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720" activeTab="2"/>
  </bookViews>
  <sheets>
    <sheet name="титул " sheetId="18" r:id="rId1"/>
    <sheet name="пз " sheetId="17" r:id="rId2"/>
    <sheet name="ССР " sheetId="16" r:id="rId3"/>
    <sheet name="02-01-01" sheetId="7" state="hidden" r:id="rId4"/>
    <sheet name="02-01-02" sheetId="8" state="hidden" r:id="rId5"/>
    <sheet name="02-01-03" sheetId="9" state="hidden" r:id="rId6"/>
    <sheet name="02-01-04" sheetId="10" r:id="rId7"/>
    <sheet name="09-01-01" sheetId="11" r:id="rId8"/>
    <sheet name="09-01-02" sheetId="12" r:id="rId9"/>
    <sheet name="09-01-03" sheetId="13" r:id="rId10"/>
    <sheet name="09-01-04" sheetId="14" r:id="rId11"/>
    <sheet name="КА" sheetId="15" r:id="rId12"/>
    <sheet name="Source" sheetId="1" r:id="rId13"/>
    <sheet name="SourceObSm" sheetId="2" r:id="rId14"/>
    <sheet name="SmtRes" sheetId="3" state="hidden" r:id="rId15"/>
    <sheet name="EtalonRes" sheetId="4" state="hidden" r:id="rId16"/>
    <sheet name="SrcPoprs" sheetId="5" state="hidden" r:id="rId17"/>
    <sheet name="SrcKA" sheetId="6" state="hidden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a2" localSheetId="1">#REF!</definedName>
    <definedName name="______a2" localSheetId="0">#REF!</definedName>
    <definedName name="______a2">#REF!</definedName>
    <definedName name="_____a2" localSheetId="1">#REF!</definedName>
    <definedName name="_____a2" localSheetId="0">#REF!</definedName>
    <definedName name="_____a2">#REF!</definedName>
    <definedName name="____a2" localSheetId="1">#REF!</definedName>
    <definedName name="____a2" localSheetId="0">#REF!</definedName>
    <definedName name="____a2">#REF!</definedName>
    <definedName name="___a2" localSheetId="1">#REF!</definedName>
    <definedName name="___a2" localSheetId="0">#REF!</definedName>
    <definedName name="___a2">#REF!</definedName>
    <definedName name="__a2" localSheetId="1">#REF!</definedName>
    <definedName name="__a2" localSheetId="0">#REF!</definedName>
    <definedName name="__a2">#REF!</definedName>
    <definedName name="_a2" localSheetId="1">#REF!</definedName>
    <definedName name="_a2" localSheetId="0">#REF!</definedName>
    <definedName name="_a2">#REF!</definedName>
    <definedName name="a06_СС_Лимитированные_pre_rep" localSheetId="1">'[1]КС-2'!#REF!</definedName>
    <definedName name="a06_СС_Лимитированные_pre_rep" localSheetId="0">'[1]КС-2'!#REF!</definedName>
    <definedName name="a06_СС_Лимитированные_pre_rep">'[1]КС-2'!#REF!</definedName>
    <definedName name="a08_СС_ЗаголовокЛимит_pre_rep" localSheetId="1">'[1]КС-2'!#REF!</definedName>
    <definedName name="a08_СС_ЗаголовокЛимит_pre_rep" localSheetId="0">'[1]КС-2'!#REF!</definedName>
    <definedName name="a08_СС_ЗаголовокЛимит_pre_rep">'[1]КС-2'!#REF!</definedName>
    <definedName name="a24_С_ИтогГрафы_pre_rep" localSheetId="1">'[1]КС-2'!#REF!</definedName>
    <definedName name="a24_С_ИтогГрафы_pre_rep" localSheetId="0">'[1]КС-2'!#REF!</definedName>
    <definedName name="a24_С_ИтогГрафы_pre_rep">'[1]КС-2'!#REF!</definedName>
    <definedName name="a33_Р_Заголовок_pre_rep" localSheetId="1">'[1]КС-2'!#REF!</definedName>
    <definedName name="a33_Р_Заголовок_pre_rep" localSheetId="0">'[1]КС-2'!#REF!</definedName>
    <definedName name="a33_Р_Заголовок_pre_rep">'[1]КС-2'!#REF!</definedName>
    <definedName name="a34_Р_ИтогГрафы_pre_rep" localSheetId="1">'[1]КС-2'!#REF!</definedName>
    <definedName name="a34_Р_ИтогГрафы_pre_rep" localSheetId="0">'[1]КС-2'!#REF!</definedName>
    <definedName name="a34_Р_ИтогГрафы_pre_rep">'[1]КС-2'!#REF!</definedName>
    <definedName name="a51_Ст_Строка_pre_rep">'[1]КС-2'!#REF!</definedName>
    <definedName name="dck">[2]топография!#REF!</definedName>
    <definedName name="Itog" localSheetId="1">#REF!</definedName>
    <definedName name="Itog" localSheetId="0">#REF!</definedName>
    <definedName name="Itog">#REF!</definedName>
    <definedName name="SAM" localSheetId="1">#REF!</definedName>
    <definedName name="SAM" localSheetId="0">#REF!</definedName>
    <definedName name="SAM">#REF!</definedName>
    <definedName name="SAP" localSheetId="1">[3]Данные!$B$5</definedName>
    <definedName name="SAP" localSheetId="0">[4]Данные!$B$5</definedName>
    <definedName name="SAP">[4]Данные!$B$5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'[5]СМЕТА проект'!#REF!</definedName>
    <definedName name="SM_STO_1">'[5]СМЕТА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А2" localSheetId="1">#REF!</definedName>
    <definedName name="А2" localSheetId="0">#REF!</definedName>
    <definedName name="А2">#REF!</definedName>
    <definedName name="а36" localSheetId="1">#REF!</definedName>
    <definedName name="а36" localSheetId="0">#REF!</definedName>
    <definedName name="а36">#REF!</definedName>
    <definedName name="ааа" localSheetId="1">#REF!</definedName>
    <definedName name="ааа" localSheetId="0">#REF!</definedName>
    <definedName name="ааа">#REF!</definedName>
    <definedName name="Абонент" localSheetId="1">[3]Данные!$B$4</definedName>
    <definedName name="Абонент" localSheetId="0">[4]Данные!$B$4</definedName>
    <definedName name="Абонент">[4]Данные!$B$4</definedName>
    <definedName name="ав" localSheetId="1">#REF!</definedName>
    <definedName name="ав" localSheetId="0">#REF!</definedName>
    <definedName name="ав">#REF!</definedName>
    <definedName name="ава" localSheetId="1">#REF!</definedName>
    <definedName name="ава" localSheetId="0">#REF!</definedName>
    <definedName name="ава">#REF!</definedName>
    <definedName name="апр" localSheetId="1">[6]топография!#REF!</definedName>
    <definedName name="апр">[6]топография!#REF!</definedName>
    <definedName name="АФС" localSheetId="1">[7]топография!#REF!</definedName>
    <definedName name="АФС">[7]топография!#REF!</definedName>
    <definedName name="вап" localSheetId="1">#REF!</definedName>
    <definedName name="вап" localSheetId="0">#REF!</definedName>
    <definedName name="вап">#REF!</definedName>
    <definedName name="ввв" localSheetId="1">#REF!</definedName>
    <definedName name="ввв" localSheetId="0">#REF!</definedName>
    <definedName name="ввв">#REF!</definedName>
    <definedName name="вика" localSheetId="1">#REF!</definedName>
    <definedName name="вика" localSheetId="0">#REF!</definedName>
    <definedName name="вика">#REF!</definedName>
    <definedName name="ВЛ04" localSheetId="1">[3]ГЕО!$M$2</definedName>
    <definedName name="ВЛ04" localSheetId="0">[4]ГЕО!$M$2</definedName>
    <definedName name="ВЛ04">[4]ГЕО!$M$2</definedName>
    <definedName name="вравар" localSheetId="1">#REF!</definedName>
    <definedName name="вравар" localSheetId="0">#REF!</definedName>
    <definedName name="вравар">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баз" localSheetId="1">[3]ГЕО!$E$26</definedName>
    <definedName name="ГЕОбаз" localSheetId="0">[4]ГЕО!$E$26</definedName>
    <definedName name="ГЕОбаз">[4]ГЕО!$E$26</definedName>
    <definedName name="ГЕОБезСнижения" localSheetId="1">[3]ГЕО!$E$28</definedName>
    <definedName name="ГЕОБезСнижения" localSheetId="0">[4]ГЕО!$E$28</definedName>
    <definedName name="ГЕОБезСнижения">[4]ГЕО!$E$28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[8]топография!#REF!</definedName>
    <definedName name="Геол_Лазаревск" localSheetId="0">[8]топография!#REF!</definedName>
    <definedName name="Геол_Лазаревск">[8]топография!#REF!</definedName>
    <definedName name="геол1" localSheetId="1">#REF!</definedName>
    <definedName name="геол1" localSheetId="0">#REF!</definedName>
    <definedName name="геол1">#REF!</definedName>
    <definedName name="ГЕОНадо" localSheetId="1">'[3]ССР тек'!$L$2</definedName>
    <definedName name="ГЕОНадо" localSheetId="0">'[4]ССР тек'!$L$2</definedName>
    <definedName name="ГЕОНадо">'[4]ССР тек'!$L$2</definedName>
    <definedName name="ГЕОтек" localSheetId="1">[3]ГЕО!$E$30</definedName>
    <definedName name="ГЕОтек" localSheetId="0">[4]ГЕО!$E$30</definedName>
    <definedName name="ГЕОтек">[4]ГЕО!$E$30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идро" localSheetId="1">[9]топография!#REF!</definedName>
    <definedName name="Гидро">[9]топография!#REF!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П" localSheetId="1">#REF!</definedName>
    <definedName name="ГИП" localSheetId="0">#REF!</definedName>
    <definedName name="ГИП">#REF!</definedName>
    <definedName name="гшшг">NA()</definedName>
    <definedName name="данет" localSheetId="1">[3]Данные!$H$5:$H$6</definedName>
    <definedName name="данет" localSheetId="0">[4]Данные!$H$5:$H$6</definedName>
    <definedName name="данет">[4]Данные!$H$5:$H$6</definedName>
    <definedName name="ДатаАкта" localSheetId="1">[3]Данные!$B$17</definedName>
    <definedName name="ДатаАкта" localSheetId="0">[4]Данные!$B$17</definedName>
    <definedName name="ДатаАкта">[4]Данные!$B$17</definedName>
    <definedName name="ДатаПересчетаВТекущиеЦены" localSheetId="1">[3]Данные!$B$13</definedName>
    <definedName name="ДатаПересчетаВТекущиеЦены" localSheetId="0">[4]Данные!$B$13</definedName>
    <definedName name="ДатаПересчетаВТекущиеЦены">[4]Данные!$B$13</definedName>
    <definedName name="дд">[10]Смета!#REF!</definedName>
    <definedName name="Дефлятор" localSheetId="1">#REF!</definedName>
    <definedName name="Дефлятор" localSheetId="0">#REF!</definedName>
    <definedName name="Дефлятор">#REF!</definedName>
    <definedName name="ДлинаВл04" localSheetId="1">[3]ПИР!$L$2</definedName>
    <definedName name="ДлинаВл04" localSheetId="0">[4]ПИР!$L$2</definedName>
    <definedName name="ДлинаВл04">[4]ПИР!$L$2</definedName>
    <definedName name="ДлинаВЛ10" localSheetId="1">[3]ПИР!$L$3</definedName>
    <definedName name="ДлинаВЛ10" localSheetId="0">[4]ПИР!$L$3</definedName>
    <definedName name="ДлинаВЛ10">[4]ПИР!$L$3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ог.дата" localSheetId="1">[3]Данные!$B$7</definedName>
    <definedName name="дог.дата" localSheetId="0">[4]Данные!$B$7</definedName>
    <definedName name="дог.дата">[4]Данные!$B$7</definedName>
    <definedName name="Дог.ном." localSheetId="1">[3]Данные!$B$6</definedName>
    <definedName name="Дог.ном." localSheetId="0">[4]Данные!$B$6</definedName>
    <definedName name="Дог.ном.">[4]Данные!$B$6</definedName>
    <definedName name="ДСК">[2]топография!#REF!</definedName>
    <definedName name="ДСК1">[11]топография!#REF!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_xlnm.Print_Titles" localSheetId="3">'02-01-01'!$51:$51</definedName>
    <definedName name="_xlnm.Print_Titles" localSheetId="4">'02-01-02'!$51:$51</definedName>
    <definedName name="_xlnm.Print_Titles" localSheetId="5">'02-01-03'!$51:$51</definedName>
    <definedName name="_xlnm.Print_Titles" localSheetId="6">'02-01-04'!$51:$51</definedName>
    <definedName name="_xlnm.Print_Titles" localSheetId="7">'09-01-01'!$51:$51</definedName>
    <definedName name="_xlnm.Print_Titles" localSheetId="8">'09-01-02'!$51:$51</definedName>
    <definedName name="_xlnm.Print_Titles" localSheetId="9">'09-01-03'!$51:$51</definedName>
    <definedName name="_xlnm.Print_Titles" localSheetId="10">'09-01-04'!$51:$51</definedName>
    <definedName name="_xlnm.Print_Titles" localSheetId="11">КА!$19:$19</definedName>
    <definedName name="_xlnm.Print_Titles" localSheetId="2">'ССР '!$18:$18</definedName>
    <definedName name="Заказчик" localSheetId="1">#REF!</definedName>
    <definedName name="Заказчик" localSheetId="0">#REF!</definedName>
    <definedName name="Заказчик">#REF!</definedName>
    <definedName name="ЗаказчикаДолжность" localSheetId="1">[3]Данные!$B$40</definedName>
    <definedName name="ЗаказчикаДолжность" localSheetId="0">[4]Данные!$B$40</definedName>
    <definedName name="ЗаказчикаДолжность">[4]Данные!$B$40</definedName>
    <definedName name="ЗаказчикАдрес" localSheetId="1">[3]Данные!$B$47</definedName>
    <definedName name="ЗаказчикАдрес" localSheetId="0">[4]Данные!$B$47</definedName>
    <definedName name="ЗаказчикАдрес">[4]Данные!$B$47</definedName>
    <definedName name="ЗаказчикаФИО" localSheetId="1">[3]Данные!$B$41</definedName>
    <definedName name="ЗаказчикаФИО" localSheetId="0">[4]Данные!$B$41</definedName>
    <definedName name="ЗаказчикаФИО">[4]Данные!$B$41</definedName>
    <definedName name="ЗаказчикДолжность" localSheetId="1">[3]Данные!$B$36</definedName>
    <definedName name="ЗаказчикДолжность" localSheetId="0">[4]Данные!$B$36</definedName>
    <definedName name="ЗаказчикДолжность">[4]Данные!$B$36</definedName>
    <definedName name="ЗаказчикДолжностьССР" localSheetId="1">[3]Данные!$B$44</definedName>
    <definedName name="ЗаказчикДолжностьССР" localSheetId="0">[4]Данные!$B$44</definedName>
    <definedName name="ЗаказчикДолжностьССР">[4]Данные!$B$44</definedName>
    <definedName name="ЗаказчикДолжностьССРБольше100тр" localSheetId="1">[3]Данные!$B$42</definedName>
    <definedName name="ЗаказчикДолжностьССРБольше100тр" localSheetId="0">[4]Данные!$B$42</definedName>
    <definedName name="ЗаказчикДолжностьССРБольше100тр">[4]Данные!$B$42</definedName>
    <definedName name="ЗаказчикНаименование" localSheetId="1">[3]Данные!$B$46</definedName>
    <definedName name="ЗаказчикНаименование" localSheetId="0">[4]Данные!$B$46</definedName>
    <definedName name="ЗаказчикНаименование">[4]Данные!$B$46</definedName>
    <definedName name="ЗаказчикОКПО" localSheetId="1">[3]Данные!$B$48</definedName>
    <definedName name="ЗаказчикОКПО" localSheetId="0">[4]Данные!$B$48</definedName>
    <definedName name="ЗаказчикОКПО">[4]Данные!$B$48</definedName>
    <definedName name="ЗаказчикРеквизитыАктПир" localSheetId="1">[3]Данные!$B$49</definedName>
    <definedName name="ЗаказчикРеквизитыАктПир" localSheetId="0">[4]Данные!$B$49</definedName>
    <definedName name="ЗаказчикРеквизитыАктПир">[4]Данные!$B$49</definedName>
    <definedName name="ЗаказчикуДолжность" localSheetId="1">[3]Данные!$B$38</definedName>
    <definedName name="ЗаказчикуДолжность" localSheetId="0">[4]Данные!$B$38</definedName>
    <definedName name="ЗаказчикуДолжность">[4]Данные!$B$38</definedName>
    <definedName name="ЗаказчикуФИО" localSheetId="1">[3]Данные!$B$39</definedName>
    <definedName name="ЗаказчикуФИО" localSheetId="0">[4]Данные!$B$39</definedName>
    <definedName name="ЗаказчикуФИО">[4]Данные!$B$39</definedName>
    <definedName name="ЗаказчикФИО" localSheetId="1">[3]Данные!$B$37</definedName>
    <definedName name="ЗаказчикФИО" localSheetId="0">[4]Данные!$B$37</definedName>
    <definedName name="ЗаказчикФИО">[4]Данные!$B$37</definedName>
    <definedName name="ЗаказчикФИОССР" localSheetId="1">[3]Данные!$B$45</definedName>
    <definedName name="ЗаказчикФИОССР" localSheetId="0">[4]Данные!$B$45</definedName>
    <definedName name="ЗаказчикФИОССР">[4]Данные!$B$45</definedName>
    <definedName name="ЗаказчикФИОССРБольше100тр" localSheetId="1">[3]Данные!$B$43</definedName>
    <definedName name="ЗаказчикФИОССРБольше100тр" localSheetId="0">[4]Данные!$B$43</definedName>
    <definedName name="ЗаказчикФИОССРБольше100тр">[4]Данные!$B$43</definedName>
    <definedName name="ЗаменаТМГ" localSheetId="1">[3]ПИР!$L$4</definedName>
    <definedName name="ЗаменаТМГ" localSheetId="0">[4]ПИР!$L$4</definedName>
    <definedName name="ЗаменаТМГ">[4]ПИР!$L$4</definedName>
    <definedName name="ик" localSheetId="1">#REF!</definedName>
    <definedName name="ик" localSheetId="0">#REF!</definedName>
    <definedName name="ик">#REF!</definedName>
    <definedName name="Инвестор" localSheetId="1">[3]Данные!$B$53</definedName>
    <definedName name="Инвестор" localSheetId="0">[4]Данные!$B$53</definedName>
    <definedName name="Инвестор">[4]Данные!$B$53</definedName>
    <definedName name="ИнвесторАдрес" localSheetId="1">[3]Данные!$B$54</definedName>
    <definedName name="ИнвесторАдрес" localSheetId="0">[4]Данные!$B$54</definedName>
    <definedName name="ИнвесторАдрес">[4]Данные!$B$54</definedName>
    <definedName name="ИнвесторОКПО" localSheetId="1">[3]Данные!$B$55</definedName>
    <definedName name="ИнвесторОКПО" localSheetId="0">[4]Данные!$B$55</definedName>
    <definedName name="ИнвесторОКПО">[4]Данные!$B$55</definedName>
    <definedName name="ИнвестПрограмма" localSheetId="1">[3]Данные!$B$11</definedName>
    <definedName name="ИнвестПрограмма" localSheetId="0">[4]Данные!$B$11</definedName>
    <definedName name="ИнвестПрограмма">[4]Данные!$B$11</definedName>
    <definedName name="ИПусто" localSheetId="1">#REF!</definedName>
    <definedName name="ИПусто" localSheetId="0">#REF!</definedName>
    <definedName name="ИПусто">#REF!</definedName>
    <definedName name="ИтогССРГлавы1_9" localSheetId="1">'[3]ССР тек'!$H$61</definedName>
    <definedName name="ИтогССРГлавы1_9" localSheetId="0">'[4]ССР тек'!$H$61</definedName>
    <definedName name="ИтогССРГлавы1_9">'[4]ССР тек'!$H$61</definedName>
    <definedName name="ить" localSheetId="1">#REF!</definedName>
    <definedName name="ить" localSheetId="0">#REF!</definedName>
    <definedName name="ить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ака" localSheetId="1">#REF!</definedName>
    <definedName name="кака" localSheetId="0">#REF!</definedName>
    <definedName name="кака">#REF!</definedName>
    <definedName name="калплан" localSheetId="1">#REF!</definedName>
    <definedName name="калплан" localSheetId="0">#REF!</definedName>
    <definedName name="калплан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варталПересчетаПИР" localSheetId="1">[3]Данные!$B$15</definedName>
    <definedName name="КварталПересчетаПИР" localSheetId="0">[4]Данные!$B$15</definedName>
    <definedName name="КварталПересчетаПИР">[4]Данные!$B$15</definedName>
    <definedName name="КГЕО" localSheetId="1">[3]Данные!$D$15</definedName>
    <definedName name="КГЕО" localSheetId="0">[4]Данные!$D$15</definedName>
    <definedName name="КГЕО">[4]Данные!$D$15</definedName>
    <definedName name="кгкг" localSheetId="1">#REF!</definedName>
    <definedName name="кгкг" localSheetId="0">#REF!</definedName>
    <definedName name="кгкг">#REF!</definedName>
    <definedName name="КДоговорнойНаПИР" localSheetId="1">[3]Данные!$B$12</definedName>
    <definedName name="КДоговорнойНаПИР" localSheetId="0">[4]Данные!$B$12</definedName>
    <definedName name="КДоговорнойНаПИР">[4]Данные!$B$12</definedName>
    <definedName name="кеке" localSheetId="1">#REF!</definedName>
    <definedName name="кеке" localSheetId="0">#REF!</definedName>
    <definedName name="кеке">#REF!</definedName>
    <definedName name="ккк" localSheetId="1">#REF!</definedName>
    <definedName name="ккк" localSheetId="0">#REF!</definedName>
    <definedName name="ккк">#REF!</definedName>
    <definedName name="книга" localSheetId="1">#REF!</definedName>
    <definedName name="книга" localSheetId="0">#REF!</definedName>
    <definedName name="книга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ИР" localSheetId="1">[3]Данные!$C$15</definedName>
    <definedName name="КПИР" localSheetId="0">[4]Данные!$C$15</definedName>
    <definedName name="КПИР">[4]Данные!$C$15</definedName>
    <definedName name="КС2_1" localSheetId="1">'[3]Акт КС-2 13 гр. ТЕР МО'!$K$59</definedName>
    <definedName name="КС2_1" localSheetId="0">'[4]Акт КС-2 13 гр. ТЕР МО'!$K$59</definedName>
    <definedName name="КС2_1">'[4]Акт КС-2 13 гр. ТЕР МО'!$K$59</definedName>
    <definedName name="КС2_2" localSheetId="1">'[3]Акт КС-2 13 гр. ТЕР МО'!$K$233</definedName>
    <definedName name="КС2_2" localSheetId="0">'[4]Акт КС-2 13 гр. ТЕР МО'!$K$233</definedName>
    <definedName name="КС2_2">'[4]Акт КС-2 13 гр. ТЕР МО'!$K$233</definedName>
    <definedName name="КС2_ПНР_1" localSheetId="1">'[3]Акт КС-2 13 гр. ТЕР МО'!$K$298</definedName>
    <definedName name="КС2_ПНР_1" localSheetId="0">'[4]Акт КС-2 13 гр. ТЕР МО'!$K$298</definedName>
    <definedName name="КС2_ПНР_1">'[4]Акт КС-2 13 гр. ТЕР МО'!$K$298</definedName>
    <definedName name="КС3ИтогБезНДС" localSheetId="1">'[3]КС-3'!$I$29</definedName>
    <definedName name="КС3ИтогБезНДС" localSheetId="0">'[4]КС-3'!$I$29</definedName>
    <definedName name="КС3ИтогБезНДС">'[4]КС-3'!$I$29</definedName>
    <definedName name="КС3ИтогСНДС" localSheetId="1">'[3]КС-3'!$I$31</definedName>
    <definedName name="КС3ИтогСНДС" localSheetId="0">'[4]КС-3'!$I$31</definedName>
    <definedName name="КС3ИтогСНДС">'[4]КС-3'!$I$31</definedName>
    <definedName name="куку" localSheetId="1">#REF!</definedName>
    <definedName name="куку" localSheetId="0">#REF!</definedName>
    <definedName name="куку">#REF!</definedName>
    <definedName name="лл" localSheetId="1">#REF!</definedName>
    <definedName name="лл" localSheetId="0">#REF!</definedName>
    <definedName name="лл">#REF!</definedName>
    <definedName name="ллдж" localSheetId="1">#REF!</definedName>
    <definedName name="ллдж" localSheetId="0">#REF!</definedName>
    <definedName name="ллдж">#REF!</definedName>
    <definedName name="лол" localSheetId="1">'[1]КС-2'!#REF!</definedName>
    <definedName name="лол">'[1]КС-2'!#REF!</definedName>
    <definedName name="ЛС0101Монтаж_баз" localSheetId="1">#REF!</definedName>
    <definedName name="ЛС0101Монтаж_баз" localSheetId="2">#REF!</definedName>
    <definedName name="ЛС0101Монтаж_баз" localSheetId="0">#REF!</definedName>
    <definedName name="ЛС0101Монтаж_баз">#REF!</definedName>
    <definedName name="ЛС0101Монтаж_тек" localSheetId="1">#REF!</definedName>
    <definedName name="ЛС0101Монтаж_тек" localSheetId="2">#REF!</definedName>
    <definedName name="ЛС0101Монтаж_тек" localSheetId="0">#REF!</definedName>
    <definedName name="ЛС0101Монтаж_тек">#REF!</definedName>
    <definedName name="ЛС0101Наим" localSheetId="1">#REF!</definedName>
    <definedName name="ЛС0101Наим" localSheetId="2">#REF!</definedName>
    <definedName name="ЛС0101Наим" localSheetId="0">#REF!</definedName>
    <definedName name="ЛС0101Наим">#REF!</definedName>
    <definedName name="ЛС0101НомерЛС" localSheetId="1">#REF!</definedName>
    <definedName name="ЛС0101НомерЛС" localSheetId="2">#REF!</definedName>
    <definedName name="ЛС0101НомерЛС" localSheetId="0">#REF!</definedName>
    <definedName name="ЛС0101НомерЛС">#REF!</definedName>
    <definedName name="ЛС0101Оборуд_баз" localSheetId="1">#REF!</definedName>
    <definedName name="ЛС0101Оборуд_баз" localSheetId="2">#REF!</definedName>
    <definedName name="ЛС0101Оборуд_баз" localSheetId="0">#REF!</definedName>
    <definedName name="ЛС0101Оборуд_баз">#REF!</definedName>
    <definedName name="ЛС0101Оборуд_тек" localSheetId="1">#REF!</definedName>
    <definedName name="ЛС0101Оборуд_тек" localSheetId="2">#REF!</definedName>
    <definedName name="ЛС0101Оборуд_тек" localSheetId="0">#REF!</definedName>
    <definedName name="ЛС0101Оборуд_тек">#REF!</definedName>
    <definedName name="ЛС0101Прочие_баз" localSheetId="1">#REF!</definedName>
    <definedName name="ЛС0101Прочие_баз" localSheetId="2">#REF!</definedName>
    <definedName name="ЛС0101Прочие_баз" localSheetId="0">#REF!</definedName>
    <definedName name="ЛС0101Прочие_баз">#REF!</definedName>
    <definedName name="ЛС0101Прочие_тек" localSheetId="1">#REF!</definedName>
    <definedName name="ЛС0101Прочие_тек" localSheetId="2">#REF!</definedName>
    <definedName name="ЛС0101Прочие_тек" localSheetId="0">#REF!</definedName>
    <definedName name="ЛС0101Прочие_тек">#REF!</definedName>
    <definedName name="ЛС0101Стройка_баз" localSheetId="1">#REF!</definedName>
    <definedName name="ЛС0101Стройка_баз" localSheetId="2">#REF!</definedName>
    <definedName name="ЛС0101Стройка_баз" localSheetId="0">#REF!</definedName>
    <definedName name="ЛС0101Стройка_баз">#REF!</definedName>
    <definedName name="ЛС0101Стройка_тек" localSheetId="1">#REF!</definedName>
    <definedName name="ЛС0101Стройка_тек" localSheetId="2">#REF!</definedName>
    <definedName name="ЛС0101Стройка_тек" localSheetId="0">#REF!</definedName>
    <definedName name="ЛС0101Стройка_тек">#REF!</definedName>
    <definedName name="ЛС0201Монтаж_баз" localSheetId="1">#REF!</definedName>
    <definedName name="ЛС0201Монтаж_баз" localSheetId="2">#REF!</definedName>
    <definedName name="ЛС0201Монтаж_баз" localSheetId="0">#REF!</definedName>
    <definedName name="ЛС0201Монтаж_баз">#REF!</definedName>
    <definedName name="ЛС0201Монтаж_тек" localSheetId="1">#REF!</definedName>
    <definedName name="ЛС0201Монтаж_тек" localSheetId="2">#REF!</definedName>
    <definedName name="ЛС0201Монтаж_тек" localSheetId="0">#REF!</definedName>
    <definedName name="ЛС0201Монтаж_тек">#REF!</definedName>
    <definedName name="ЛС0201Наим" localSheetId="1">#REF!</definedName>
    <definedName name="ЛС0201Наим" localSheetId="2">#REF!</definedName>
    <definedName name="ЛС0201Наим" localSheetId="0">#REF!</definedName>
    <definedName name="ЛС0201Наим">#REF!</definedName>
    <definedName name="ЛС0201НомерЛС" localSheetId="1">#REF!</definedName>
    <definedName name="ЛС0201НомерЛС" localSheetId="2">#REF!</definedName>
    <definedName name="ЛС0201НомерЛС" localSheetId="0">#REF!</definedName>
    <definedName name="ЛС0201НомерЛС">#REF!</definedName>
    <definedName name="ЛС0201Оборуд_баз" localSheetId="1">#REF!</definedName>
    <definedName name="ЛС0201Оборуд_баз" localSheetId="2">#REF!</definedName>
    <definedName name="ЛС0201Оборуд_баз" localSheetId="0">#REF!</definedName>
    <definedName name="ЛС0201Оборуд_баз">#REF!</definedName>
    <definedName name="ЛС0201Оборуд_тек" localSheetId="1">#REF!</definedName>
    <definedName name="ЛС0201Оборуд_тек" localSheetId="2">#REF!</definedName>
    <definedName name="ЛС0201Оборуд_тек" localSheetId="0">#REF!</definedName>
    <definedName name="ЛС0201Оборуд_тек">#REF!</definedName>
    <definedName name="ЛС0201Прочие_баз" localSheetId="1">#REF!</definedName>
    <definedName name="ЛС0201Прочие_баз" localSheetId="2">#REF!</definedName>
    <definedName name="ЛС0201Прочие_баз" localSheetId="0">#REF!</definedName>
    <definedName name="ЛС0201Прочие_баз">#REF!</definedName>
    <definedName name="ЛС0201Прочие_тек" localSheetId="1">#REF!</definedName>
    <definedName name="ЛС0201Прочие_тек" localSheetId="2">#REF!</definedName>
    <definedName name="ЛС0201Прочие_тек" localSheetId="0">#REF!</definedName>
    <definedName name="ЛС0201Прочие_тек">#REF!</definedName>
    <definedName name="ЛС0201Стройка_баз" localSheetId="1">#REF!</definedName>
    <definedName name="ЛС0201Стройка_баз" localSheetId="2">#REF!</definedName>
    <definedName name="ЛС0201Стройка_баз" localSheetId="0">#REF!</definedName>
    <definedName name="ЛС0201Стройка_баз">#REF!</definedName>
    <definedName name="ЛС0201Стройка_тек" localSheetId="1">#REF!</definedName>
    <definedName name="ЛС0201Стройка_тек" localSheetId="2">#REF!</definedName>
    <definedName name="ЛС0201Стройка_тек" localSheetId="0">#REF!</definedName>
    <definedName name="ЛС0201Стройка_тек">#REF!</definedName>
    <definedName name="ЛС0901Монтаж_баз" localSheetId="1">#REF!</definedName>
    <definedName name="ЛС0901Монтаж_баз" localSheetId="2">#REF!</definedName>
    <definedName name="ЛС0901Монтаж_баз" localSheetId="0">#REF!</definedName>
    <definedName name="ЛС0901Монтаж_баз">#REF!</definedName>
    <definedName name="ЛС0901Монтаж_тек" localSheetId="1">#REF!</definedName>
    <definedName name="ЛС0901Монтаж_тек" localSheetId="2">#REF!</definedName>
    <definedName name="ЛС0901Монтаж_тек" localSheetId="0">#REF!</definedName>
    <definedName name="ЛС0901Монтаж_тек">#REF!</definedName>
    <definedName name="ЛС0901Наим" localSheetId="1">#REF!</definedName>
    <definedName name="ЛС0901Наим" localSheetId="2">#REF!</definedName>
    <definedName name="ЛС0901Наим" localSheetId="0">#REF!</definedName>
    <definedName name="ЛС0901Наим">#REF!</definedName>
    <definedName name="ЛС0901НомерЛС" localSheetId="1">#REF!</definedName>
    <definedName name="ЛС0901НомерЛС" localSheetId="2">#REF!</definedName>
    <definedName name="ЛС0901НомерЛС" localSheetId="0">#REF!</definedName>
    <definedName name="ЛС0901НомерЛС">#REF!</definedName>
    <definedName name="ЛС0901Оборуд_баз" localSheetId="1">#REF!</definedName>
    <definedName name="ЛС0901Оборуд_баз" localSheetId="2">#REF!</definedName>
    <definedName name="ЛС0901Оборуд_баз" localSheetId="0">#REF!</definedName>
    <definedName name="ЛС0901Оборуд_баз">#REF!</definedName>
    <definedName name="ЛС0901Оборуд_тек" localSheetId="1">#REF!</definedName>
    <definedName name="ЛС0901Оборуд_тек" localSheetId="2">#REF!</definedName>
    <definedName name="ЛС0901Оборуд_тек" localSheetId="0">#REF!</definedName>
    <definedName name="ЛС0901Оборуд_тек">#REF!</definedName>
    <definedName name="ЛС0901Прочие_баз" localSheetId="1">#REF!</definedName>
    <definedName name="ЛС0901Прочие_баз" localSheetId="2">#REF!</definedName>
    <definedName name="ЛС0901Прочие_баз" localSheetId="0">#REF!</definedName>
    <definedName name="ЛС0901Прочие_баз">#REF!</definedName>
    <definedName name="ЛС0901Прочие_тек" localSheetId="1">#REF!</definedName>
    <definedName name="ЛС0901Прочие_тек" localSheetId="2">#REF!</definedName>
    <definedName name="ЛС0901Прочие_тек" localSheetId="0">#REF!</definedName>
    <definedName name="ЛС0901Прочие_тек">#REF!</definedName>
    <definedName name="ЛС0901Стройка_баз" localSheetId="1">#REF!</definedName>
    <definedName name="ЛС0901Стройка_баз" localSheetId="2">#REF!</definedName>
    <definedName name="ЛС0901Стройка_баз" localSheetId="0">#REF!</definedName>
    <definedName name="ЛС0901Стройка_баз">#REF!</definedName>
    <definedName name="ЛС0901Стройка_тек" localSheetId="1">#REF!</definedName>
    <definedName name="ЛС0901Стройка_тек" localSheetId="2">#REF!</definedName>
    <definedName name="ЛС0901Стройка_тек" localSheetId="0">#REF!</definedName>
    <definedName name="ЛС0901Стройка_тек">#REF!</definedName>
    <definedName name="Месяце" localSheetId="1">[3]Данные!$L$3:$M$15</definedName>
    <definedName name="Месяце" localSheetId="0">[4]Данные!$L$3:$M$15</definedName>
    <definedName name="Месяце">[4]Данные!$L$3:$M$15</definedName>
    <definedName name="мит" localSheetId="1">#REF!</definedName>
    <definedName name="мит" localSheetId="0">#REF!</definedName>
    <definedName name="мит">#REF!</definedName>
    <definedName name="МММММММММ" localSheetId="1">#REF!</definedName>
    <definedName name="МММММММММ" localSheetId="0">#REF!</definedName>
    <definedName name="МММММММММ">#REF!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ДСОблагается" localSheetId="1">[3]Данные!$B$32</definedName>
    <definedName name="НДСОблагается" localSheetId="0">[4]Данные!$B$32</definedName>
    <definedName name="НДСОблагается">[4]Данные!$B$32</definedName>
    <definedName name="непридвид" localSheetId="1">'[3]ССР тек'!$L$4</definedName>
    <definedName name="непридвид" localSheetId="0">'[4]ССР тек'!$L$4</definedName>
    <definedName name="непридвид">'[4]ССР тек'!$L$4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о" localSheetId="1">#REF!</definedName>
    <definedName name="о" localSheetId="0">#REF!</definedName>
    <definedName name="о">#REF!</definedName>
    <definedName name="_xlnm.Print_Area" localSheetId="3">'02-01-01'!$A$1:$L$406</definedName>
    <definedName name="_xlnm.Print_Area" localSheetId="4">'02-01-02'!$A$1:$L$247</definedName>
    <definedName name="_xlnm.Print_Area" localSheetId="5">'02-01-03'!$A$1:$L$522</definedName>
    <definedName name="_xlnm.Print_Area" localSheetId="6">'02-01-04'!$A$1:$L$395</definedName>
    <definedName name="_xlnm.Print_Area" localSheetId="7">'09-01-01'!$A$1:$L$268</definedName>
    <definedName name="_xlnm.Print_Area" localSheetId="8">'09-01-02'!$A$1:$L$217</definedName>
    <definedName name="_xlnm.Print_Area" localSheetId="9">'09-01-03'!$A$1:$L$241</definedName>
    <definedName name="_xlnm.Print_Area" localSheetId="10">'09-01-04'!$A$1:$L$238</definedName>
    <definedName name="_xlnm.Print_Area" localSheetId="11">КА!$A$1:$AA$142</definedName>
    <definedName name="_xlnm.Print_Area" localSheetId="2">'ССР '!$A$1:$H$115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оо" localSheetId="1">#REF!</definedName>
    <definedName name="ооо" localSheetId="0">#REF!</definedName>
    <definedName name="ооо">#REF!</definedName>
    <definedName name="орп">[12]Смета!#REF!</definedName>
    <definedName name="п" localSheetId="1">#REF!</definedName>
    <definedName name="п" localSheetId="0">#REF!</definedName>
    <definedName name="п">#REF!</definedName>
    <definedName name="ПереченьЗаказчиков" localSheetId="1">[3]Данные!$D$34:$T$34</definedName>
    <definedName name="ПереченьЗаказчиков" localSheetId="0">[4]Данные!$D$34:$T$34</definedName>
    <definedName name="ПереченьЗаказчиков">[4]Данные!$D$34:$T$34</definedName>
    <definedName name="ПериодАктаконец" localSheetId="1">[3]Данные!$B$19</definedName>
    <definedName name="ПериодАктаконец" localSheetId="0">[4]Данные!$B$19</definedName>
    <definedName name="ПериодАктаконец">[4]Данные!$B$19</definedName>
    <definedName name="ПериодАктаНачало" localSheetId="1">[3]Данные!$B$18</definedName>
    <definedName name="ПериодАктаНачало" localSheetId="0">[4]Данные!$B$18</definedName>
    <definedName name="ПериодАктаНачало">[4]Данные!$B$18</definedName>
    <definedName name="ПИРВЛ04тек" localSheetId="1">'[13]ПИР ВЛ'!$E$20</definedName>
    <definedName name="ПИРВЛ04тек" localSheetId="0">'[14]ПИР ВЛ'!$E$20</definedName>
    <definedName name="ПИРВЛ04тек">'[14]ПИР ВЛ'!$E$20</definedName>
    <definedName name="ПИРНАДО" localSheetId="1">'[3]ССР тек'!$L$1</definedName>
    <definedName name="ПИРНАДО" localSheetId="0">'[4]ССР тек'!$L$1</definedName>
    <definedName name="ПИРНАДО">'[4]ССР тек'!$L$1</definedName>
    <definedName name="ПисьмоМинстроя" localSheetId="1">[3]Данные!$A$15</definedName>
    <definedName name="ПисьмоМинстроя" localSheetId="0">[4]Данные!$A$15</definedName>
    <definedName name="ПисьмоМинстроя">[4]Данные!$A$15</definedName>
    <definedName name="план">[11]топография!#REF!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одрядчикаДолжность" localSheetId="1">[3]Данные!$B$25</definedName>
    <definedName name="ПодрядчикаДолжность" localSheetId="0">[4]Данные!$B$25</definedName>
    <definedName name="ПодрядчикаДолжность">[4]Данные!$B$25</definedName>
    <definedName name="ПодрядчикАдрес" localSheetId="1">[3]Данные!$B$28</definedName>
    <definedName name="ПодрядчикАдрес" localSheetId="0">[4]Данные!$B$28</definedName>
    <definedName name="ПодрядчикАдрес">[4]Данные!$B$28</definedName>
    <definedName name="ПодрядчикаФИО" localSheetId="1">[3]Данные!$B$26</definedName>
    <definedName name="ПодрядчикаФИО" localSheetId="0">[4]Данные!$B$26</definedName>
    <definedName name="ПодрядчикаФИО">[4]Данные!$B$26</definedName>
    <definedName name="ПодрядчикДолжность" localSheetId="1">[3]Данные!$B$23</definedName>
    <definedName name="ПодрядчикДолжность" localSheetId="0">[4]Данные!$B$23</definedName>
    <definedName name="ПодрядчикДолжность">[4]Данные!$B$23</definedName>
    <definedName name="ПодрядчикиСписок" localSheetId="1">[3]Данные!$D$22:$J$22</definedName>
    <definedName name="ПодрядчикиСписок" localSheetId="0">[4]Данные!$D$22:$J$22</definedName>
    <definedName name="ПодрядчикиСписок">[4]Данные!$D$22:$J$22</definedName>
    <definedName name="ПодрядчикНаименование" localSheetId="1">[3]Данные!$B$27</definedName>
    <definedName name="ПодрядчикНаименование" localSheetId="0">[4]Данные!$B$27</definedName>
    <definedName name="ПодрядчикНаименование">[4]Данные!$B$27</definedName>
    <definedName name="ПодрядчикОКПО" localSheetId="1">[3]Данные!$B$29</definedName>
    <definedName name="ПодрядчикОКПО" localSheetId="0">[4]Данные!$B$29</definedName>
    <definedName name="ПодрядчикОКПО">[4]Данные!$B$29</definedName>
    <definedName name="ПодрядчикРеквизиты" localSheetId="1">[3]Данные!$B$30</definedName>
    <definedName name="ПодрядчикРеквизиты" localSheetId="0">[4]Данные!$B$30</definedName>
    <definedName name="ПодрядчикРеквизиты">[4]Данные!$B$30</definedName>
    <definedName name="ПодрядчикФИО" localSheetId="1">[3]Данные!$B$24</definedName>
    <definedName name="ПодрядчикФИО" localSheetId="0">[4]Данные!$B$24</definedName>
    <definedName name="ПодрядчикФИО">[4]Данные!$B$24</definedName>
    <definedName name="ПодрядчикШапкаПисьма" localSheetId="1">[3]Данные!$B$31</definedName>
    <definedName name="ПодрядчикШапкаПисьма" localSheetId="0">[4]Данные!$B$31</definedName>
    <definedName name="ПодрядчикШапкаПисьма">[4]Данные!$B$31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пп" localSheetId="1">#REF!</definedName>
    <definedName name="ппп" localSheetId="0">#REF!</definedName>
    <definedName name="ппп">#REF!</definedName>
    <definedName name="пр">[15]топография!#REF!</definedName>
    <definedName name="прапоалад">[16]топография!#REF!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граммы" localSheetId="1">#REF!</definedName>
    <definedName name="программы" localSheetId="2">#REF!</definedName>
    <definedName name="программы" localSheetId="0">#REF!</definedName>
    <definedName name="программы">#REF!</definedName>
    <definedName name="проектировщикам" localSheetId="1">#REF!</definedName>
    <definedName name="проектировщикам" localSheetId="2">#REF!</definedName>
    <definedName name="проектировщикам" localSheetId="0">#REF!</definedName>
    <definedName name="проектировщикам">#REF!</definedName>
    <definedName name="РД" localSheetId="1">#REF!</definedName>
    <definedName name="РД" localSheetId="0">#REF!</definedName>
    <definedName name="РД">#REF!</definedName>
    <definedName name="рол">[16]топография!#REF!</definedName>
    <definedName name="рпв" localSheetId="1">#REF!</definedName>
    <definedName name="рпв" localSheetId="0">#REF!</definedName>
    <definedName name="рпв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свод1" localSheetId="1">[17]топография!#REF!</definedName>
    <definedName name="свод1">[17]топография!#REF!</definedName>
    <definedName name="СводПИР" localSheetId="1">[3]Данные!#REF!</definedName>
    <definedName name="СводПИР" localSheetId="2">[4]Данные!#REF!</definedName>
    <definedName name="СводПИР" localSheetId="0">[4]Данные!#REF!</definedName>
    <definedName name="СводПИР">[4]Данные!#REF!</definedName>
    <definedName name="см" localSheetId="1">#REF!</definedName>
    <definedName name="см" localSheetId="0">#REF!</definedName>
    <definedName name="см">#REF!</definedName>
    <definedName name="См5" localSheetId="1">#REF!</definedName>
    <definedName name="См5" localSheetId="0">#REF!</definedName>
    <definedName name="См5">#REF!</definedName>
    <definedName name="СМ6" localSheetId="1">[11]топография!#REF!</definedName>
    <definedName name="СМ6">[11]топография!#REF!</definedName>
    <definedName name="СМ9" localSheetId="1">#REF!</definedName>
    <definedName name="СМ9" localSheetId="0">#REF!</definedName>
    <definedName name="СМ9">#REF!</definedName>
    <definedName name="см91" localSheetId="1">#REF!</definedName>
    <definedName name="см91" localSheetId="0">#REF!</definedName>
    <definedName name="см91">#REF!</definedName>
    <definedName name="сметное_дело" localSheetId="1">#REF!</definedName>
    <definedName name="сметное_дело" localSheetId="2">#REF!</definedName>
    <definedName name="сметное_дело" localSheetId="0">#REF!</definedName>
    <definedName name="сметное_дело">#REF!</definedName>
    <definedName name="сметные_нормативы" localSheetId="1">#REF!</definedName>
    <definedName name="сметные_нормативы" localSheetId="2">#REF!</definedName>
    <definedName name="сметные_нормативы" localSheetId="0">#REF!</definedName>
    <definedName name="сметные_нормативы">#REF!</definedName>
    <definedName name="сми" localSheetId="1">#REF!</definedName>
    <definedName name="сми" localSheetId="0">#REF!</definedName>
    <definedName name="сми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ставитель" localSheetId="1">#REF!</definedName>
    <definedName name="Составитель" localSheetId="0">#REF!</definedName>
    <definedName name="Составитель">#REF!</definedName>
    <definedName name="СпособРасчетаПИР" localSheetId="1">[3]Данные!$C$6:$C$8</definedName>
    <definedName name="СпособРасчетаПИР" localSheetId="0">[4]Данные!$C$6:$C$8</definedName>
    <definedName name="СпособРасчетаПИР">[4]Данные!$C$6:$C$8</definedName>
    <definedName name="ссс" localSheetId="1">#REF!</definedName>
    <definedName name="ссс" localSheetId="0">#REF!</definedName>
    <definedName name="ссс">#REF!</definedName>
    <definedName name="СтоимостьАвторскогоНадзораТек" localSheetId="1">[3]Данные!$B$10</definedName>
    <definedName name="СтоимостьАвторскогоНадзораТек" localSheetId="0">[4]Данные!$B$10</definedName>
    <definedName name="СтоимостьАвторскогоНадзораТек">[4]Данные!$B$10</definedName>
    <definedName name="СтоимостьДоговораБезНДС" localSheetId="1">[3]Данные!$B$8</definedName>
    <definedName name="СтоимостьДоговораБезНДС" localSheetId="0">[4]Данные!$B$8</definedName>
    <definedName name="СтоимостьДоговораБезНДС">[4]Данные!$B$8</definedName>
    <definedName name="СтоимостьПИРБезНДС_тек" localSheetId="1">[3]Данные!$B$9</definedName>
    <definedName name="СтоимостьПИРБезНДС_тек" localSheetId="0">[4]Данные!$B$9</definedName>
    <definedName name="СтоимостьПИРБезНДС_тек">[4]Данные!$B$9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йматериалы" localSheetId="1">#REF!</definedName>
    <definedName name="стройматериалы" localSheetId="2">#REF!</definedName>
    <definedName name="стройматериалы" localSheetId="0">#REF!</definedName>
    <definedName name="стройматериалы">#REF!</definedName>
    <definedName name="Сургут">NA()</definedName>
    <definedName name="таблГЕО" localSheetId="1">[3]ГЕО!$O$2:$T$8</definedName>
    <definedName name="таблГЕО" localSheetId="0">[4]ГЕО!$O$2:$T$8</definedName>
    <definedName name="таблГЕО">[4]ГЕО!$O$2:$T$8</definedName>
    <definedName name="ТаблЗаказчики" localSheetId="1">[3]Данные!$D$34:$T$45</definedName>
    <definedName name="ТаблЗаказчики" localSheetId="0">[4]Данные!$D$34:$T$45</definedName>
    <definedName name="ТаблЗаказчики">[4]Данные!$D$34:$T$45</definedName>
    <definedName name="ТаблПодрядчики" localSheetId="1">[3]Данные!$D$22:$J$32</definedName>
    <definedName name="ТаблПодрядчики" localSheetId="0">[4]Данные!$D$22:$J$32</definedName>
    <definedName name="ТаблПодрядчики">[4]Данные!$D$22:$J$32</definedName>
    <definedName name="техкарты" localSheetId="1">#REF!</definedName>
    <definedName name="техкарты" localSheetId="2">#REF!</definedName>
    <definedName name="техкарты" localSheetId="0">#REF!</definedName>
    <definedName name="техкарты">#REF!</definedName>
    <definedName name="технологии_строительства" localSheetId="1">#REF!</definedName>
    <definedName name="технологии_строительства" localSheetId="2">#REF!</definedName>
    <definedName name="технологии_строительства" localSheetId="0">#REF!</definedName>
    <definedName name="технологии_строительства">#REF!</definedName>
    <definedName name="Титул" localSheetId="1">[3]Данные!$B$3</definedName>
    <definedName name="Титул" localSheetId="0">[4]Данные!$B$3</definedName>
    <definedName name="Титул">[4]Данные!$B$3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С1" localSheetId="1">#REF!</definedName>
    <definedName name="ТС1" localSheetId="0">#REF!</definedName>
    <definedName name="ТС1">#REF!</definedName>
    <definedName name="ТУ" localSheetId="1">#REF!</definedName>
    <definedName name="ТУ" localSheetId="2">#REF!</definedName>
    <definedName name="ТУ" localSheetId="0">#REF!</definedName>
    <definedName name="ТУ">#REF!</definedName>
    <definedName name="ТУдата" localSheetId="1">#REF!</definedName>
    <definedName name="ТУдата" localSheetId="2">#REF!</definedName>
    <definedName name="ТУдата" localSheetId="0">#REF!</definedName>
    <definedName name="ТУдата">#REF!</definedName>
    <definedName name="тьбю" localSheetId="1">#REF!</definedName>
    <definedName name="тьбю" localSheetId="0">#REF!</definedName>
    <definedName name="тьбю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ффыв" localSheetId="1">#REF!</definedName>
    <definedName name="ффыв" localSheetId="0">#REF!</definedName>
    <definedName name="ффыв">#REF!</definedName>
    <definedName name="фыв" localSheetId="1">#REF!</definedName>
    <definedName name="фыв" localSheetId="0">#REF!</definedName>
    <definedName name="фыв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ук" localSheetId="1">#REF!</definedName>
    <definedName name="цук" localSheetId="0">#REF!</definedName>
    <definedName name="цук">#REF!</definedName>
    <definedName name="чс" localSheetId="1">#REF!</definedName>
    <definedName name="чс" localSheetId="0">#REF!</definedName>
    <definedName name="чс">#REF!</definedName>
    <definedName name="чть" localSheetId="1">#REF!</definedName>
    <definedName name="чть" localSheetId="0">#REF!</definedName>
    <definedName name="чть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ВGGGGGGGGGGGGGGG" localSheetId="1">#REF!</definedName>
    <definedName name="ЫВGGGGGGGGGGGGGGG" localSheetId="0">#REF!</definedName>
    <definedName name="ЫВGGGGGGGGGGGGGGG">#REF!</definedName>
    <definedName name="ыцй" localSheetId="1">#REF!</definedName>
    <definedName name="ыцй" localSheetId="0">#REF!</definedName>
    <definedName name="ыцй">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>[16]топография!#REF!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он" localSheetId="1">#REF!</definedName>
    <definedName name="экон" localSheetId="0">#REF!</definedName>
    <definedName name="экон">#REF!</definedName>
    <definedName name="явеявеявеявеявеявеявеявеявеявеявеявеявеявеявеявеявеявеявеявеявеявео" localSheetId="1">#REF!</definedName>
    <definedName name="явеявеявеявеявеявеявеявеявеявеявеявеявеявеявеявеявеявеявеявеявеявео" localSheetId="0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1">#REF!</definedName>
    <definedName name="яыкелюрфцЛОУЕИПЛЮ.Ц\о" localSheetId="0">#REF!</definedName>
    <definedName name="яыкелюрфцЛОУЕИПЛЮ.Ц\о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18" i="16" l="1"/>
  <c r="Z119" i="16"/>
  <c r="AA119" i="16"/>
  <c r="AA118" i="16" l="1"/>
  <c r="F31" i="16" l="1"/>
  <c r="G15" i="16"/>
  <c r="B11" i="16"/>
  <c r="A3" i="17"/>
  <c r="F15" i="18"/>
  <c r="A10" i="18"/>
  <c r="P116" i="16"/>
  <c r="Q116" i="16" s="1"/>
  <c r="O116" i="16"/>
  <c r="W115" i="16"/>
  <c r="O115" i="16"/>
  <c r="O114" i="16"/>
  <c r="Y111" i="16"/>
  <c r="L111" i="16"/>
  <c r="L110" i="16"/>
  <c r="L109" i="16"/>
  <c r="H109" i="16"/>
  <c r="L108" i="16"/>
  <c r="H108" i="16"/>
  <c r="L107" i="16"/>
  <c r="L106" i="16"/>
  <c r="L105" i="16"/>
  <c r="L104" i="16"/>
  <c r="L103" i="16"/>
  <c r="H103" i="16"/>
  <c r="L102" i="16"/>
  <c r="H102" i="16"/>
  <c r="L101" i="16"/>
  <c r="L100" i="16"/>
  <c r="L99" i="16"/>
  <c r="L98" i="16"/>
  <c r="G98" i="16"/>
  <c r="F98" i="16"/>
  <c r="E98" i="16"/>
  <c r="D98" i="16"/>
  <c r="L97" i="16"/>
  <c r="H97" i="16"/>
  <c r="L96" i="16"/>
  <c r="H96" i="16"/>
  <c r="L95" i="16"/>
  <c r="H95" i="16"/>
  <c r="H98" i="16" s="1"/>
  <c r="L94" i="16"/>
  <c r="L93" i="16"/>
  <c r="L92" i="16"/>
  <c r="G92" i="16"/>
  <c r="F92" i="16"/>
  <c r="E92" i="16"/>
  <c r="D92" i="16"/>
  <c r="L91" i="16"/>
  <c r="H91" i="16"/>
  <c r="L90" i="16"/>
  <c r="H90" i="16"/>
  <c r="L89" i="16"/>
  <c r="H89" i="16"/>
  <c r="L88" i="16"/>
  <c r="L87" i="16"/>
  <c r="L86" i="16"/>
  <c r="F86" i="16"/>
  <c r="E86" i="16"/>
  <c r="D86" i="16"/>
  <c r="L85" i="16"/>
  <c r="H85" i="16"/>
  <c r="L84" i="16"/>
  <c r="L83" i="16"/>
  <c r="L82" i="16"/>
  <c r="L81" i="16"/>
  <c r="L80" i="16"/>
  <c r="F80" i="16"/>
  <c r="L79" i="16"/>
  <c r="L78" i="16"/>
  <c r="L76" i="16"/>
  <c r="L75" i="16"/>
  <c r="L74" i="16"/>
  <c r="L73" i="16"/>
  <c r="L72" i="16"/>
  <c r="L71" i="16"/>
  <c r="G71" i="16"/>
  <c r="F71" i="16"/>
  <c r="E71" i="16"/>
  <c r="D71" i="16"/>
  <c r="L70" i="16"/>
  <c r="H70" i="16"/>
  <c r="L69" i="16"/>
  <c r="H69" i="16"/>
  <c r="L68" i="16"/>
  <c r="H68" i="16"/>
  <c r="L67" i="16"/>
  <c r="L66" i="16"/>
  <c r="L65" i="16"/>
  <c r="G65" i="16"/>
  <c r="F65" i="16"/>
  <c r="E65" i="16"/>
  <c r="D65" i="16"/>
  <c r="L64" i="16"/>
  <c r="H64" i="16"/>
  <c r="L63" i="16"/>
  <c r="H63" i="16"/>
  <c r="L62" i="16"/>
  <c r="H62" i="16"/>
  <c r="L61" i="16"/>
  <c r="L60" i="16"/>
  <c r="L59" i="16"/>
  <c r="G59" i="16"/>
  <c r="F59" i="16"/>
  <c r="E59" i="16"/>
  <c r="D59" i="16"/>
  <c r="L58" i="16"/>
  <c r="H58" i="16"/>
  <c r="L57" i="16"/>
  <c r="H57" i="16"/>
  <c r="L56" i="16"/>
  <c r="H56" i="16"/>
  <c r="L55" i="16"/>
  <c r="L54" i="16"/>
  <c r="L53" i="16"/>
  <c r="G53" i="16"/>
  <c r="F53" i="16"/>
  <c r="E53" i="16"/>
  <c r="D53" i="16"/>
  <c r="L52" i="16"/>
  <c r="H52" i="16"/>
  <c r="L51" i="16"/>
  <c r="H51" i="16"/>
  <c r="H53" i="16" s="1"/>
  <c r="L50" i="16"/>
  <c r="H50" i="16"/>
  <c r="L49" i="16"/>
  <c r="L48" i="16"/>
  <c r="L47" i="16"/>
  <c r="G47" i="16"/>
  <c r="F47" i="16"/>
  <c r="E47" i="16"/>
  <c r="D47" i="16"/>
  <c r="L46" i="16"/>
  <c r="H46" i="16"/>
  <c r="L45" i="16"/>
  <c r="H45" i="16"/>
  <c r="L44" i="16"/>
  <c r="H44" i="16"/>
  <c r="L43" i="16"/>
  <c r="L42" i="16"/>
  <c r="L41" i="16"/>
  <c r="G41" i="16"/>
  <c r="F41" i="16"/>
  <c r="E41" i="16"/>
  <c r="D41" i="16"/>
  <c r="L40" i="16"/>
  <c r="H40" i="16"/>
  <c r="L39" i="16"/>
  <c r="H39" i="16"/>
  <c r="L38" i="16"/>
  <c r="H38" i="16"/>
  <c r="H41" i="16" s="1"/>
  <c r="L37" i="16"/>
  <c r="L36" i="16"/>
  <c r="L35" i="16"/>
  <c r="G35" i="16"/>
  <c r="L34" i="16"/>
  <c r="F34" i="16"/>
  <c r="E34" i="16"/>
  <c r="D34" i="16"/>
  <c r="L33" i="16"/>
  <c r="F33" i="16"/>
  <c r="E33" i="16"/>
  <c r="D33" i="16"/>
  <c r="H33" i="16" s="1"/>
  <c r="L32" i="16"/>
  <c r="F32" i="16"/>
  <c r="E32" i="16"/>
  <c r="D32" i="16"/>
  <c r="L31" i="16"/>
  <c r="L30" i="16"/>
  <c r="L29" i="16"/>
  <c r="L28" i="16"/>
  <c r="L27" i="16"/>
  <c r="L26" i="16"/>
  <c r="G26" i="16"/>
  <c r="F26" i="16"/>
  <c r="E26" i="16"/>
  <c r="D26" i="16"/>
  <c r="L25" i="16"/>
  <c r="H25" i="16"/>
  <c r="H24" i="16"/>
  <c r="L22" i="16"/>
  <c r="H22" i="16"/>
  <c r="L21" i="16"/>
  <c r="H21" i="16"/>
  <c r="L20" i="16"/>
  <c r="H20" i="16"/>
  <c r="H26" i="16" s="1"/>
  <c r="H59" i="16" l="1"/>
  <c r="G36" i="16"/>
  <c r="G42" i="16" s="1"/>
  <c r="G48" i="16" s="1"/>
  <c r="G54" i="16" s="1"/>
  <c r="G60" i="16" s="1"/>
  <c r="G66" i="16" s="1"/>
  <c r="G72" i="16" s="1"/>
  <c r="H92" i="16"/>
  <c r="H34" i="16"/>
  <c r="H32" i="16"/>
  <c r="H47" i="16"/>
  <c r="H71" i="16"/>
  <c r="H65" i="16"/>
  <c r="F35" i="16"/>
  <c r="F36" i="16" s="1"/>
  <c r="F42" i="16" s="1"/>
  <c r="F48" i="16" s="1"/>
  <c r="F54" i="16" s="1"/>
  <c r="F60" i="16" s="1"/>
  <c r="F66" i="16" s="1"/>
  <c r="F72" i="16" s="1"/>
  <c r="F81" i="16" s="1"/>
  <c r="F87" i="16" s="1"/>
  <c r="F93" i="16" s="1"/>
  <c r="F99" i="16" s="1"/>
  <c r="S116" i="16"/>
  <c r="R116" i="16"/>
  <c r="F101" i="16" l="1"/>
  <c r="F104" i="16" s="1"/>
  <c r="F105" i="16" s="1"/>
  <c r="F107" i="16" l="1"/>
  <c r="F110" i="16" s="1"/>
  <c r="F111" i="16" s="1"/>
  <c r="G12" i="1" l="1"/>
  <c r="G25" i="2"/>
  <c r="G18" i="2"/>
  <c r="G17" i="2"/>
  <c r="G16" i="2"/>
  <c r="L870" i="1"/>
  <c r="Z131" i="15"/>
  <c r="Y131" i="15"/>
  <c r="X131" i="15"/>
  <c r="W131" i="15"/>
  <c r="V131" i="15"/>
  <c r="U131" i="15"/>
  <c r="T131" i="15"/>
  <c r="L131" i="15"/>
  <c r="K131" i="15"/>
  <c r="H131" i="15"/>
  <c r="AA131" i="15"/>
  <c r="S131" i="15"/>
  <c r="P131" i="15"/>
  <c r="O131" i="15"/>
  <c r="N131" i="15"/>
  <c r="M131" i="15"/>
  <c r="G131" i="15"/>
  <c r="F131" i="15"/>
  <c r="E131" i="15"/>
  <c r="D131" i="15"/>
  <c r="C131" i="15"/>
  <c r="B131" i="15"/>
  <c r="Z130" i="15"/>
  <c r="Y130" i="15"/>
  <c r="X130" i="15"/>
  <c r="W130" i="15"/>
  <c r="V130" i="15"/>
  <c r="U130" i="15"/>
  <c r="T130" i="15"/>
  <c r="L130" i="15"/>
  <c r="K130" i="15"/>
  <c r="H130" i="15"/>
  <c r="AA130" i="15"/>
  <c r="S130" i="15"/>
  <c r="P130" i="15"/>
  <c r="O130" i="15"/>
  <c r="N130" i="15"/>
  <c r="M130" i="15"/>
  <c r="G130" i="15"/>
  <c r="F130" i="15"/>
  <c r="E130" i="15"/>
  <c r="D130" i="15"/>
  <c r="C130" i="15"/>
  <c r="B130" i="15"/>
  <c r="Z129" i="15"/>
  <c r="Y129" i="15"/>
  <c r="X129" i="15"/>
  <c r="W129" i="15"/>
  <c r="V129" i="15"/>
  <c r="U129" i="15"/>
  <c r="T129" i="15"/>
  <c r="L129" i="15"/>
  <c r="K129" i="15"/>
  <c r="H129" i="15"/>
  <c r="AA129" i="15"/>
  <c r="S129" i="15"/>
  <c r="P129" i="15"/>
  <c r="O129" i="15"/>
  <c r="N129" i="15"/>
  <c r="M129" i="15"/>
  <c r="G129" i="15"/>
  <c r="F129" i="15"/>
  <c r="E129" i="15"/>
  <c r="D129" i="15"/>
  <c r="C129" i="15"/>
  <c r="B129" i="15"/>
  <c r="Z128" i="15"/>
  <c r="Y128" i="15"/>
  <c r="X128" i="15"/>
  <c r="W128" i="15"/>
  <c r="V128" i="15"/>
  <c r="U128" i="15"/>
  <c r="T128" i="15"/>
  <c r="L128" i="15"/>
  <c r="K128" i="15"/>
  <c r="H128" i="15"/>
  <c r="AA128" i="15"/>
  <c r="S128" i="15"/>
  <c r="P128" i="15"/>
  <c r="O128" i="15"/>
  <c r="N128" i="15"/>
  <c r="M128" i="15"/>
  <c r="G128" i="15"/>
  <c r="F128" i="15"/>
  <c r="E128" i="15"/>
  <c r="D128" i="15"/>
  <c r="C128" i="15"/>
  <c r="B128" i="15"/>
  <c r="Z127" i="15"/>
  <c r="Y127" i="15"/>
  <c r="X127" i="15"/>
  <c r="W127" i="15"/>
  <c r="V127" i="15"/>
  <c r="U127" i="15"/>
  <c r="T127" i="15"/>
  <c r="L127" i="15"/>
  <c r="K127" i="15"/>
  <c r="H127" i="15"/>
  <c r="AA127" i="15"/>
  <c r="S127" i="15"/>
  <c r="P127" i="15"/>
  <c r="O127" i="15"/>
  <c r="N127" i="15"/>
  <c r="M127" i="15"/>
  <c r="G127" i="15"/>
  <c r="F127" i="15"/>
  <c r="E127" i="15"/>
  <c r="D127" i="15"/>
  <c r="C127" i="15"/>
  <c r="B127" i="15"/>
  <c r="Z126" i="15"/>
  <c r="Y126" i="15"/>
  <c r="X126" i="15"/>
  <c r="W126" i="15"/>
  <c r="V126" i="15"/>
  <c r="U126" i="15"/>
  <c r="T126" i="15"/>
  <c r="L126" i="15"/>
  <c r="K126" i="15"/>
  <c r="H126" i="15"/>
  <c r="AA126" i="15"/>
  <c r="S126" i="15"/>
  <c r="P126" i="15"/>
  <c r="O126" i="15"/>
  <c r="N126" i="15"/>
  <c r="M126" i="15"/>
  <c r="G126" i="15"/>
  <c r="F126" i="15"/>
  <c r="E126" i="15"/>
  <c r="D126" i="15"/>
  <c r="C126" i="15"/>
  <c r="B126" i="15"/>
  <c r="Z125" i="15"/>
  <c r="Y125" i="15"/>
  <c r="X125" i="15"/>
  <c r="W125" i="15"/>
  <c r="V125" i="15"/>
  <c r="U125" i="15"/>
  <c r="T125" i="15"/>
  <c r="L125" i="15"/>
  <c r="K125" i="15"/>
  <c r="H125" i="15"/>
  <c r="AA125" i="15"/>
  <c r="S125" i="15"/>
  <c r="P125" i="15"/>
  <c r="O125" i="15"/>
  <c r="N125" i="15"/>
  <c r="M125" i="15"/>
  <c r="G125" i="15"/>
  <c r="F125" i="15"/>
  <c r="E125" i="15"/>
  <c r="D125" i="15"/>
  <c r="C125" i="15"/>
  <c r="B125" i="15"/>
  <c r="Z124" i="15"/>
  <c r="Y124" i="15"/>
  <c r="X124" i="15"/>
  <c r="W124" i="15"/>
  <c r="V124" i="15"/>
  <c r="U124" i="15"/>
  <c r="T124" i="15"/>
  <c r="L124" i="15"/>
  <c r="K124" i="15"/>
  <c r="H124" i="15"/>
  <c r="AA124" i="15"/>
  <c r="S124" i="15"/>
  <c r="P124" i="15"/>
  <c r="O124" i="15"/>
  <c r="N124" i="15"/>
  <c r="M124" i="15"/>
  <c r="G124" i="15"/>
  <c r="F124" i="15"/>
  <c r="E124" i="15"/>
  <c r="D124" i="15"/>
  <c r="C124" i="15"/>
  <c r="B124" i="15"/>
  <c r="Z123" i="15"/>
  <c r="Y123" i="15"/>
  <c r="X123" i="15"/>
  <c r="W123" i="15"/>
  <c r="V123" i="15"/>
  <c r="U123" i="15"/>
  <c r="T123" i="15"/>
  <c r="L123" i="15"/>
  <c r="K123" i="15"/>
  <c r="H123" i="15"/>
  <c r="AA123" i="15"/>
  <c r="S123" i="15"/>
  <c r="P123" i="15"/>
  <c r="O123" i="15"/>
  <c r="N123" i="15"/>
  <c r="M123" i="15"/>
  <c r="G123" i="15"/>
  <c r="F123" i="15"/>
  <c r="E123" i="15"/>
  <c r="D123" i="15"/>
  <c r="C123" i="15"/>
  <c r="B123" i="15"/>
  <c r="Z122" i="15"/>
  <c r="Y122" i="15"/>
  <c r="X122" i="15"/>
  <c r="W122" i="15"/>
  <c r="V122" i="15"/>
  <c r="U122" i="15"/>
  <c r="T122" i="15"/>
  <c r="L122" i="15"/>
  <c r="K122" i="15"/>
  <c r="H122" i="15"/>
  <c r="AA122" i="15"/>
  <c r="S122" i="15"/>
  <c r="P122" i="15"/>
  <c r="O122" i="15"/>
  <c r="N122" i="15"/>
  <c r="M122" i="15"/>
  <c r="G122" i="15"/>
  <c r="F122" i="15"/>
  <c r="E122" i="15"/>
  <c r="D122" i="15"/>
  <c r="C122" i="15"/>
  <c r="B122" i="15"/>
  <c r="Z121" i="15"/>
  <c r="Y121" i="15"/>
  <c r="X121" i="15"/>
  <c r="W121" i="15"/>
  <c r="V121" i="15"/>
  <c r="U121" i="15"/>
  <c r="T121" i="15"/>
  <c r="L121" i="15"/>
  <c r="K121" i="15"/>
  <c r="H121" i="15"/>
  <c r="AA121" i="15"/>
  <c r="S121" i="15"/>
  <c r="P121" i="15"/>
  <c r="O121" i="15"/>
  <c r="N121" i="15"/>
  <c r="M121" i="15"/>
  <c r="G121" i="15"/>
  <c r="F121" i="15"/>
  <c r="E121" i="15"/>
  <c r="D121" i="15"/>
  <c r="C121" i="15"/>
  <c r="B121" i="15"/>
  <c r="Z120" i="15"/>
  <c r="Y120" i="15"/>
  <c r="X120" i="15"/>
  <c r="W120" i="15"/>
  <c r="V120" i="15"/>
  <c r="U120" i="15"/>
  <c r="T120" i="15"/>
  <c r="L120" i="15"/>
  <c r="K120" i="15"/>
  <c r="H120" i="15"/>
  <c r="AA120" i="15"/>
  <c r="S120" i="15"/>
  <c r="P120" i="15"/>
  <c r="O120" i="15"/>
  <c r="N120" i="15"/>
  <c r="M120" i="15"/>
  <c r="G120" i="15"/>
  <c r="F120" i="15"/>
  <c r="E120" i="15"/>
  <c r="D120" i="15"/>
  <c r="C120" i="15"/>
  <c r="B120" i="15"/>
  <c r="Z119" i="15"/>
  <c r="Y119" i="15"/>
  <c r="X119" i="15"/>
  <c r="W119" i="15"/>
  <c r="V119" i="15"/>
  <c r="U119" i="15"/>
  <c r="T119" i="15"/>
  <c r="L119" i="15"/>
  <c r="K119" i="15"/>
  <c r="H119" i="15"/>
  <c r="AA119" i="15"/>
  <c r="S119" i="15"/>
  <c r="P119" i="15"/>
  <c r="O119" i="15"/>
  <c r="N119" i="15"/>
  <c r="M119" i="15"/>
  <c r="G119" i="15"/>
  <c r="F119" i="15"/>
  <c r="E119" i="15"/>
  <c r="D119" i="15"/>
  <c r="C119" i="15"/>
  <c r="B119" i="15"/>
  <c r="Z118" i="15"/>
  <c r="Y118" i="15"/>
  <c r="X118" i="15"/>
  <c r="W118" i="15"/>
  <c r="V118" i="15"/>
  <c r="U118" i="15"/>
  <c r="T118" i="15"/>
  <c r="L118" i="15"/>
  <c r="K118" i="15"/>
  <c r="H118" i="15"/>
  <c r="AA118" i="15"/>
  <c r="S118" i="15"/>
  <c r="P118" i="15"/>
  <c r="O118" i="15"/>
  <c r="N118" i="15"/>
  <c r="M118" i="15"/>
  <c r="G118" i="15"/>
  <c r="F118" i="15"/>
  <c r="E118" i="15"/>
  <c r="D118" i="15"/>
  <c r="C118" i="15"/>
  <c r="B118" i="15"/>
  <c r="Z117" i="15"/>
  <c r="Y117" i="15"/>
  <c r="X117" i="15"/>
  <c r="W117" i="15"/>
  <c r="V117" i="15"/>
  <c r="U117" i="15"/>
  <c r="T117" i="15"/>
  <c r="L117" i="15"/>
  <c r="K117" i="15"/>
  <c r="H117" i="15"/>
  <c r="AA117" i="15"/>
  <c r="S117" i="15"/>
  <c r="P117" i="15"/>
  <c r="O117" i="15"/>
  <c r="N117" i="15"/>
  <c r="M117" i="15"/>
  <c r="G117" i="15"/>
  <c r="F117" i="15"/>
  <c r="E117" i="15"/>
  <c r="D117" i="15"/>
  <c r="C117" i="15"/>
  <c r="B117" i="15"/>
  <c r="Z116" i="15"/>
  <c r="Y116" i="15"/>
  <c r="X116" i="15"/>
  <c r="W116" i="15"/>
  <c r="V116" i="15"/>
  <c r="U116" i="15"/>
  <c r="T116" i="15"/>
  <c r="L116" i="15"/>
  <c r="K116" i="15"/>
  <c r="H116" i="15"/>
  <c r="AA116" i="15"/>
  <c r="S116" i="15"/>
  <c r="P116" i="15"/>
  <c r="O116" i="15"/>
  <c r="N116" i="15"/>
  <c r="M116" i="15"/>
  <c r="G116" i="15"/>
  <c r="F116" i="15"/>
  <c r="E116" i="15"/>
  <c r="D116" i="15"/>
  <c r="C116" i="15"/>
  <c r="B116" i="15"/>
  <c r="Z115" i="15"/>
  <c r="Y115" i="15"/>
  <c r="X115" i="15"/>
  <c r="W115" i="15"/>
  <c r="V115" i="15"/>
  <c r="U115" i="15"/>
  <c r="T115" i="15"/>
  <c r="L115" i="15"/>
  <c r="K115" i="15"/>
  <c r="H115" i="15"/>
  <c r="AA115" i="15"/>
  <c r="S115" i="15"/>
  <c r="P115" i="15"/>
  <c r="O115" i="15"/>
  <c r="N115" i="15"/>
  <c r="M115" i="15"/>
  <c r="G115" i="15"/>
  <c r="F115" i="15"/>
  <c r="E115" i="15"/>
  <c r="D115" i="15"/>
  <c r="C115" i="15"/>
  <c r="B115" i="15"/>
  <c r="Z114" i="15"/>
  <c r="Y114" i="15"/>
  <c r="X114" i="15"/>
  <c r="W114" i="15"/>
  <c r="V114" i="15"/>
  <c r="U114" i="15"/>
  <c r="T114" i="15"/>
  <c r="L114" i="15"/>
  <c r="K114" i="15"/>
  <c r="H114" i="15"/>
  <c r="AA114" i="15"/>
  <c r="S114" i="15"/>
  <c r="P114" i="15"/>
  <c r="O114" i="15"/>
  <c r="N114" i="15"/>
  <c r="M114" i="15"/>
  <c r="G114" i="15"/>
  <c r="F114" i="15"/>
  <c r="E114" i="15"/>
  <c r="D114" i="15"/>
  <c r="C114" i="15"/>
  <c r="B114" i="15"/>
  <c r="Z113" i="15"/>
  <c r="Y113" i="15"/>
  <c r="X113" i="15"/>
  <c r="W113" i="15"/>
  <c r="V113" i="15"/>
  <c r="U113" i="15"/>
  <c r="T113" i="15"/>
  <c r="L113" i="15"/>
  <c r="K113" i="15"/>
  <c r="H113" i="15"/>
  <c r="AA113" i="15"/>
  <c r="S113" i="15"/>
  <c r="P113" i="15"/>
  <c r="O113" i="15"/>
  <c r="N113" i="15"/>
  <c r="M113" i="15"/>
  <c r="G113" i="15"/>
  <c r="F113" i="15"/>
  <c r="E113" i="15"/>
  <c r="D113" i="15"/>
  <c r="C113" i="15"/>
  <c r="B113" i="15"/>
  <c r="Z112" i="15"/>
  <c r="Y112" i="15"/>
  <c r="X112" i="15"/>
  <c r="W112" i="15"/>
  <c r="V112" i="15"/>
  <c r="U112" i="15"/>
  <c r="T112" i="15"/>
  <c r="L112" i="15"/>
  <c r="K112" i="15"/>
  <c r="H112" i="15"/>
  <c r="AA112" i="15"/>
  <c r="S112" i="15"/>
  <c r="P112" i="15"/>
  <c r="O112" i="15"/>
  <c r="N112" i="15"/>
  <c r="M112" i="15"/>
  <c r="G112" i="15"/>
  <c r="F112" i="15"/>
  <c r="E112" i="15"/>
  <c r="D112" i="15"/>
  <c r="C112" i="15"/>
  <c r="B112" i="15"/>
  <c r="Z111" i="15"/>
  <c r="Y111" i="15"/>
  <c r="X111" i="15"/>
  <c r="W111" i="15"/>
  <c r="V111" i="15"/>
  <c r="U111" i="15"/>
  <c r="T111" i="15"/>
  <c r="L111" i="15"/>
  <c r="K111" i="15"/>
  <c r="H111" i="15"/>
  <c r="AA111" i="15"/>
  <c r="S111" i="15"/>
  <c r="P111" i="15"/>
  <c r="O111" i="15"/>
  <c r="N111" i="15"/>
  <c r="M111" i="15"/>
  <c r="G111" i="15"/>
  <c r="F111" i="15"/>
  <c r="E111" i="15"/>
  <c r="D111" i="15"/>
  <c r="C111" i="15"/>
  <c r="B111" i="15"/>
  <c r="Z110" i="15"/>
  <c r="Y110" i="15"/>
  <c r="X110" i="15"/>
  <c r="W110" i="15"/>
  <c r="V110" i="15"/>
  <c r="U110" i="15"/>
  <c r="T110" i="15"/>
  <c r="L110" i="15"/>
  <c r="K110" i="15"/>
  <c r="H110" i="15"/>
  <c r="AA110" i="15"/>
  <c r="S110" i="15"/>
  <c r="P110" i="15"/>
  <c r="O110" i="15"/>
  <c r="N110" i="15"/>
  <c r="M110" i="15"/>
  <c r="G110" i="15"/>
  <c r="F110" i="15"/>
  <c r="E110" i="15"/>
  <c r="D110" i="15"/>
  <c r="C110" i="15"/>
  <c r="B110" i="15"/>
  <c r="Z109" i="15"/>
  <c r="Y109" i="15"/>
  <c r="X109" i="15"/>
  <c r="W109" i="15"/>
  <c r="V109" i="15"/>
  <c r="U109" i="15"/>
  <c r="T109" i="15"/>
  <c r="L109" i="15"/>
  <c r="K109" i="15"/>
  <c r="H109" i="15"/>
  <c r="AA109" i="15"/>
  <c r="S109" i="15"/>
  <c r="P109" i="15"/>
  <c r="O109" i="15"/>
  <c r="N109" i="15"/>
  <c r="M109" i="15"/>
  <c r="G109" i="15"/>
  <c r="F109" i="15"/>
  <c r="E109" i="15"/>
  <c r="D109" i="15"/>
  <c r="C109" i="15"/>
  <c r="B109" i="15"/>
  <c r="Z108" i="15"/>
  <c r="Y108" i="15"/>
  <c r="X108" i="15"/>
  <c r="W108" i="15"/>
  <c r="V108" i="15"/>
  <c r="U108" i="15"/>
  <c r="T108" i="15"/>
  <c r="L108" i="15"/>
  <c r="K108" i="15"/>
  <c r="H108" i="15"/>
  <c r="AA108" i="15"/>
  <c r="S108" i="15"/>
  <c r="P108" i="15"/>
  <c r="O108" i="15"/>
  <c r="N108" i="15"/>
  <c r="M108" i="15"/>
  <c r="G108" i="15"/>
  <c r="F108" i="15"/>
  <c r="E108" i="15"/>
  <c r="D108" i="15"/>
  <c r="C108" i="15"/>
  <c r="B108" i="15"/>
  <c r="Z107" i="15"/>
  <c r="Y107" i="15"/>
  <c r="X107" i="15"/>
  <c r="W107" i="15"/>
  <c r="V107" i="15"/>
  <c r="U107" i="15"/>
  <c r="T107" i="15"/>
  <c r="L107" i="15"/>
  <c r="K107" i="15"/>
  <c r="H107" i="15"/>
  <c r="AA107" i="15"/>
  <c r="S107" i="15"/>
  <c r="P107" i="15"/>
  <c r="O107" i="15"/>
  <c r="N107" i="15"/>
  <c r="M107" i="15"/>
  <c r="G107" i="15"/>
  <c r="F107" i="15"/>
  <c r="E107" i="15"/>
  <c r="D107" i="15"/>
  <c r="C107" i="15"/>
  <c r="B107" i="15"/>
  <c r="Z106" i="15"/>
  <c r="Y106" i="15"/>
  <c r="X106" i="15"/>
  <c r="W106" i="15"/>
  <c r="V106" i="15"/>
  <c r="U106" i="15"/>
  <c r="T106" i="15"/>
  <c r="L106" i="15"/>
  <c r="K106" i="15"/>
  <c r="H106" i="15"/>
  <c r="AA106" i="15"/>
  <c r="S106" i="15"/>
  <c r="P106" i="15"/>
  <c r="O106" i="15"/>
  <c r="N106" i="15"/>
  <c r="M106" i="15"/>
  <c r="G106" i="15"/>
  <c r="F106" i="15"/>
  <c r="E106" i="15"/>
  <c r="D106" i="15"/>
  <c r="C106" i="15"/>
  <c r="B106" i="15"/>
  <c r="Z105" i="15"/>
  <c r="Y105" i="15"/>
  <c r="X105" i="15"/>
  <c r="W105" i="15"/>
  <c r="V105" i="15"/>
  <c r="U105" i="15"/>
  <c r="T105" i="15"/>
  <c r="L105" i="15"/>
  <c r="K105" i="15"/>
  <c r="H105" i="15"/>
  <c r="AA105" i="15"/>
  <c r="S105" i="15"/>
  <c r="P105" i="15"/>
  <c r="O105" i="15"/>
  <c r="N105" i="15"/>
  <c r="M105" i="15"/>
  <c r="G105" i="15"/>
  <c r="F105" i="15"/>
  <c r="E105" i="15"/>
  <c r="D105" i="15"/>
  <c r="C105" i="15"/>
  <c r="B105" i="15"/>
  <c r="Z104" i="15"/>
  <c r="Y104" i="15"/>
  <c r="X104" i="15"/>
  <c r="W104" i="15"/>
  <c r="V104" i="15"/>
  <c r="U104" i="15"/>
  <c r="T104" i="15"/>
  <c r="L104" i="15"/>
  <c r="K104" i="15"/>
  <c r="H104" i="15"/>
  <c r="AA104" i="15"/>
  <c r="S104" i="15"/>
  <c r="P104" i="15"/>
  <c r="O104" i="15"/>
  <c r="N104" i="15"/>
  <c r="M104" i="15"/>
  <c r="G104" i="15"/>
  <c r="F104" i="15"/>
  <c r="E104" i="15"/>
  <c r="D104" i="15"/>
  <c r="C104" i="15"/>
  <c r="B104" i="15"/>
  <c r="Z103" i="15"/>
  <c r="Y103" i="15"/>
  <c r="X103" i="15"/>
  <c r="W103" i="15"/>
  <c r="V103" i="15"/>
  <c r="U103" i="15"/>
  <c r="T103" i="15"/>
  <c r="L103" i="15"/>
  <c r="K103" i="15"/>
  <c r="H103" i="15"/>
  <c r="AA103" i="15"/>
  <c r="S103" i="15"/>
  <c r="P103" i="15"/>
  <c r="O103" i="15"/>
  <c r="N103" i="15"/>
  <c r="M103" i="15"/>
  <c r="G103" i="15"/>
  <c r="F103" i="15"/>
  <c r="E103" i="15"/>
  <c r="D103" i="15"/>
  <c r="C103" i="15"/>
  <c r="B103" i="15"/>
  <c r="Z102" i="15"/>
  <c r="Y102" i="15"/>
  <c r="X102" i="15"/>
  <c r="W102" i="15"/>
  <c r="V102" i="15"/>
  <c r="U102" i="15"/>
  <c r="T102" i="15"/>
  <c r="L102" i="15"/>
  <c r="K102" i="15"/>
  <c r="H102" i="15"/>
  <c r="AA102" i="15"/>
  <c r="S102" i="15"/>
  <c r="P102" i="15"/>
  <c r="O102" i="15"/>
  <c r="N102" i="15"/>
  <c r="M102" i="15"/>
  <c r="G102" i="15"/>
  <c r="F102" i="15"/>
  <c r="E102" i="15"/>
  <c r="D102" i="15"/>
  <c r="C102" i="15"/>
  <c r="B102" i="15"/>
  <c r="Z101" i="15"/>
  <c r="Y101" i="15"/>
  <c r="X101" i="15"/>
  <c r="W101" i="15"/>
  <c r="V101" i="15"/>
  <c r="U101" i="15"/>
  <c r="T101" i="15"/>
  <c r="L101" i="15"/>
  <c r="K101" i="15"/>
  <c r="H101" i="15"/>
  <c r="AA101" i="15"/>
  <c r="S101" i="15"/>
  <c r="P101" i="15"/>
  <c r="O101" i="15"/>
  <c r="N101" i="15"/>
  <c r="M101" i="15"/>
  <c r="G101" i="15"/>
  <c r="F101" i="15"/>
  <c r="E101" i="15"/>
  <c r="D101" i="15"/>
  <c r="C101" i="15"/>
  <c r="B101" i="15"/>
  <c r="Z100" i="15"/>
  <c r="Y100" i="15"/>
  <c r="X100" i="15"/>
  <c r="W100" i="15"/>
  <c r="V100" i="15"/>
  <c r="U100" i="15"/>
  <c r="T100" i="15"/>
  <c r="L100" i="15"/>
  <c r="K100" i="15"/>
  <c r="H100" i="15"/>
  <c r="AA100" i="15"/>
  <c r="S100" i="15"/>
  <c r="P100" i="15"/>
  <c r="O100" i="15"/>
  <c r="N100" i="15"/>
  <c r="M100" i="15"/>
  <c r="G100" i="15"/>
  <c r="F100" i="15"/>
  <c r="E100" i="15"/>
  <c r="D100" i="15"/>
  <c r="C100" i="15"/>
  <c r="B100" i="15"/>
  <c r="Z99" i="15"/>
  <c r="Y99" i="15"/>
  <c r="X99" i="15"/>
  <c r="W99" i="15"/>
  <c r="V99" i="15"/>
  <c r="U99" i="15"/>
  <c r="T99" i="15"/>
  <c r="L99" i="15"/>
  <c r="K99" i="15"/>
  <c r="H99" i="15"/>
  <c r="AA99" i="15"/>
  <c r="S99" i="15"/>
  <c r="P99" i="15"/>
  <c r="O99" i="15"/>
  <c r="N99" i="15"/>
  <c r="M99" i="15"/>
  <c r="G99" i="15"/>
  <c r="F99" i="15"/>
  <c r="E99" i="15"/>
  <c r="D99" i="15"/>
  <c r="C99" i="15"/>
  <c r="B99" i="15"/>
  <c r="Z98" i="15"/>
  <c r="Y98" i="15"/>
  <c r="X98" i="15"/>
  <c r="W98" i="15"/>
  <c r="V98" i="15"/>
  <c r="U98" i="15"/>
  <c r="T98" i="15"/>
  <c r="L98" i="15"/>
  <c r="K98" i="15"/>
  <c r="H98" i="15"/>
  <c r="AA98" i="15"/>
  <c r="S98" i="15"/>
  <c r="P98" i="15"/>
  <c r="O98" i="15"/>
  <c r="N98" i="15"/>
  <c r="M98" i="15"/>
  <c r="G98" i="15"/>
  <c r="F98" i="15"/>
  <c r="E98" i="15"/>
  <c r="D98" i="15"/>
  <c r="C98" i="15"/>
  <c r="B98" i="15"/>
  <c r="Z97" i="15"/>
  <c r="Y97" i="15"/>
  <c r="X97" i="15"/>
  <c r="W97" i="15"/>
  <c r="V97" i="15"/>
  <c r="U97" i="15"/>
  <c r="T97" i="15"/>
  <c r="L97" i="15"/>
  <c r="K97" i="15"/>
  <c r="H97" i="15"/>
  <c r="AA97" i="15"/>
  <c r="S97" i="15"/>
  <c r="P97" i="15"/>
  <c r="O97" i="15"/>
  <c r="N97" i="15"/>
  <c r="M97" i="15"/>
  <c r="G97" i="15"/>
  <c r="F97" i="15"/>
  <c r="E97" i="15"/>
  <c r="D97" i="15"/>
  <c r="C97" i="15"/>
  <c r="B97" i="15"/>
  <c r="Z96" i="15"/>
  <c r="Y96" i="15"/>
  <c r="X96" i="15"/>
  <c r="W96" i="15"/>
  <c r="V96" i="15"/>
  <c r="U96" i="15"/>
  <c r="T96" i="15"/>
  <c r="L96" i="15"/>
  <c r="K96" i="15"/>
  <c r="H96" i="15"/>
  <c r="AA96" i="15"/>
  <c r="S96" i="15"/>
  <c r="P96" i="15"/>
  <c r="O96" i="15"/>
  <c r="N96" i="15"/>
  <c r="M96" i="15"/>
  <c r="G96" i="15"/>
  <c r="F96" i="15"/>
  <c r="E96" i="15"/>
  <c r="D96" i="15"/>
  <c r="C96" i="15"/>
  <c r="B96" i="15"/>
  <c r="Z95" i="15"/>
  <c r="Y95" i="15"/>
  <c r="X95" i="15"/>
  <c r="W95" i="15"/>
  <c r="V95" i="15"/>
  <c r="U95" i="15"/>
  <c r="T95" i="15"/>
  <c r="L95" i="15"/>
  <c r="K95" i="15"/>
  <c r="H95" i="15"/>
  <c r="AA95" i="15"/>
  <c r="S95" i="15"/>
  <c r="P95" i="15"/>
  <c r="O95" i="15"/>
  <c r="N95" i="15"/>
  <c r="M95" i="15"/>
  <c r="G95" i="15"/>
  <c r="F95" i="15"/>
  <c r="E95" i="15"/>
  <c r="D95" i="15"/>
  <c r="C95" i="15"/>
  <c r="B95" i="15"/>
  <c r="Z94" i="15"/>
  <c r="Y94" i="15"/>
  <c r="X94" i="15"/>
  <c r="W94" i="15"/>
  <c r="V94" i="15"/>
  <c r="U94" i="15"/>
  <c r="T94" i="15"/>
  <c r="L94" i="15"/>
  <c r="K94" i="15"/>
  <c r="H94" i="15"/>
  <c r="AA94" i="15"/>
  <c r="S94" i="15"/>
  <c r="P94" i="15"/>
  <c r="O94" i="15"/>
  <c r="N94" i="15"/>
  <c r="M94" i="15"/>
  <c r="G94" i="15"/>
  <c r="F94" i="15"/>
  <c r="E94" i="15"/>
  <c r="D94" i="15"/>
  <c r="C94" i="15"/>
  <c r="B94" i="15"/>
  <c r="Z93" i="15"/>
  <c r="Y93" i="15"/>
  <c r="X93" i="15"/>
  <c r="W93" i="15"/>
  <c r="V93" i="15"/>
  <c r="U93" i="15"/>
  <c r="T93" i="15"/>
  <c r="L93" i="15"/>
  <c r="K93" i="15"/>
  <c r="H93" i="15"/>
  <c r="AA93" i="15"/>
  <c r="S93" i="15"/>
  <c r="P93" i="15"/>
  <c r="O93" i="15"/>
  <c r="N93" i="15"/>
  <c r="M93" i="15"/>
  <c r="G93" i="15"/>
  <c r="F93" i="15"/>
  <c r="E93" i="15"/>
  <c r="D93" i="15"/>
  <c r="C93" i="15"/>
  <c r="B93" i="15"/>
  <c r="Z92" i="15"/>
  <c r="Y92" i="15"/>
  <c r="X92" i="15"/>
  <c r="W92" i="15"/>
  <c r="V92" i="15"/>
  <c r="U92" i="15"/>
  <c r="T92" i="15"/>
  <c r="L92" i="15"/>
  <c r="K92" i="15"/>
  <c r="H92" i="15"/>
  <c r="AA92" i="15"/>
  <c r="S92" i="15"/>
  <c r="P92" i="15"/>
  <c r="O92" i="15"/>
  <c r="N92" i="15"/>
  <c r="M92" i="15"/>
  <c r="G92" i="15"/>
  <c r="F92" i="15"/>
  <c r="E92" i="15"/>
  <c r="D92" i="15"/>
  <c r="C92" i="15"/>
  <c r="B92" i="15"/>
  <c r="Z91" i="15"/>
  <c r="Y91" i="15"/>
  <c r="X91" i="15"/>
  <c r="W91" i="15"/>
  <c r="V91" i="15"/>
  <c r="U91" i="15"/>
  <c r="T91" i="15"/>
  <c r="L91" i="15"/>
  <c r="K91" i="15"/>
  <c r="H91" i="15"/>
  <c r="AA91" i="15"/>
  <c r="S91" i="15"/>
  <c r="P91" i="15"/>
  <c r="O91" i="15"/>
  <c r="N91" i="15"/>
  <c r="M91" i="15"/>
  <c r="G91" i="15"/>
  <c r="F91" i="15"/>
  <c r="E91" i="15"/>
  <c r="D91" i="15"/>
  <c r="C91" i="15"/>
  <c r="B91" i="15"/>
  <c r="Z90" i="15"/>
  <c r="Y90" i="15"/>
  <c r="X90" i="15"/>
  <c r="W90" i="15"/>
  <c r="V90" i="15"/>
  <c r="U90" i="15"/>
  <c r="T90" i="15"/>
  <c r="L90" i="15"/>
  <c r="K90" i="15"/>
  <c r="H90" i="15"/>
  <c r="AA90" i="15"/>
  <c r="S90" i="15"/>
  <c r="P90" i="15"/>
  <c r="O90" i="15"/>
  <c r="N90" i="15"/>
  <c r="M90" i="15"/>
  <c r="G90" i="15"/>
  <c r="F90" i="15"/>
  <c r="E90" i="15"/>
  <c r="D90" i="15"/>
  <c r="C90" i="15"/>
  <c r="B90" i="15"/>
  <c r="Z89" i="15"/>
  <c r="Y89" i="15"/>
  <c r="X89" i="15"/>
  <c r="W89" i="15"/>
  <c r="V89" i="15"/>
  <c r="U89" i="15"/>
  <c r="T89" i="15"/>
  <c r="L89" i="15"/>
  <c r="K89" i="15"/>
  <c r="H89" i="15"/>
  <c r="AA89" i="15"/>
  <c r="S89" i="15"/>
  <c r="P89" i="15"/>
  <c r="O89" i="15"/>
  <c r="N89" i="15"/>
  <c r="M89" i="15"/>
  <c r="G89" i="15"/>
  <c r="F89" i="15"/>
  <c r="E89" i="15"/>
  <c r="D89" i="15"/>
  <c r="C89" i="15"/>
  <c r="B89" i="15"/>
  <c r="Z88" i="15"/>
  <c r="Y88" i="15"/>
  <c r="X88" i="15"/>
  <c r="W88" i="15"/>
  <c r="V88" i="15"/>
  <c r="U88" i="15"/>
  <c r="T88" i="15"/>
  <c r="L88" i="15"/>
  <c r="K88" i="15"/>
  <c r="H88" i="15"/>
  <c r="AA88" i="15"/>
  <c r="S88" i="15"/>
  <c r="P88" i="15"/>
  <c r="O88" i="15"/>
  <c r="N88" i="15"/>
  <c r="M88" i="15"/>
  <c r="G88" i="15"/>
  <c r="F88" i="15"/>
  <c r="E88" i="15"/>
  <c r="D88" i="15"/>
  <c r="C88" i="15"/>
  <c r="B88" i="15"/>
  <c r="Z87" i="15"/>
  <c r="Y87" i="15"/>
  <c r="X87" i="15"/>
  <c r="W87" i="15"/>
  <c r="V87" i="15"/>
  <c r="U87" i="15"/>
  <c r="T87" i="15"/>
  <c r="L87" i="15"/>
  <c r="K87" i="15"/>
  <c r="H87" i="15"/>
  <c r="AA87" i="15"/>
  <c r="S87" i="15"/>
  <c r="P87" i="15"/>
  <c r="O87" i="15"/>
  <c r="N87" i="15"/>
  <c r="M87" i="15"/>
  <c r="G87" i="15"/>
  <c r="F87" i="15"/>
  <c r="E87" i="15"/>
  <c r="D87" i="15"/>
  <c r="C87" i="15"/>
  <c r="B87" i="15"/>
  <c r="Z86" i="15"/>
  <c r="Y86" i="15"/>
  <c r="X86" i="15"/>
  <c r="W86" i="15"/>
  <c r="V86" i="15"/>
  <c r="U86" i="15"/>
  <c r="T86" i="15"/>
  <c r="L86" i="15"/>
  <c r="K86" i="15"/>
  <c r="H86" i="15"/>
  <c r="AA86" i="15"/>
  <c r="S86" i="15"/>
  <c r="P86" i="15"/>
  <c r="O86" i="15"/>
  <c r="N86" i="15"/>
  <c r="M86" i="15"/>
  <c r="G86" i="15"/>
  <c r="F86" i="15"/>
  <c r="E86" i="15"/>
  <c r="D86" i="15"/>
  <c r="C86" i="15"/>
  <c r="B86" i="15"/>
  <c r="Z85" i="15"/>
  <c r="Y85" i="15"/>
  <c r="X85" i="15"/>
  <c r="W85" i="15"/>
  <c r="V85" i="15"/>
  <c r="U85" i="15"/>
  <c r="T85" i="15"/>
  <c r="L85" i="15"/>
  <c r="K85" i="15"/>
  <c r="H85" i="15"/>
  <c r="AA85" i="15"/>
  <c r="S85" i="15"/>
  <c r="P85" i="15"/>
  <c r="O85" i="15"/>
  <c r="N85" i="15"/>
  <c r="M85" i="15"/>
  <c r="G85" i="15"/>
  <c r="F85" i="15"/>
  <c r="E85" i="15"/>
  <c r="D85" i="15"/>
  <c r="C85" i="15"/>
  <c r="B85" i="15"/>
  <c r="Z84" i="15"/>
  <c r="Y84" i="15"/>
  <c r="X84" i="15"/>
  <c r="W84" i="15"/>
  <c r="V84" i="15"/>
  <c r="U84" i="15"/>
  <c r="T84" i="15"/>
  <c r="L84" i="15"/>
  <c r="K84" i="15"/>
  <c r="H84" i="15"/>
  <c r="AA84" i="15"/>
  <c r="S84" i="15"/>
  <c r="P84" i="15"/>
  <c r="O84" i="15"/>
  <c r="N84" i="15"/>
  <c r="M84" i="15"/>
  <c r="G84" i="15"/>
  <c r="F84" i="15"/>
  <c r="E84" i="15"/>
  <c r="D84" i="15"/>
  <c r="C84" i="15"/>
  <c r="B84" i="15"/>
  <c r="Z83" i="15"/>
  <c r="Y83" i="15"/>
  <c r="X83" i="15"/>
  <c r="W83" i="15"/>
  <c r="V83" i="15"/>
  <c r="U83" i="15"/>
  <c r="T83" i="15"/>
  <c r="L83" i="15"/>
  <c r="K83" i="15"/>
  <c r="H83" i="15"/>
  <c r="AA83" i="15"/>
  <c r="S83" i="15"/>
  <c r="P83" i="15"/>
  <c r="O83" i="15"/>
  <c r="N83" i="15"/>
  <c r="M83" i="15"/>
  <c r="G83" i="15"/>
  <c r="F83" i="15"/>
  <c r="E83" i="15"/>
  <c r="D83" i="15"/>
  <c r="C83" i="15"/>
  <c r="B83" i="15"/>
  <c r="Z82" i="15"/>
  <c r="Y82" i="15"/>
  <c r="X82" i="15"/>
  <c r="W82" i="15"/>
  <c r="V82" i="15"/>
  <c r="U82" i="15"/>
  <c r="T82" i="15"/>
  <c r="L82" i="15"/>
  <c r="K82" i="15"/>
  <c r="H82" i="15"/>
  <c r="AA82" i="15"/>
  <c r="S82" i="15"/>
  <c r="P82" i="15"/>
  <c r="O82" i="15"/>
  <c r="N82" i="15"/>
  <c r="M82" i="15"/>
  <c r="G82" i="15"/>
  <c r="F82" i="15"/>
  <c r="E82" i="15"/>
  <c r="D82" i="15"/>
  <c r="C82" i="15"/>
  <c r="B82" i="15"/>
  <c r="Z81" i="15"/>
  <c r="Y81" i="15"/>
  <c r="X81" i="15"/>
  <c r="W81" i="15"/>
  <c r="V81" i="15"/>
  <c r="U81" i="15"/>
  <c r="T81" i="15"/>
  <c r="L81" i="15"/>
  <c r="K81" i="15"/>
  <c r="H81" i="15"/>
  <c r="AA81" i="15"/>
  <c r="S81" i="15"/>
  <c r="P81" i="15"/>
  <c r="O81" i="15"/>
  <c r="N81" i="15"/>
  <c r="M81" i="15"/>
  <c r="G81" i="15"/>
  <c r="F81" i="15"/>
  <c r="E81" i="15"/>
  <c r="D81" i="15"/>
  <c r="C81" i="15"/>
  <c r="B81" i="15"/>
  <c r="Z80" i="15"/>
  <c r="Y80" i="15"/>
  <c r="X80" i="15"/>
  <c r="W80" i="15"/>
  <c r="V80" i="15"/>
  <c r="U80" i="15"/>
  <c r="T80" i="15"/>
  <c r="L80" i="15"/>
  <c r="K80" i="15"/>
  <c r="H80" i="15"/>
  <c r="AA80" i="15"/>
  <c r="S80" i="15"/>
  <c r="P80" i="15"/>
  <c r="O80" i="15"/>
  <c r="N80" i="15"/>
  <c r="M80" i="15"/>
  <c r="G80" i="15"/>
  <c r="F80" i="15"/>
  <c r="E80" i="15"/>
  <c r="D80" i="15"/>
  <c r="C80" i="15"/>
  <c r="B80" i="15"/>
  <c r="Z79" i="15"/>
  <c r="Y79" i="15"/>
  <c r="X79" i="15"/>
  <c r="W79" i="15"/>
  <c r="V79" i="15"/>
  <c r="U79" i="15"/>
  <c r="T79" i="15"/>
  <c r="L79" i="15"/>
  <c r="K79" i="15"/>
  <c r="H79" i="15"/>
  <c r="AA79" i="15"/>
  <c r="S79" i="15"/>
  <c r="P79" i="15"/>
  <c r="O79" i="15"/>
  <c r="N79" i="15"/>
  <c r="M79" i="15"/>
  <c r="G79" i="15"/>
  <c r="F79" i="15"/>
  <c r="E79" i="15"/>
  <c r="D79" i="15"/>
  <c r="C79" i="15"/>
  <c r="B79" i="15"/>
  <c r="Z78" i="15"/>
  <c r="Y78" i="15"/>
  <c r="X78" i="15"/>
  <c r="W78" i="15"/>
  <c r="V78" i="15"/>
  <c r="U78" i="15"/>
  <c r="T78" i="15"/>
  <c r="L78" i="15"/>
  <c r="K78" i="15"/>
  <c r="H78" i="15"/>
  <c r="AA78" i="15"/>
  <c r="S78" i="15"/>
  <c r="P78" i="15"/>
  <c r="O78" i="15"/>
  <c r="N78" i="15"/>
  <c r="M78" i="15"/>
  <c r="G78" i="15"/>
  <c r="F78" i="15"/>
  <c r="E78" i="15"/>
  <c r="D78" i="15"/>
  <c r="C78" i="15"/>
  <c r="B78" i="15"/>
  <c r="Z77" i="15"/>
  <c r="Y77" i="15"/>
  <c r="X77" i="15"/>
  <c r="W77" i="15"/>
  <c r="V77" i="15"/>
  <c r="U77" i="15"/>
  <c r="T77" i="15"/>
  <c r="L77" i="15"/>
  <c r="K77" i="15"/>
  <c r="H77" i="15"/>
  <c r="AA77" i="15"/>
  <c r="S77" i="15"/>
  <c r="P77" i="15"/>
  <c r="O77" i="15"/>
  <c r="N77" i="15"/>
  <c r="M77" i="15"/>
  <c r="G77" i="15"/>
  <c r="F77" i="15"/>
  <c r="E77" i="15"/>
  <c r="D77" i="15"/>
  <c r="C77" i="15"/>
  <c r="B77" i="15"/>
  <c r="Z76" i="15"/>
  <c r="Y76" i="15"/>
  <c r="X76" i="15"/>
  <c r="W76" i="15"/>
  <c r="V76" i="15"/>
  <c r="U76" i="15"/>
  <c r="T76" i="15"/>
  <c r="L76" i="15"/>
  <c r="K76" i="15"/>
  <c r="H76" i="15"/>
  <c r="AA76" i="15"/>
  <c r="S76" i="15"/>
  <c r="P76" i="15"/>
  <c r="O76" i="15"/>
  <c r="N76" i="15"/>
  <c r="M76" i="15"/>
  <c r="G76" i="15"/>
  <c r="F76" i="15"/>
  <c r="E76" i="15"/>
  <c r="D76" i="15"/>
  <c r="C76" i="15"/>
  <c r="B76" i="15"/>
  <c r="Z75" i="15"/>
  <c r="Y75" i="15"/>
  <c r="X75" i="15"/>
  <c r="W75" i="15"/>
  <c r="V75" i="15"/>
  <c r="U75" i="15"/>
  <c r="T75" i="15"/>
  <c r="L75" i="15"/>
  <c r="K75" i="15"/>
  <c r="H75" i="15"/>
  <c r="AA75" i="15"/>
  <c r="S75" i="15"/>
  <c r="P75" i="15"/>
  <c r="O75" i="15"/>
  <c r="N75" i="15"/>
  <c r="M75" i="15"/>
  <c r="G75" i="15"/>
  <c r="F75" i="15"/>
  <c r="E75" i="15"/>
  <c r="D75" i="15"/>
  <c r="C75" i="15"/>
  <c r="B75" i="15"/>
  <c r="Z74" i="15"/>
  <c r="Y74" i="15"/>
  <c r="X74" i="15"/>
  <c r="W74" i="15"/>
  <c r="V74" i="15"/>
  <c r="U74" i="15"/>
  <c r="T74" i="15"/>
  <c r="L74" i="15"/>
  <c r="K74" i="15"/>
  <c r="H74" i="15"/>
  <c r="AA74" i="15"/>
  <c r="S74" i="15"/>
  <c r="P74" i="15"/>
  <c r="O74" i="15"/>
  <c r="N74" i="15"/>
  <c r="M74" i="15"/>
  <c r="G74" i="15"/>
  <c r="F74" i="15"/>
  <c r="E74" i="15"/>
  <c r="D74" i="15"/>
  <c r="C74" i="15"/>
  <c r="B74" i="15"/>
  <c r="Z73" i="15"/>
  <c r="Y73" i="15"/>
  <c r="X73" i="15"/>
  <c r="W73" i="15"/>
  <c r="V73" i="15"/>
  <c r="U73" i="15"/>
  <c r="T73" i="15"/>
  <c r="L73" i="15"/>
  <c r="K73" i="15"/>
  <c r="H73" i="15"/>
  <c r="AA73" i="15"/>
  <c r="S73" i="15"/>
  <c r="P73" i="15"/>
  <c r="O73" i="15"/>
  <c r="N73" i="15"/>
  <c r="M73" i="15"/>
  <c r="G73" i="15"/>
  <c r="F73" i="15"/>
  <c r="E73" i="15"/>
  <c r="D73" i="15"/>
  <c r="C73" i="15"/>
  <c r="B73" i="15"/>
  <c r="Z72" i="15"/>
  <c r="Y72" i="15"/>
  <c r="X72" i="15"/>
  <c r="W72" i="15"/>
  <c r="V72" i="15"/>
  <c r="U72" i="15"/>
  <c r="T72" i="15"/>
  <c r="L72" i="15"/>
  <c r="K72" i="15"/>
  <c r="H72" i="15"/>
  <c r="AA72" i="15"/>
  <c r="S72" i="15"/>
  <c r="P72" i="15"/>
  <c r="O72" i="15"/>
  <c r="N72" i="15"/>
  <c r="M72" i="15"/>
  <c r="G72" i="15"/>
  <c r="F72" i="15"/>
  <c r="E72" i="15"/>
  <c r="D72" i="15"/>
  <c r="C72" i="15"/>
  <c r="B72" i="15"/>
  <c r="Z71" i="15"/>
  <c r="Y71" i="15"/>
  <c r="X71" i="15"/>
  <c r="W71" i="15"/>
  <c r="V71" i="15"/>
  <c r="U71" i="15"/>
  <c r="T71" i="15"/>
  <c r="L71" i="15"/>
  <c r="K71" i="15"/>
  <c r="H71" i="15"/>
  <c r="AA71" i="15"/>
  <c r="S71" i="15"/>
  <c r="P71" i="15"/>
  <c r="O71" i="15"/>
  <c r="N71" i="15"/>
  <c r="M71" i="15"/>
  <c r="G71" i="15"/>
  <c r="F71" i="15"/>
  <c r="E71" i="15"/>
  <c r="D71" i="15"/>
  <c r="C71" i="15"/>
  <c r="B71" i="15"/>
  <c r="Z70" i="15"/>
  <c r="Y70" i="15"/>
  <c r="X70" i="15"/>
  <c r="W70" i="15"/>
  <c r="V70" i="15"/>
  <c r="U70" i="15"/>
  <c r="T70" i="15"/>
  <c r="L70" i="15"/>
  <c r="K70" i="15"/>
  <c r="H70" i="15"/>
  <c r="AA70" i="15"/>
  <c r="S70" i="15"/>
  <c r="P70" i="15"/>
  <c r="O70" i="15"/>
  <c r="N70" i="15"/>
  <c r="M70" i="15"/>
  <c r="G70" i="15"/>
  <c r="F70" i="15"/>
  <c r="E70" i="15"/>
  <c r="D70" i="15"/>
  <c r="C70" i="15"/>
  <c r="B70" i="15"/>
  <c r="Z69" i="15"/>
  <c r="Y69" i="15"/>
  <c r="X69" i="15"/>
  <c r="W69" i="15"/>
  <c r="V69" i="15"/>
  <c r="U69" i="15"/>
  <c r="T69" i="15"/>
  <c r="L69" i="15"/>
  <c r="K69" i="15"/>
  <c r="H69" i="15"/>
  <c r="AA69" i="15"/>
  <c r="S69" i="15"/>
  <c r="P69" i="15"/>
  <c r="O69" i="15"/>
  <c r="N69" i="15"/>
  <c r="M69" i="15"/>
  <c r="G69" i="15"/>
  <c r="F69" i="15"/>
  <c r="E69" i="15"/>
  <c r="D69" i="15"/>
  <c r="C69" i="15"/>
  <c r="B69" i="15"/>
  <c r="Z68" i="15"/>
  <c r="Y68" i="15"/>
  <c r="X68" i="15"/>
  <c r="W68" i="15"/>
  <c r="V68" i="15"/>
  <c r="U68" i="15"/>
  <c r="T68" i="15"/>
  <c r="L68" i="15"/>
  <c r="K68" i="15"/>
  <c r="H68" i="15"/>
  <c r="AA68" i="15"/>
  <c r="S68" i="15"/>
  <c r="P68" i="15"/>
  <c r="O68" i="15"/>
  <c r="N68" i="15"/>
  <c r="M68" i="15"/>
  <c r="G68" i="15"/>
  <c r="F68" i="15"/>
  <c r="E68" i="15"/>
  <c r="D68" i="15"/>
  <c r="C68" i="15"/>
  <c r="B68" i="15"/>
  <c r="Z67" i="15"/>
  <c r="Y67" i="15"/>
  <c r="X67" i="15"/>
  <c r="W67" i="15"/>
  <c r="V67" i="15"/>
  <c r="U67" i="15"/>
  <c r="T67" i="15"/>
  <c r="L67" i="15"/>
  <c r="K67" i="15"/>
  <c r="H67" i="15"/>
  <c r="AA67" i="15"/>
  <c r="S67" i="15"/>
  <c r="P67" i="15"/>
  <c r="O67" i="15"/>
  <c r="N67" i="15"/>
  <c r="M67" i="15"/>
  <c r="G67" i="15"/>
  <c r="F67" i="15"/>
  <c r="E67" i="15"/>
  <c r="D67" i="15"/>
  <c r="C67" i="15"/>
  <c r="B67" i="15"/>
  <c r="Z66" i="15"/>
  <c r="Y66" i="15"/>
  <c r="X66" i="15"/>
  <c r="W66" i="15"/>
  <c r="V66" i="15"/>
  <c r="U66" i="15"/>
  <c r="T66" i="15"/>
  <c r="L66" i="15"/>
  <c r="K66" i="15"/>
  <c r="H66" i="15"/>
  <c r="AA66" i="15"/>
  <c r="S66" i="15"/>
  <c r="P66" i="15"/>
  <c r="O66" i="15"/>
  <c r="N66" i="15"/>
  <c r="M66" i="15"/>
  <c r="G66" i="15"/>
  <c r="F66" i="15"/>
  <c r="E66" i="15"/>
  <c r="D66" i="15"/>
  <c r="C66" i="15"/>
  <c r="B66" i="15"/>
  <c r="Z65" i="15"/>
  <c r="Y65" i="15"/>
  <c r="X65" i="15"/>
  <c r="W65" i="15"/>
  <c r="V65" i="15"/>
  <c r="U65" i="15"/>
  <c r="T65" i="15"/>
  <c r="L65" i="15"/>
  <c r="K65" i="15"/>
  <c r="H65" i="15"/>
  <c r="AA65" i="15"/>
  <c r="S65" i="15"/>
  <c r="P65" i="15"/>
  <c r="O65" i="15"/>
  <c r="N65" i="15"/>
  <c r="M65" i="15"/>
  <c r="G65" i="15"/>
  <c r="F65" i="15"/>
  <c r="E65" i="15"/>
  <c r="D65" i="15"/>
  <c r="C65" i="15"/>
  <c r="B65" i="15"/>
  <c r="Z64" i="15"/>
  <c r="Y64" i="15"/>
  <c r="X64" i="15"/>
  <c r="W64" i="15"/>
  <c r="V64" i="15"/>
  <c r="U64" i="15"/>
  <c r="T64" i="15"/>
  <c r="L64" i="15"/>
  <c r="K64" i="15"/>
  <c r="H64" i="15"/>
  <c r="AA64" i="15"/>
  <c r="S64" i="15"/>
  <c r="P64" i="15"/>
  <c r="O64" i="15"/>
  <c r="N64" i="15"/>
  <c r="M64" i="15"/>
  <c r="G64" i="15"/>
  <c r="F64" i="15"/>
  <c r="E64" i="15"/>
  <c r="D64" i="15"/>
  <c r="C64" i="15"/>
  <c r="B64" i="15"/>
  <c r="Z63" i="15"/>
  <c r="Y63" i="15"/>
  <c r="X63" i="15"/>
  <c r="W63" i="15"/>
  <c r="V63" i="15"/>
  <c r="U63" i="15"/>
  <c r="T63" i="15"/>
  <c r="L63" i="15"/>
  <c r="K63" i="15"/>
  <c r="H63" i="15"/>
  <c r="AA63" i="15"/>
  <c r="S63" i="15"/>
  <c r="P63" i="15"/>
  <c r="O63" i="15"/>
  <c r="N63" i="15"/>
  <c r="M63" i="15"/>
  <c r="G63" i="15"/>
  <c r="F63" i="15"/>
  <c r="E63" i="15"/>
  <c r="D63" i="15"/>
  <c r="C63" i="15"/>
  <c r="B63" i="15"/>
  <c r="Z62" i="15"/>
  <c r="Y62" i="15"/>
  <c r="X62" i="15"/>
  <c r="W62" i="15"/>
  <c r="V62" i="15"/>
  <c r="U62" i="15"/>
  <c r="T62" i="15"/>
  <c r="L62" i="15"/>
  <c r="K62" i="15"/>
  <c r="H62" i="15"/>
  <c r="AA62" i="15"/>
  <c r="S62" i="15"/>
  <c r="P62" i="15"/>
  <c r="O62" i="15"/>
  <c r="N62" i="15"/>
  <c r="M62" i="15"/>
  <c r="G62" i="15"/>
  <c r="F62" i="15"/>
  <c r="E62" i="15"/>
  <c r="D62" i="15"/>
  <c r="C62" i="15"/>
  <c r="B62" i="15"/>
  <c r="Z61" i="15"/>
  <c r="Y61" i="15"/>
  <c r="X61" i="15"/>
  <c r="W61" i="15"/>
  <c r="V61" i="15"/>
  <c r="U61" i="15"/>
  <c r="T61" i="15"/>
  <c r="L61" i="15"/>
  <c r="K61" i="15"/>
  <c r="H61" i="15"/>
  <c r="AA61" i="15"/>
  <c r="S61" i="15"/>
  <c r="P61" i="15"/>
  <c r="O61" i="15"/>
  <c r="N61" i="15"/>
  <c r="M61" i="15"/>
  <c r="G61" i="15"/>
  <c r="F61" i="15"/>
  <c r="E61" i="15"/>
  <c r="D61" i="15"/>
  <c r="C61" i="15"/>
  <c r="B61" i="15"/>
  <c r="Z60" i="15"/>
  <c r="Y60" i="15"/>
  <c r="X60" i="15"/>
  <c r="W60" i="15"/>
  <c r="V60" i="15"/>
  <c r="U60" i="15"/>
  <c r="T60" i="15"/>
  <c r="L60" i="15"/>
  <c r="K60" i="15"/>
  <c r="H60" i="15"/>
  <c r="AA60" i="15"/>
  <c r="S60" i="15"/>
  <c r="P60" i="15"/>
  <c r="O60" i="15"/>
  <c r="N60" i="15"/>
  <c r="M60" i="15"/>
  <c r="G60" i="15"/>
  <c r="F60" i="15"/>
  <c r="E60" i="15"/>
  <c r="D60" i="15"/>
  <c r="C60" i="15"/>
  <c r="B60" i="15"/>
  <c r="Z59" i="15"/>
  <c r="Y59" i="15"/>
  <c r="X59" i="15"/>
  <c r="W59" i="15"/>
  <c r="V59" i="15"/>
  <c r="U59" i="15"/>
  <c r="T59" i="15"/>
  <c r="L59" i="15"/>
  <c r="K59" i="15"/>
  <c r="H59" i="15"/>
  <c r="AA59" i="15"/>
  <c r="S59" i="15"/>
  <c r="P59" i="15"/>
  <c r="O59" i="15"/>
  <c r="N59" i="15"/>
  <c r="M59" i="15"/>
  <c r="G59" i="15"/>
  <c r="F59" i="15"/>
  <c r="E59" i="15"/>
  <c r="D59" i="15"/>
  <c r="C59" i="15"/>
  <c r="B59" i="15"/>
  <c r="Z58" i="15"/>
  <c r="Y58" i="15"/>
  <c r="X58" i="15"/>
  <c r="W58" i="15"/>
  <c r="V58" i="15"/>
  <c r="U58" i="15"/>
  <c r="T58" i="15"/>
  <c r="L58" i="15"/>
  <c r="K58" i="15"/>
  <c r="H58" i="15"/>
  <c r="AA58" i="15"/>
  <c r="S58" i="15"/>
  <c r="P58" i="15"/>
  <c r="O58" i="15"/>
  <c r="N58" i="15"/>
  <c r="M58" i="15"/>
  <c r="G58" i="15"/>
  <c r="F58" i="15"/>
  <c r="E58" i="15"/>
  <c r="D58" i="15"/>
  <c r="C58" i="15"/>
  <c r="B58" i="15"/>
  <c r="Z57" i="15"/>
  <c r="Y57" i="15"/>
  <c r="X57" i="15"/>
  <c r="W57" i="15"/>
  <c r="V57" i="15"/>
  <c r="U57" i="15"/>
  <c r="T57" i="15"/>
  <c r="L57" i="15"/>
  <c r="K57" i="15"/>
  <c r="H57" i="15"/>
  <c r="AA57" i="15"/>
  <c r="S57" i="15"/>
  <c r="P57" i="15"/>
  <c r="O57" i="15"/>
  <c r="N57" i="15"/>
  <c r="M57" i="15"/>
  <c r="G57" i="15"/>
  <c r="F57" i="15"/>
  <c r="E57" i="15"/>
  <c r="D57" i="15"/>
  <c r="C57" i="15"/>
  <c r="B57" i="15"/>
  <c r="Z56" i="15"/>
  <c r="Y56" i="15"/>
  <c r="X56" i="15"/>
  <c r="W56" i="15"/>
  <c r="V56" i="15"/>
  <c r="U56" i="15"/>
  <c r="T56" i="15"/>
  <c r="L56" i="15"/>
  <c r="K56" i="15"/>
  <c r="H56" i="15"/>
  <c r="AA56" i="15"/>
  <c r="S56" i="15"/>
  <c r="P56" i="15"/>
  <c r="O56" i="15"/>
  <c r="N56" i="15"/>
  <c r="M56" i="15"/>
  <c r="G56" i="15"/>
  <c r="F56" i="15"/>
  <c r="E56" i="15"/>
  <c r="D56" i="15"/>
  <c r="C56" i="15"/>
  <c r="B56" i="15"/>
  <c r="Z55" i="15"/>
  <c r="Y55" i="15"/>
  <c r="X55" i="15"/>
  <c r="W55" i="15"/>
  <c r="V55" i="15"/>
  <c r="U55" i="15"/>
  <c r="T55" i="15"/>
  <c r="L55" i="15"/>
  <c r="K55" i="15"/>
  <c r="H55" i="15"/>
  <c r="AA55" i="15"/>
  <c r="S55" i="15"/>
  <c r="P55" i="15"/>
  <c r="O55" i="15"/>
  <c r="N55" i="15"/>
  <c r="M55" i="15"/>
  <c r="G55" i="15"/>
  <c r="F55" i="15"/>
  <c r="E55" i="15"/>
  <c r="D55" i="15"/>
  <c r="C55" i="15"/>
  <c r="B55" i="15"/>
  <c r="Z54" i="15"/>
  <c r="Y54" i="15"/>
  <c r="X54" i="15"/>
  <c r="W54" i="15"/>
  <c r="V54" i="15"/>
  <c r="U54" i="15"/>
  <c r="T54" i="15"/>
  <c r="L54" i="15"/>
  <c r="K54" i="15"/>
  <c r="H54" i="15"/>
  <c r="AA54" i="15"/>
  <c r="S54" i="15"/>
  <c r="P54" i="15"/>
  <c r="O54" i="15"/>
  <c r="N54" i="15"/>
  <c r="M54" i="15"/>
  <c r="G54" i="15"/>
  <c r="F54" i="15"/>
  <c r="E54" i="15"/>
  <c r="D54" i="15"/>
  <c r="C54" i="15"/>
  <c r="B54" i="15"/>
  <c r="Z53" i="15"/>
  <c r="Y53" i="15"/>
  <c r="X53" i="15"/>
  <c r="W53" i="15"/>
  <c r="V53" i="15"/>
  <c r="U53" i="15"/>
  <c r="T53" i="15"/>
  <c r="L53" i="15"/>
  <c r="K53" i="15"/>
  <c r="H53" i="15"/>
  <c r="AA53" i="15"/>
  <c r="S53" i="15"/>
  <c r="P53" i="15"/>
  <c r="O53" i="15"/>
  <c r="N53" i="15"/>
  <c r="M53" i="15"/>
  <c r="G53" i="15"/>
  <c r="F53" i="15"/>
  <c r="E53" i="15"/>
  <c r="D53" i="15"/>
  <c r="C53" i="15"/>
  <c r="B53" i="15"/>
  <c r="Z52" i="15"/>
  <c r="Y52" i="15"/>
  <c r="X52" i="15"/>
  <c r="W52" i="15"/>
  <c r="V52" i="15"/>
  <c r="U52" i="15"/>
  <c r="T52" i="15"/>
  <c r="L52" i="15"/>
  <c r="K52" i="15"/>
  <c r="H52" i="15"/>
  <c r="AA52" i="15"/>
  <c r="S52" i="15"/>
  <c r="P52" i="15"/>
  <c r="O52" i="15"/>
  <c r="N52" i="15"/>
  <c r="M52" i="15"/>
  <c r="G52" i="15"/>
  <c r="F52" i="15"/>
  <c r="E52" i="15"/>
  <c r="D52" i="15"/>
  <c r="C52" i="15"/>
  <c r="B52" i="15"/>
  <c r="Z51" i="15"/>
  <c r="Y51" i="15"/>
  <c r="X51" i="15"/>
  <c r="W51" i="15"/>
  <c r="V51" i="15"/>
  <c r="U51" i="15"/>
  <c r="T51" i="15"/>
  <c r="L51" i="15"/>
  <c r="K51" i="15"/>
  <c r="H51" i="15"/>
  <c r="AA51" i="15"/>
  <c r="S51" i="15"/>
  <c r="P51" i="15"/>
  <c r="O51" i="15"/>
  <c r="N51" i="15"/>
  <c r="M51" i="15"/>
  <c r="G51" i="15"/>
  <c r="F51" i="15"/>
  <c r="E51" i="15"/>
  <c r="D51" i="15"/>
  <c r="C51" i="15"/>
  <c r="B51" i="15"/>
  <c r="Z50" i="15"/>
  <c r="Y50" i="15"/>
  <c r="X50" i="15"/>
  <c r="W50" i="15"/>
  <c r="V50" i="15"/>
  <c r="U50" i="15"/>
  <c r="T50" i="15"/>
  <c r="L50" i="15"/>
  <c r="K50" i="15"/>
  <c r="H50" i="15"/>
  <c r="AA50" i="15"/>
  <c r="S50" i="15"/>
  <c r="P50" i="15"/>
  <c r="O50" i="15"/>
  <c r="N50" i="15"/>
  <c r="M50" i="15"/>
  <c r="G50" i="15"/>
  <c r="F50" i="15"/>
  <c r="E50" i="15"/>
  <c r="D50" i="15"/>
  <c r="C50" i="15"/>
  <c r="B50" i="15"/>
  <c r="Z49" i="15"/>
  <c r="Y49" i="15"/>
  <c r="X49" i="15"/>
  <c r="W49" i="15"/>
  <c r="V49" i="15"/>
  <c r="U49" i="15"/>
  <c r="T49" i="15"/>
  <c r="L49" i="15"/>
  <c r="K49" i="15"/>
  <c r="H49" i="15"/>
  <c r="AA49" i="15"/>
  <c r="S49" i="15"/>
  <c r="P49" i="15"/>
  <c r="O49" i="15"/>
  <c r="N49" i="15"/>
  <c r="M49" i="15"/>
  <c r="G49" i="15"/>
  <c r="F49" i="15"/>
  <c r="E49" i="15"/>
  <c r="D49" i="15"/>
  <c r="C49" i="15"/>
  <c r="B49" i="15"/>
  <c r="Z48" i="15"/>
  <c r="Y48" i="15"/>
  <c r="X48" i="15"/>
  <c r="W48" i="15"/>
  <c r="V48" i="15"/>
  <c r="U48" i="15"/>
  <c r="T48" i="15"/>
  <c r="L48" i="15"/>
  <c r="K48" i="15"/>
  <c r="H48" i="15"/>
  <c r="AA48" i="15"/>
  <c r="S48" i="15"/>
  <c r="P48" i="15"/>
  <c r="O48" i="15"/>
  <c r="N48" i="15"/>
  <c r="M48" i="15"/>
  <c r="G48" i="15"/>
  <c r="F48" i="15"/>
  <c r="E48" i="15"/>
  <c r="D48" i="15"/>
  <c r="C48" i="15"/>
  <c r="B48" i="15"/>
  <c r="Z47" i="15"/>
  <c r="Y47" i="15"/>
  <c r="X47" i="15"/>
  <c r="W47" i="15"/>
  <c r="V47" i="15"/>
  <c r="U47" i="15"/>
  <c r="T47" i="15"/>
  <c r="L47" i="15"/>
  <c r="K47" i="15"/>
  <c r="H47" i="15"/>
  <c r="AA47" i="15"/>
  <c r="S47" i="15"/>
  <c r="P47" i="15"/>
  <c r="O47" i="15"/>
  <c r="N47" i="15"/>
  <c r="M47" i="15"/>
  <c r="G47" i="15"/>
  <c r="F47" i="15"/>
  <c r="E47" i="15"/>
  <c r="D47" i="15"/>
  <c r="C47" i="15"/>
  <c r="B47" i="15"/>
  <c r="Z46" i="15"/>
  <c r="Y46" i="15"/>
  <c r="X46" i="15"/>
  <c r="W46" i="15"/>
  <c r="V46" i="15"/>
  <c r="U46" i="15"/>
  <c r="T46" i="15"/>
  <c r="L46" i="15"/>
  <c r="K46" i="15"/>
  <c r="H46" i="15"/>
  <c r="AA46" i="15"/>
  <c r="S46" i="15"/>
  <c r="P46" i="15"/>
  <c r="O46" i="15"/>
  <c r="N46" i="15"/>
  <c r="M46" i="15"/>
  <c r="G46" i="15"/>
  <c r="F46" i="15"/>
  <c r="E46" i="15"/>
  <c r="D46" i="15"/>
  <c r="C46" i="15"/>
  <c r="B46" i="15"/>
  <c r="Z45" i="15"/>
  <c r="Y45" i="15"/>
  <c r="X45" i="15"/>
  <c r="W45" i="15"/>
  <c r="V45" i="15"/>
  <c r="U45" i="15"/>
  <c r="T45" i="15"/>
  <c r="L45" i="15"/>
  <c r="K45" i="15"/>
  <c r="H45" i="15"/>
  <c r="AA45" i="15"/>
  <c r="S45" i="15"/>
  <c r="P45" i="15"/>
  <c r="O45" i="15"/>
  <c r="N45" i="15"/>
  <c r="M45" i="15"/>
  <c r="G45" i="15"/>
  <c r="F45" i="15"/>
  <c r="E45" i="15"/>
  <c r="D45" i="15"/>
  <c r="C45" i="15"/>
  <c r="B45" i="15"/>
  <c r="Z44" i="15"/>
  <c r="Y44" i="15"/>
  <c r="X44" i="15"/>
  <c r="W44" i="15"/>
  <c r="V44" i="15"/>
  <c r="U44" i="15"/>
  <c r="T44" i="15"/>
  <c r="L44" i="15"/>
  <c r="K44" i="15"/>
  <c r="H44" i="15"/>
  <c r="AA44" i="15"/>
  <c r="S44" i="15"/>
  <c r="P44" i="15"/>
  <c r="O44" i="15"/>
  <c r="N44" i="15"/>
  <c r="M44" i="15"/>
  <c r="G44" i="15"/>
  <c r="F44" i="15"/>
  <c r="E44" i="15"/>
  <c r="D44" i="15"/>
  <c r="C44" i="15"/>
  <c r="B44" i="15"/>
  <c r="Z43" i="15"/>
  <c r="Y43" i="15"/>
  <c r="X43" i="15"/>
  <c r="W43" i="15"/>
  <c r="V43" i="15"/>
  <c r="U43" i="15"/>
  <c r="T43" i="15"/>
  <c r="L43" i="15"/>
  <c r="K43" i="15"/>
  <c r="H43" i="15"/>
  <c r="AA43" i="15"/>
  <c r="S43" i="15"/>
  <c r="P43" i="15"/>
  <c r="O43" i="15"/>
  <c r="N43" i="15"/>
  <c r="M43" i="15"/>
  <c r="G43" i="15"/>
  <c r="F43" i="15"/>
  <c r="E43" i="15"/>
  <c r="D43" i="15"/>
  <c r="C43" i="15"/>
  <c r="B43" i="15"/>
  <c r="Z42" i="15"/>
  <c r="Y42" i="15"/>
  <c r="X42" i="15"/>
  <c r="W42" i="15"/>
  <c r="V42" i="15"/>
  <c r="U42" i="15"/>
  <c r="T42" i="15"/>
  <c r="L42" i="15"/>
  <c r="K42" i="15"/>
  <c r="H42" i="15"/>
  <c r="AA42" i="15"/>
  <c r="S42" i="15"/>
  <c r="P42" i="15"/>
  <c r="O42" i="15"/>
  <c r="N42" i="15"/>
  <c r="M42" i="15"/>
  <c r="G42" i="15"/>
  <c r="F42" i="15"/>
  <c r="E42" i="15"/>
  <c r="D42" i="15"/>
  <c r="C42" i="15"/>
  <c r="B42" i="15"/>
  <c r="Z41" i="15"/>
  <c r="Y41" i="15"/>
  <c r="X41" i="15"/>
  <c r="W41" i="15"/>
  <c r="V41" i="15"/>
  <c r="U41" i="15"/>
  <c r="T41" i="15"/>
  <c r="L41" i="15"/>
  <c r="K41" i="15"/>
  <c r="H41" i="15"/>
  <c r="AA41" i="15"/>
  <c r="S41" i="15"/>
  <c r="P41" i="15"/>
  <c r="O41" i="15"/>
  <c r="N41" i="15"/>
  <c r="M41" i="15"/>
  <c r="G41" i="15"/>
  <c r="F41" i="15"/>
  <c r="E41" i="15"/>
  <c r="D41" i="15"/>
  <c r="C41" i="15"/>
  <c r="B41" i="15"/>
  <c r="Z40" i="15"/>
  <c r="Y40" i="15"/>
  <c r="X40" i="15"/>
  <c r="W40" i="15"/>
  <c r="V40" i="15"/>
  <c r="U40" i="15"/>
  <c r="T40" i="15"/>
  <c r="L40" i="15"/>
  <c r="K40" i="15"/>
  <c r="H40" i="15"/>
  <c r="AA40" i="15"/>
  <c r="S40" i="15"/>
  <c r="P40" i="15"/>
  <c r="O40" i="15"/>
  <c r="N40" i="15"/>
  <c r="M40" i="15"/>
  <c r="G40" i="15"/>
  <c r="F40" i="15"/>
  <c r="E40" i="15"/>
  <c r="D40" i="15"/>
  <c r="C40" i="15"/>
  <c r="B40" i="15"/>
  <c r="Z39" i="15"/>
  <c r="Y39" i="15"/>
  <c r="X39" i="15"/>
  <c r="W39" i="15"/>
  <c r="V39" i="15"/>
  <c r="U39" i="15"/>
  <c r="T39" i="15"/>
  <c r="L39" i="15"/>
  <c r="K39" i="15"/>
  <c r="H39" i="15"/>
  <c r="AA39" i="15"/>
  <c r="S39" i="15"/>
  <c r="P39" i="15"/>
  <c r="O39" i="15"/>
  <c r="N39" i="15"/>
  <c r="M39" i="15"/>
  <c r="G39" i="15"/>
  <c r="F39" i="15"/>
  <c r="E39" i="15"/>
  <c r="D39" i="15"/>
  <c r="C39" i="15"/>
  <c r="B39" i="15"/>
  <c r="Z38" i="15"/>
  <c r="Y38" i="15"/>
  <c r="X38" i="15"/>
  <c r="W38" i="15"/>
  <c r="V38" i="15"/>
  <c r="U38" i="15"/>
  <c r="T38" i="15"/>
  <c r="L38" i="15"/>
  <c r="K38" i="15"/>
  <c r="H38" i="15"/>
  <c r="AA38" i="15"/>
  <c r="S38" i="15"/>
  <c r="P38" i="15"/>
  <c r="O38" i="15"/>
  <c r="N38" i="15"/>
  <c r="M38" i="15"/>
  <c r="G38" i="15"/>
  <c r="F38" i="15"/>
  <c r="E38" i="15"/>
  <c r="D38" i="15"/>
  <c r="C38" i="15"/>
  <c r="B38" i="15"/>
  <c r="Z37" i="15"/>
  <c r="Y37" i="15"/>
  <c r="X37" i="15"/>
  <c r="W37" i="15"/>
  <c r="V37" i="15"/>
  <c r="U37" i="15"/>
  <c r="T37" i="15"/>
  <c r="L37" i="15"/>
  <c r="K37" i="15"/>
  <c r="H37" i="15"/>
  <c r="AA37" i="15"/>
  <c r="S37" i="15"/>
  <c r="P37" i="15"/>
  <c r="O37" i="15"/>
  <c r="N37" i="15"/>
  <c r="M37" i="15"/>
  <c r="G37" i="15"/>
  <c r="F37" i="15"/>
  <c r="E37" i="15"/>
  <c r="D37" i="15"/>
  <c r="C37" i="15"/>
  <c r="B37" i="15"/>
  <c r="Z36" i="15"/>
  <c r="Y36" i="15"/>
  <c r="X36" i="15"/>
  <c r="W36" i="15"/>
  <c r="V36" i="15"/>
  <c r="U36" i="15"/>
  <c r="T36" i="15"/>
  <c r="L36" i="15"/>
  <c r="K36" i="15"/>
  <c r="H36" i="15"/>
  <c r="AA36" i="15"/>
  <c r="S36" i="15"/>
  <c r="P36" i="15"/>
  <c r="O36" i="15"/>
  <c r="N36" i="15"/>
  <c r="M36" i="15"/>
  <c r="G36" i="15"/>
  <c r="F36" i="15"/>
  <c r="E36" i="15"/>
  <c r="D36" i="15"/>
  <c r="C36" i="15"/>
  <c r="B36" i="15"/>
  <c r="Z35" i="15"/>
  <c r="Y35" i="15"/>
  <c r="X35" i="15"/>
  <c r="W35" i="15"/>
  <c r="V35" i="15"/>
  <c r="U35" i="15"/>
  <c r="T35" i="15"/>
  <c r="L35" i="15"/>
  <c r="K35" i="15"/>
  <c r="H35" i="15"/>
  <c r="AA35" i="15"/>
  <c r="S35" i="15"/>
  <c r="P35" i="15"/>
  <c r="O35" i="15"/>
  <c r="N35" i="15"/>
  <c r="M35" i="15"/>
  <c r="G35" i="15"/>
  <c r="F35" i="15"/>
  <c r="E35" i="15"/>
  <c r="D35" i="15"/>
  <c r="C35" i="15"/>
  <c r="B35" i="15"/>
  <c r="Z34" i="15"/>
  <c r="Y34" i="15"/>
  <c r="X34" i="15"/>
  <c r="W34" i="15"/>
  <c r="V34" i="15"/>
  <c r="U34" i="15"/>
  <c r="T34" i="15"/>
  <c r="L34" i="15"/>
  <c r="K34" i="15"/>
  <c r="H34" i="15"/>
  <c r="AA34" i="15"/>
  <c r="S34" i="15"/>
  <c r="P34" i="15"/>
  <c r="O34" i="15"/>
  <c r="N34" i="15"/>
  <c r="M34" i="15"/>
  <c r="G34" i="15"/>
  <c r="F34" i="15"/>
  <c r="E34" i="15"/>
  <c r="D34" i="15"/>
  <c r="C34" i="15"/>
  <c r="B34" i="15"/>
  <c r="Z33" i="15"/>
  <c r="Y33" i="15"/>
  <c r="X33" i="15"/>
  <c r="W33" i="15"/>
  <c r="V33" i="15"/>
  <c r="U33" i="15"/>
  <c r="T33" i="15"/>
  <c r="L33" i="15"/>
  <c r="K33" i="15"/>
  <c r="H33" i="15"/>
  <c r="AA33" i="15"/>
  <c r="S33" i="15"/>
  <c r="P33" i="15"/>
  <c r="O33" i="15"/>
  <c r="N33" i="15"/>
  <c r="M33" i="15"/>
  <c r="G33" i="15"/>
  <c r="F33" i="15"/>
  <c r="E33" i="15"/>
  <c r="D33" i="15"/>
  <c r="C33" i="15"/>
  <c r="B33" i="15"/>
  <c r="Z32" i="15"/>
  <c r="Y32" i="15"/>
  <c r="X32" i="15"/>
  <c r="W32" i="15"/>
  <c r="V32" i="15"/>
  <c r="U32" i="15"/>
  <c r="T32" i="15"/>
  <c r="L32" i="15"/>
  <c r="K32" i="15"/>
  <c r="H32" i="15"/>
  <c r="AA32" i="15"/>
  <c r="S32" i="15"/>
  <c r="P32" i="15"/>
  <c r="O32" i="15"/>
  <c r="N32" i="15"/>
  <c r="M32" i="15"/>
  <c r="G32" i="15"/>
  <c r="F32" i="15"/>
  <c r="E32" i="15"/>
  <c r="D32" i="15"/>
  <c r="C32" i="15"/>
  <c r="B32" i="15"/>
  <c r="Z31" i="15"/>
  <c r="Y31" i="15"/>
  <c r="X31" i="15"/>
  <c r="W31" i="15"/>
  <c r="V31" i="15"/>
  <c r="U31" i="15"/>
  <c r="T31" i="15"/>
  <c r="L31" i="15"/>
  <c r="K31" i="15"/>
  <c r="H31" i="15"/>
  <c r="AA31" i="15"/>
  <c r="S31" i="15"/>
  <c r="P31" i="15"/>
  <c r="O31" i="15"/>
  <c r="N31" i="15"/>
  <c r="M31" i="15"/>
  <c r="G31" i="15"/>
  <c r="F31" i="15"/>
  <c r="E31" i="15"/>
  <c r="D31" i="15"/>
  <c r="C31" i="15"/>
  <c r="B31" i="15"/>
  <c r="Z30" i="15"/>
  <c r="Y30" i="15"/>
  <c r="X30" i="15"/>
  <c r="W30" i="15"/>
  <c r="V30" i="15"/>
  <c r="U30" i="15"/>
  <c r="T30" i="15"/>
  <c r="L30" i="15"/>
  <c r="K30" i="15"/>
  <c r="H30" i="15"/>
  <c r="AA30" i="15"/>
  <c r="S30" i="15"/>
  <c r="P30" i="15"/>
  <c r="O30" i="15"/>
  <c r="N30" i="15"/>
  <c r="M30" i="15"/>
  <c r="G30" i="15"/>
  <c r="F30" i="15"/>
  <c r="E30" i="15"/>
  <c r="D30" i="15"/>
  <c r="C30" i="15"/>
  <c r="B30" i="15"/>
  <c r="Z29" i="15"/>
  <c r="Y29" i="15"/>
  <c r="X29" i="15"/>
  <c r="W29" i="15"/>
  <c r="V29" i="15"/>
  <c r="U29" i="15"/>
  <c r="T29" i="15"/>
  <c r="L29" i="15"/>
  <c r="K29" i="15"/>
  <c r="H29" i="15"/>
  <c r="AA29" i="15"/>
  <c r="S29" i="15"/>
  <c r="P29" i="15"/>
  <c r="O29" i="15"/>
  <c r="N29" i="15"/>
  <c r="M29" i="15"/>
  <c r="G29" i="15"/>
  <c r="F29" i="15"/>
  <c r="E29" i="15"/>
  <c r="D29" i="15"/>
  <c r="C29" i="15"/>
  <c r="B29" i="15"/>
  <c r="Z28" i="15"/>
  <c r="Y28" i="15"/>
  <c r="X28" i="15"/>
  <c r="W28" i="15"/>
  <c r="V28" i="15"/>
  <c r="U28" i="15"/>
  <c r="T28" i="15"/>
  <c r="L28" i="15"/>
  <c r="K28" i="15"/>
  <c r="H28" i="15"/>
  <c r="AA28" i="15"/>
  <c r="S28" i="15"/>
  <c r="P28" i="15"/>
  <c r="O28" i="15"/>
  <c r="N28" i="15"/>
  <c r="M28" i="15"/>
  <c r="G28" i="15"/>
  <c r="F28" i="15"/>
  <c r="E28" i="15"/>
  <c r="D28" i="15"/>
  <c r="C28" i="15"/>
  <c r="B28" i="15"/>
  <c r="Z27" i="15"/>
  <c r="Y27" i="15"/>
  <c r="X27" i="15"/>
  <c r="W27" i="15"/>
  <c r="V27" i="15"/>
  <c r="U27" i="15"/>
  <c r="T27" i="15"/>
  <c r="L27" i="15"/>
  <c r="K27" i="15"/>
  <c r="H27" i="15"/>
  <c r="AA27" i="15"/>
  <c r="S27" i="15"/>
  <c r="P27" i="15"/>
  <c r="O27" i="15"/>
  <c r="N27" i="15"/>
  <c r="M27" i="15"/>
  <c r="G27" i="15"/>
  <c r="F27" i="15"/>
  <c r="E27" i="15"/>
  <c r="D27" i="15"/>
  <c r="C27" i="15"/>
  <c r="B27" i="15"/>
  <c r="Z26" i="15"/>
  <c r="Y26" i="15"/>
  <c r="X26" i="15"/>
  <c r="W26" i="15"/>
  <c r="V26" i="15"/>
  <c r="U26" i="15"/>
  <c r="T26" i="15"/>
  <c r="L26" i="15"/>
  <c r="K26" i="15"/>
  <c r="H26" i="15"/>
  <c r="AA26" i="15"/>
  <c r="S26" i="15"/>
  <c r="P26" i="15"/>
  <c r="O26" i="15"/>
  <c r="N26" i="15"/>
  <c r="M26" i="15"/>
  <c r="G26" i="15"/>
  <c r="F26" i="15"/>
  <c r="E26" i="15"/>
  <c r="D26" i="15"/>
  <c r="C26" i="15"/>
  <c r="B26" i="15"/>
  <c r="Z25" i="15"/>
  <c r="Y25" i="15"/>
  <c r="X25" i="15"/>
  <c r="W25" i="15"/>
  <c r="V25" i="15"/>
  <c r="U25" i="15"/>
  <c r="T25" i="15"/>
  <c r="L25" i="15"/>
  <c r="K25" i="15"/>
  <c r="H25" i="15"/>
  <c r="AA25" i="15"/>
  <c r="S25" i="15"/>
  <c r="P25" i="15"/>
  <c r="O25" i="15"/>
  <c r="N25" i="15"/>
  <c r="M25" i="15"/>
  <c r="G25" i="15"/>
  <c r="F25" i="15"/>
  <c r="E25" i="15"/>
  <c r="D25" i="15"/>
  <c r="C25" i="15"/>
  <c r="B25" i="15"/>
  <c r="Z24" i="15"/>
  <c r="Y24" i="15"/>
  <c r="X24" i="15"/>
  <c r="W24" i="15"/>
  <c r="V24" i="15"/>
  <c r="U24" i="15"/>
  <c r="T24" i="15"/>
  <c r="L24" i="15"/>
  <c r="K24" i="15"/>
  <c r="H24" i="15"/>
  <c r="AA24" i="15"/>
  <c r="S24" i="15"/>
  <c r="P24" i="15"/>
  <c r="O24" i="15"/>
  <c r="N24" i="15"/>
  <c r="M24" i="15"/>
  <c r="G24" i="15"/>
  <c r="F24" i="15"/>
  <c r="E24" i="15"/>
  <c r="D24" i="15"/>
  <c r="C24" i="15"/>
  <c r="B24" i="15"/>
  <c r="Z23" i="15"/>
  <c r="Y23" i="15"/>
  <c r="X23" i="15"/>
  <c r="W23" i="15"/>
  <c r="V23" i="15"/>
  <c r="U23" i="15"/>
  <c r="T23" i="15"/>
  <c r="L23" i="15"/>
  <c r="K23" i="15"/>
  <c r="H23" i="15"/>
  <c r="AA23" i="15"/>
  <c r="S23" i="15"/>
  <c r="P23" i="15"/>
  <c r="O23" i="15"/>
  <c r="N23" i="15"/>
  <c r="M23" i="15"/>
  <c r="G23" i="15"/>
  <c r="F23" i="15"/>
  <c r="E23" i="15"/>
  <c r="D23" i="15"/>
  <c r="C23" i="15"/>
  <c r="B23" i="15"/>
  <c r="Z22" i="15"/>
  <c r="Y22" i="15"/>
  <c r="X22" i="15"/>
  <c r="W22" i="15"/>
  <c r="V22" i="15"/>
  <c r="U22" i="15"/>
  <c r="T22" i="15"/>
  <c r="L22" i="15"/>
  <c r="K22" i="15"/>
  <c r="H22" i="15"/>
  <c r="AA22" i="15"/>
  <c r="S22" i="15"/>
  <c r="P22" i="15"/>
  <c r="O22" i="15"/>
  <c r="N22" i="15"/>
  <c r="M22" i="15"/>
  <c r="G22" i="15"/>
  <c r="F22" i="15"/>
  <c r="E22" i="15"/>
  <c r="D22" i="15"/>
  <c r="C22" i="15"/>
  <c r="B22" i="15"/>
  <c r="Z21" i="15"/>
  <c r="Y21" i="15"/>
  <c r="X21" i="15"/>
  <c r="W21" i="15"/>
  <c r="V21" i="15"/>
  <c r="U21" i="15"/>
  <c r="T21" i="15"/>
  <c r="L21" i="15"/>
  <c r="K21" i="15"/>
  <c r="H21" i="15"/>
  <c r="AA21" i="15"/>
  <c r="S21" i="15"/>
  <c r="P21" i="15"/>
  <c r="O21" i="15"/>
  <c r="N21" i="15"/>
  <c r="M21" i="15"/>
  <c r="G21" i="15"/>
  <c r="F21" i="15"/>
  <c r="E21" i="15"/>
  <c r="D21" i="15"/>
  <c r="C21" i="15"/>
  <c r="B21" i="15"/>
  <c r="A20" i="15"/>
  <c r="H236" i="14"/>
  <c r="H233" i="14"/>
  <c r="C236" i="14"/>
  <c r="C233" i="14"/>
  <c r="C43" i="14"/>
  <c r="L227" i="14"/>
  <c r="L226" i="14"/>
  <c r="L223" i="14"/>
  <c r="L220" i="14" s="1"/>
  <c r="L222" i="14"/>
  <c r="L216" i="14"/>
  <c r="L215" i="14"/>
  <c r="L211" i="14"/>
  <c r="L210" i="14"/>
  <c r="L196" i="14"/>
  <c r="L195" i="14"/>
  <c r="L194" i="14"/>
  <c r="L192" i="14" s="1"/>
  <c r="L191" i="14"/>
  <c r="L180" i="14"/>
  <c r="L179" i="14"/>
  <c r="L178" i="14"/>
  <c r="L170" i="14"/>
  <c r="L173" i="14"/>
  <c r="L172" i="14"/>
  <c r="L168" i="14"/>
  <c r="L167" i="14"/>
  <c r="L166" i="14"/>
  <c r="L165" i="14"/>
  <c r="L152" i="14" s="1"/>
  <c r="L164" i="14"/>
  <c r="L163" i="14"/>
  <c r="L161" i="14" s="1"/>
  <c r="L155" i="14"/>
  <c r="L160" i="14"/>
  <c r="L159" i="14"/>
  <c r="L157" i="14"/>
  <c r="L154" i="14"/>
  <c r="L148" i="14"/>
  <c r="L147" i="14"/>
  <c r="L146" i="14"/>
  <c r="L145" i="14"/>
  <c r="L141" i="14"/>
  <c r="L144" i="14"/>
  <c r="L143" i="14"/>
  <c r="L140" i="14"/>
  <c r="L139" i="14"/>
  <c r="L137" i="14"/>
  <c r="L134" i="14"/>
  <c r="L123" i="14"/>
  <c r="L122" i="14"/>
  <c r="L119" i="14"/>
  <c r="L118" i="14"/>
  <c r="L116" i="14"/>
  <c r="L113" i="14" s="1"/>
  <c r="L115" i="14"/>
  <c r="L109" i="14"/>
  <c r="L108" i="14"/>
  <c r="L104" i="14"/>
  <c r="L103" i="14"/>
  <c r="L101" i="14"/>
  <c r="L99" i="14" s="1"/>
  <c r="AW94" i="14"/>
  <c r="AT94" i="14"/>
  <c r="AO94" i="14"/>
  <c r="AE94" i="14"/>
  <c r="AD94" i="14"/>
  <c r="CB94" i="14"/>
  <c r="CC94" i="14"/>
  <c r="G93" i="14"/>
  <c r="E93" i="14"/>
  <c r="G92" i="14"/>
  <c r="E92" i="14"/>
  <c r="L89" i="14"/>
  <c r="J89" i="14"/>
  <c r="G89" i="14"/>
  <c r="F89" i="14"/>
  <c r="L88" i="14"/>
  <c r="L87" i="14" s="1"/>
  <c r="J88" i="14"/>
  <c r="G88" i="14"/>
  <c r="F88" i="14"/>
  <c r="E85" i="14"/>
  <c r="G85" i="14"/>
  <c r="D85" i="14"/>
  <c r="C85" i="14"/>
  <c r="AW84" i="14"/>
  <c r="AT84" i="14"/>
  <c r="AO84" i="14"/>
  <c r="AE84" i="14"/>
  <c r="AD84" i="14"/>
  <c r="CB84" i="14"/>
  <c r="CC84" i="14"/>
  <c r="G83" i="14"/>
  <c r="E83" i="14"/>
  <c r="G82" i="14"/>
  <c r="E82" i="14"/>
  <c r="L77" i="14"/>
  <c r="L79" i="14"/>
  <c r="J79" i="14"/>
  <c r="G79" i="14"/>
  <c r="F79" i="14"/>
  <c r="L78" i="14"/>
  <c r="J78" i="14"/>
  <c r="G78" i="14"/>
  <c r="F78" i="14"/>
  <c r="C76" i="14"/>
  <c r="E74" i="14"/>
  <c r="G74" i="14"/>
  <c r="D74" i="14"/>
  <c r="C74" i="14"/>
  <c r="AW73" i="14"/>
  <c r="AT73" i="14"/>
  <c r="AO73" i="14"/>
  <c r="AE73" i="14"/>
  <c r="AD73" i="14"/>
  <c r="CB73" i="14"/>
  <c r="CC73" i="14"/>
  <c r="G72" i="14"/>
  <c r="E72" i="14"/>
  <c r="G71" i="14"/>
  <c r="E71" i="14"/>
  <c r="L68" i="14"/>
  <c r="J68" i="14"/>
  <c r="G68" i="14"/>
  <c r="F68" i="14"/>
  <c r="L67" i="14"/>
  <c r="L66" i="14" s="1"/>
  <c r="J67" i="14"/>
  <c r="G67" i="14"/>
  <c r="F67" i="14"/>
  <c r="E64" i="14"/>
  <c r="G64" i="14"/>
  <c r="D64" i="14"/>
  <c r="C64" i="14"/>
  <c r="AW63" i="14"/>
  <c r="L107" i="14" s="1"/>
  <c r="AT63" i="14"/>
  <c r="AO63" i="14"/>
  <c r="AE63" i="14"/>
  <c r="AD63" i="14"/>
  <c r="CB63" i="14"/>
  <c r="CC63" i="14"/>
  <c r="G62" i="14"/>
  <c r="E62" i="14"/>
  <c r="G61" i="14"/>
  <c r="E61" i="14"/>
  <c r="L59" i="14"/>
  <c r="L58" i="14"/>
  <c r="J58" i="14"/>
  <c r="G58" i="14"/>
  <c r="F58" i="14"/>
  <c r="L57" i="14"/>
  <c r="L56" i="14" s="1"/>
  <c r="J57" i="14"/>
  <c r="G57" i="14"/>
  <c r="F57" i="14"/>
  <c r="E54" i="14"/>
  <c r="G54" i="14"/>
  <c r="D54" i="14"/>
  <c r="C54" i="14"/>
  <c r="A27" i="14"/>
  <c r="A25" i="14"/>
  <c r="A22" i="14"/>
  <c r="F16" i="14"/>
  <c r="F14" i="14"/>
  <c r="CO6" i="14"/>
  <c r="F6" i="14"/>
  <c r="CO4" i="14"/>
  <c r="F4" i="14"/>
  <c r="A1" i="14"/>
  <c r="H239" i="13"/>
  <c r="H236" i="13"/>
  <c r="C239" i="13"/>
  <c r="C236" i="13"/>
  <c r="C43" i="13"/>
  <c r="L230" i="13"/>
  <c r="L229" i="13"/>
  <c r="L226" i="13"/>
  <c r="L225" i="13"/>
  <c r="L223" i="13" s="1"/>
  <c r="L219" i="13"/>
  <c r="L218" i="13"/>
  <c r="L214" i="13"/>
  <c r="L199" i="13"/>
  <c r="L198" i="13"/>
  <c r="L194" i="13"/>
  <c r="L183" i="13"/>
  <c r="L182" i="13"/>
  <c r="L181" i="13"/>
  <c r="L176" i="13"/>
  <c r="L175" i="13"/>
  <c r="L173" i="13" s="1"/>
  <c r="L171" i="13"/>
  <c r="L170" i="13"/>
  <c r="L169" i="13"/>
  <c r="L168" i="13"/>
  <c r="L164" i="13"/>
  <c r="L167" i="13"/>
  <c r="L166" i="13"/>
  <c r="L163" i="13"/>
  <c r="L162" i="13"/>
  <c r="L160" i="13"/>
  <c r="L157" i="13"/>
  <c r="L151" i="13"/>
  <c r="L150" i="13"/>
  <c r="L149" i="13"/>
  <c r="L148" i="13"/>
  <c r="L135" i="13" s="1"/>
  <c r="L147" i="13"/>
  <c r="L146" i="13"/>
  <c r="L144" i="13" s="1"/>
  <c r="L138" i="13"/>
  <c r="L143" i="13"/>
  <c r="L142" i="13"/>
  <c r="L140" i="13"/>
  <c r="L137" i="13"/>
  <c r="L126" i="13"/>
  <c r="L125" i="13"/>
  <c r="L122" i="13"/>
  <c r="L121" i="13"/>
  <c r="L119" i="13"/>
  <c r="L118" i="13"/>
  <c r="L116" i="13" s="1"/>
  <c r="L112" i="13"/>
  <c r="L111" i="13"/>
  <c r="L107" i="13"/>
  <c r="AW97" i="13"/>
  <c r="AT97" i="13"/>
  <c r="AO97" i="13"/>
  <c r="AE97" i="13"/>
  <c r="AD97" i="13"/>
  <c r="CB97" i="13"/>
  <c r="CC97" i="13"/>
  <c r="G96" i="13"/>
  <c r="E96" i="13"/>
  <c r="G95" i="13"/>
  <c r="E95" i="13"/>
  <c r="L93" i="13"/>
  <c r="L90" i="13"/>
  <c r="L92" i="13"/>
  <c r="J92" i="13"/>
  <c r="G92" i="13"/>
  <c r="F92" i="13"/>
  <c r="L91" i="13"/>
  <c r="J91" i="13"/>
  <c r="G91" i="13"/>
  <c r="F91" i="13"/>
  <c r="E88" i="13"/>
  <c r="G88" i="13"/>
  <c r="D88" i="13"/>
  <c r="C88" i="13"/>
  <c r="AW87" i="13"/>
  <c r="AT87" i="13"/>
  <c r="AR87" i="13"/>
  <c r="L84" i="13" s="1"/>
  <c r="AO87" i="13"/>
  <c r="AE87" i="13"/>
  <c r="AD87" i="13"/>
  <c r="CB87" i="13"/>
  <c r="CC87" i="13"/>
  <c r="G86" i="13"/>
  <c r="E86" i="13"/>
  <c r="G85" i="13"/>
  <c r="E85" i="13"/>
  <c r="L82" i="13"/>
  <c r="J82" i="13"/>
  <c r="G82" i="13"/>
  <c r="F82" i="13"/>
  <c r="L81" i="13"/>
  <c r="L80" i="13" s="1"/>
  <c r="J81" i="13"/>
  <c r="G81" i="13"/>
  <c r="F81" i="13"/>
  <c r="C79" i="13"/>
  <c r="E77" i="13"/>
  <c r="G77" i="13"/>
  <c r="D77" i="13"/>
  <c r="C77" i="13"/>
  <c r="L73" i="13"/>
  <c r="AW76" i="13"/>
  <c r="AT76" i="13"/>
  <c r="AO76" i="13"/>
  <c r="AE76" i="13"/>
  <c r="AD76" i="13"/>
  <c r="CB76" i="13"/>
  <c r="CC76" i="13"/>
  <c r="G75" i="13"/>
  <c r="E75" i="13"/>
  <c r="G74" i="13"/>
  <c r="E74" i="13"/>
  <c r="L72" i="13"/>
  <c r="L69" i="13"/>
  <c r="AR76" i="13" s="1"/>
  <c r="L71" i="13"/>
  <c r="J71" i="13"/>
  <c r="G71" i="13"/>
  <c r="F71" i="13"/>
  <c r="L70" i="13"/>
  <c r="J70" i="13"/>
  <c r="G70" i="13"/>
  <c r="F70" i="13"/>
  <c r="E67" i="13"/>
  <c r="G67" i="13"/>
  <c r="D67" i="13"/>
  <c r="C67" i="13"/>
  <c r="AW66" i="13"/>
  <c r="AT66" i="13"/>
  <c r="AO66" i="13"/>
  <c r="L191" i="13" s="1"/>
  <c r="AE66" i="13"/>
  <c r="AD66" i="13"/>
  <c r="CB66" i="13"/>
  <c r="CC66" i="13"/>
  <c r="G65" i="13"/>
  <c r="E65" i="13"/>
  <c r="G64" i="13"/>
  <c r="E64" i="13"/>
  <c r="L61" i="13"/>
  <c r="J61" i="13"/>
  <c r="G61" i="13"/>
  <c r="F61" i="13"/>
  <c r="L60" i="13"/>
  <c r="J60" i="13"/>
  <c r="G60" i="13"/>
  <c r="F60" i="13"/>
  <c r="L59" i="13"/>
  <c r="L58" i="13" s="1"/>
  <c r="J59" i="13"/>
  <c r="G59" i="13"/>
  <c r="F59" i="13"/>
  <c r="E54" i="13"/>
  <c r="G54" i="13"/>
  <c r="D54" i="13"/>
  <c r="C54" i="13"/>
  <c r="A27" i="13"/>
  <c r="A25" i="13"/>
  <c r="A22" i="13"/>
  <c r="F16" i="13"/>
  <c r="F14" i="13"/>
  <c r="CO6" i="13"/>
  <c r="F6" i="13"/>
  <c r="CO4" i="13"/>
  <c r="F4" i="13"/>
  <c r="A1" i="13"/>
  <c r="H215" i="12"/>
  <c r="H212" i="12"/>
  <c r="C215" i="12"/>
  <c r="C212" i="12"/>
  <c r="C43" i="12"/>
  <c r="L206" i="12"/>
  <c r="L205" i="12"/>
  <c r="L199" i="12"/>
  <c r="L202" i="12"/>
  <c r="L201" i="12"/>
  <c r="L195" i="12"/>
  <c r="L194" i="12"/>
  <c r="L190" i="12"/>
  <c r="L189" i="12"/>
  <c r="L175" i="12"/>
  <c r="L174" i="12"/>
  <c r="L173" i="12"/>
  <c r="L171" i="12" s="1"/>
  <c r="L170" i="12"/>
  <c r="L159" i="12"/>
  <c r="L158" i="12"/>
  <c r="L157" i="12"/>
  <c r="L149" i="12"/>
  <c r="L152" i="12"/>
  <c r="L151" i="12"/>
  <c r="L147" i="12"/>
  <c r="L146" i="12"/>
  <c r="L145" i="12"/>
  <c r="L144" i="12"/>
  <c r="L131" i="12" s="1"/>
  <c r="L143" i="12"/>
  <c r="L142" i="12"/>
  <c r="L140" i="12" s="1"/>
  <c r="L134" i="12"/>
  <c r="L139" i="12"/>
  <c r="L138" i="12"/>
  <c r="L136" i="12"/>
  <c r="L133" i="12"/>
  <c r="L127" i="12"/>
  <c r="L126" i="12"/>
  <c r="L125" i="12"/>
  <c r="L124" i="12"/>
  <c r="L123" i="12"/>
  <c r="L120" i="12" s="1"/>
  <c r="L122" i="12"/>
  <c r="L119" i="12"/>
  <c r="L118" i="12"/>
  <c r="L116" i="12"/>
  <c r="L114" i="12" s="1"/>
  <c r="L113" i="12"/>
  <c r="L102" i="12"/>
  <c r="L101" i="12"/>
  <c r="L98" i="12"/>
  <c r="L97" i="12"/>
  <c r="L95" i="12"/>
  <c r="L92" i="12" s="1"/>
  <c r="L94" i="12"/>
  <c r="L88" i="12"/>
  <c r="L87" i="12"/>
  <c r="L83" i="12"/>
  <c r="L80" i="12"/>
  <c r="AW73" i="12"/>
  <c r="AT73" i="12"/>
  <c r="AO73" i="12"/>
  <c r="L187" i="12" s="1"/>
  <c r="AE73" i="12"/>
  <c r="AD73" i="12"/>
  <c r="CB73" i="12"/>
  <c r="CC73" i="12"/>
  <c r="G72" i="12"/>
  <c r="E72" i="12"/>
  <c r="G71" i="12"/>
  <c r="E71" i="12"/>
  <c r="L68" i="12"/>
  <c r="J68" i="12"/>
  <c r="G68" i="12"/>
  <c r="F68" i="12"/>
  <c r="L67" i="12"/>
  <c r="L66" i="12" s="1"/>
  <c r="J67" i="12"/>
  <c r="G67" i="12"/>
  <c r="F67" i="12"/>
  <c r="E64" i="12"/>
  <c r="G64" i="12"/>
  <c r="D64" i="12"/>
  <c r="C64" i="12"/>
  <c r="AW63" i="12"/>
  <c r="L86" i="12" s="1"/>
  <c r="AT63" i="12"/>
  <c r="L82" i="12" s="1"/>
  <c r="AO63" i="12"/>
  <c r="AE63" i="12"/>
  <c r="AD63" i="12"/>
  <c r="CB63" i="12"/>
  <c r="CC63" i="12"/>
  <c r="G62" i="12"/>
  <c r="E62" i="12"/>
  <c r="G61" i="12"/>
  <c r="E61" i="12"/>
  <c r="L56" i="12"/>
  <c r="L58" i="12"/>
  <c r="J58" i="12"/>
  <c r="G58" i="12"/>
  <c r="F58" i="12"/>
  <c r="L57" i="12"/>
  <c r="J57" i="12"/>
  <c r="G57" i="12"/>
  <c r="F57" i="12"/>
  <c r="E54" i="12"/>
  <c r="G54" i="12"/>
  <c r="D54" i="12"/>
  <c r="C54" i="12"/>
  <c r="A27" i="12"/>
  <c r="A25" i="12"/>
  <c r="A22" i="12"/>
  <c r="F16" i="12"/>
  <c r="F14" i="12"/>
  <c r="CO6" i="12"/>
  <c r="F6" i="12"/>
  <c r="CO4" i="12"/>
  <c r="F4" i="12"/>
  <c r="A1" i="12"/>
  <c r="H266" i="11"/>
  <c r="H263" i="11"/>
  <c r="C266" i="11"/>
  <c r="C263" i="11"/>
  <c r="C43" i="11"/>
  <c r="L257" i="11"/>
  <c r="L256" i="11"/>
  <c r="L250" i="11"/>
  <c r="L253" i="11"/>
  <c r="L252" i="11"/>
  <c r="L246" i="11"/>
  <c r="L245" i="11"/>
  <c r="L241" i="11"/>
  <c r="L226" i="11"/>
  <c r="L225" i="11"/>
  <c r="L221" i="11"/>
  <c r="L218" i="11"/>
  <c r="L210" i="11"/>
  <c r="L209" i="11"/>
  <c r="L208" i="11"/>
  <c r="L203" i="11"/>
  <c r="L202" i="11"/>
  <c r="L200" i="11" s="1"/>
  <c r="L198" i="11"/>
  <c r="L197" i="11"/>
  <c r="L196" i="11"/>
  <c r="L195" i="11"/>
  <c r="L194" i="11"/>
  <c r="L193" i="11"/>
  <c r="L191" i="11" s="1"/>
  <c r="L190" i="11"/>
  <c r="L189" i="11"/>
  <c r="L187" i="11"/>
  <c r="L185" i="11" s="1"/>
  <c r="L184" i="11"/>
  <c r="L182" i="11" s="1"/>
  <c r="L178" i="11"/>
  <c r="L177" i="11"/>
  <c r="L176" i="11"/>
  <c r="L175" i="11"/>
  <c r="L171" i="11"/>
  <c r="L174" i="11"/>
  <c r="L173" i="11"/>
  <c r="L165" i="11"/>
  <c r="L170" i="11"/>
  <c r="L169" i="11"/>
  <c r="L167" i="11"/>
  <c r="L164" i="11"/>
  <c r="L162" i="11" s="1"/>
  <c r="L153" i="11"/>
  <c r="L152" i="11"/>
  <c r="L149" i="11"/>
  <c r="L148" i="11"/>
  <c r="L143" i="11"/>
  <c r="L146" i="11"/>
  <c r="L145" i="11"/>
  <c r="L139" i="11"/>
  <c r="L138" i="11"/>
  <c r="L134" i="11"/>
  <c r="AW124" i="11"/>
  <c r="AT124" i="11"/>
  <c r="AO124" i="11"/>
  <c r="AE124" i="11"/>
  <c r="AD124" i="11"/>
  <c r="CB124" i="11"/>
  <c r="CC124" i="11"/>
  <c r="G123" i="11"/>
  <c r="E123" i="11"/>
  <c r="G122" i="11"/>
  <c r="E122" i="11"/>
  <c r="L119" i="11"/>
  <c r="J119" i="11"/>
  <c r="G119" i="11"/>
  <c r="F119" i="11"/>
  <c r="L118" i="11"/>
  <c r="L117" i="11" s="1"/>
  <c r="J118" i="11"/>
  <c r="G118" i="11"/>
  <c r="F118" i="11"/>
  <c r="E115" i="11"/>
  <c r="G115" i="11"/>
  <c r="D115" i="11"/>
  <c r="C115" i="11"/>
  <c r="AW114" i="11"/>
  <c r="AT114" i="11"/>
  <c r="AO114" i="11"/>
  <c r="AE114" i="11"/>
  <c r="AD114" i="11"/>
  <c r="CB114" i="11"/>
  <c r="CC114" i="11"/>
  <c r="G113" i="11"/>
  <c r="E113" i="11"/>
  <c r="G112" i="11"/>
  <c r="E112" i="11"/>
  <c r="L110" i="11"/>
  <c r="L109" i="11"/>
  <c r="J109" i="11"/>
  <c r="G109" i="11"/>
  <c r="F109" i="11"/>
  <c r="L108" i="11"/>
  <c r="L107" i="11" s="1"/>
  <c r="J108" i="11"/>
  <c r="G108" i="11"/>
  <c r="F108" i="11"/>
  <c r="E105" i="11"/>
  <c r="G105" i="11"/>
  <c r="D105" i="11"/>
  <c r="C105" i="11"/>
  <c r="AW104" i="11"/>
  <c r="AT104" i="11"/>
  <c r="AO104" i="11"/>
  <c r="AE104" i="11"/>
  <c r="AD104" i="11"/>
  <c r="CB104" i="11"/>
  <c r="CC104" i="11"/>
  <c r="G103" i="11"/>
  <c r="E103" i="11"/>
  <c r="G102" i="11"/>
  <c r="E102" i="11"/>
  <c r="L97" i="11"/>
  <c r="L99" i="11"/>
  <c r="J99" i="11"/>
  <c r="G99" i="11"/>
  <c r="F99" i="11"/>
  <c r="L98" i="11"/>
  <c r="J98" i="11"/>
  <c r="G98" i="11"/>
  <c r="F98" i="11"/>
  <c r="E95" i="11"/>
  <c r="G95" i="11"/>
  <c r="D95" i="11"/>
  <c r="C95" i="11"/>
  <c r="AW94" i="11"/>
  <c r="AT94" i="11"/>
  <c r="AO94" i="11"/>
  <c r="AE94" i="11"/>
  <c r="AD94" i="11"/>
  <c r="CB94" i="11"/>
  <c r="CC94" i="11"/>
  <c r="G93" i="11"/>
  <c r="E93" i="11"/>
  <c r="G92" i="11"/>
  <c r="E92" i="11"/>
  <c r="L89" i="11"/>
  <c r="J89" i="11"/>
  <c r="G89" i="11"/>
  <c r="F89" i="11"/>
  <c r="L88" i="11"/>
  <c r="L87" i="11" s="1"/>
  <c r="J88" i="11"/>
  <c r="G88" i="11"/>
  <c r="F88" i="11"/>
  <c r="E85" i="11"/>
  <c r="G85" i="11"/>
  <c r="D85" i="11"/>
  <c r="C85" i="11"/>
  <c r="AW84" i="11"/>
  <c r="AT84" i="11"/>
  <c r="AO84" i="11"/>
  <c r="AE84" i="11"/>
  <c r="AD84" i="11"/>
  <c r="CB84" i="11"/>
  <c r="CC84" i="11"/>
  <c r="G83" i="11"/>
  <c r="E83" i="11"/>
  <c r="G82" i="11"/>
  <c r="E82" i="11"/>
  <c r="L77" i="11"/>
  <c r="L79" i="11"/>
  <c r="J79" i="11"/>
  <c r="G79" i="11"/>
  <c r="F79" i="11"/>
  <c r="L78" i="11"/>
  <c r="J78" i="11"/>
  <c r="G78" i="11"/>
  <c r="F78" i="11"/>
  <c r="E75" i="11"/>
  <c r="G75" i="11"/>
  <c r="D75" i="11"/>
  <c r="C75" i="11"/>
  <c r="AW74" i="11"/>
  <c r="L224" i="11" s="1"/>
  <c r="AT74" i="11"/>
  <c r="AO74" i="11"/>
  <c r="AE74" i="11"/>
  <c r="AD74" i="11"/>
  <c r="CB74" i="11"/>
  <c r="CC74" i="11"/>
  <c r="G73" i="11"/>
  <c r="E73" i="11"/>
  <c r="G72" i="11"/>
  <c r="E72" i="11"/>
  <c r="L69" i="11"/>
  <c r="J69" i="11"/>
  <c r="G69" i="11"/>
  <c r="F69" i="11"/>
  <c r="L68" i="11"/>
  <c r="L67" i="11" s="1"/>
  <c r="J68" i="11"/>
  <c r="G68" i="11"/>
  <c r="F68" i="11"/>
  <c r="C66" i="11"/>
  <c r="E64" i="11"/>
  <c r="G64" i="11"/>
  <c r="D64" i="11"/>
  <c r="C64" i="11"/>
  <c r="AW63" i="11"/>
  <c r="AT63" i="11"/>
  <c r="AO63" i="11"/>
  <c r="AE63" i="11"/>
  <c r="AD63" i="11"/>
  <c r="CB63" i="11"/>
  <c r="CC63" i="11"/>
  <c r="G62" i="11"/>
  <c r="E62" i="11"/>
  <c r="G61" i="11"/>
  <c r="E61" i="11"/>
  <c r="L56" i="11"/>
  <c r="L58" i="11"/>
  <c r="J58" i="11"/>
  <c r="G58" i="11"/>
  <c r="F58" i="11"/>
  <c r="L57" i="11"/>
  <c r="J57" i="11"/>
  <c r="G57" i="11"/>
  <c r="F57" i="11"/>
  <c r="E54" i="11"/>
  <c r="G54" i="11"/>
  <c r="D54" i="11"/>
  <c r="C54" i="11"/>
  <c r="A27" i="11"/>
  <c r="A25" i="11"/>
  <c r="A22" i="11"/>
  <c r="F16" i="11"/>
  <c r="F14" i="11"/>
  <c r="CO6" i="11"/>
  <c r="F6" i="11"/>
  <c r="CO4" i="11"/>
  <c r="F4" i="11"/>
  <c r="A1" i="11"/>
  <c r="H393" i="10"/>
  <c r="H390" i="10"/>
  <c r="C393" i="10"/>
  <c r="C390" i="10"/>
  <c r="C43" i="10"/>
  <c r="L384" i="10"/>
  <c r="L377" i="10"/>
  <c r="L380" i="10"/>
  <c r="L379" i="10"/>
  <c r="L373" i="10"/>
  <c r="L372" i="10"/>
  <c r="L368" i="10"/>
  <c r="L356" i="10"/>
  <c r="L355" i="10"/>
  <c r="L354" i="10"/>
  <c r="L353" i="10"/>
  <c r="L352" i="10"/>
  <c r="L351" i="10"/>
  <c r="L348" i="10"/>
  <c r="L347" i="10"/>
  <c r="L345" i="10"/>
  <c r="L343" i="10" s="1"/>
  <c r="L342" i="10"/>
  <c r="L337" i="10"/>
  <c r="L336" i="10"/>
  <c r="L335" i="10"/>
  <c r="L330" i="10"/>
  <c r="L329" i="10"/>
  <c r="L327" i="10" s="1"/>
  <c r="L322" i="10"/>
  <c r="L321" i="10"/>
  <c r="L317" i="10"/>
  <c r="L302" i="10"/>
  <c r="L301" i="10"/>
  <c r="L297" i="10"/>
  <c r="L280" i="10"/>
  <c r="L279" i="10"/>
  <c r="L276" i="10"/>
  <c r="L275" i="10"/>
  <c r="L270" i="10"/>
  <c r="L273" i="10"/>
  <c r="L272" i="10"/>
  <c r="L266" i="10"/>
  <c r="L265" i="10"/>
  <c r="L261" i="10"/>
  <c r="AT251" i="10"/>
  <c r="AR251" i="10"/>
  <c r="AO251" i="10"/>
  <c r="BA251" i="10"/>
  <c r="AZ251" i="10"/>
  <c r="AE251" i="10"/>
  <c r="AD251" i="10"/>
  <c r="C250" i="10"/>
  <c r="L249" i="10"/>
  <c r="J249" i="10"/>
  <c r="E249" i="10"/>
  <c r="G249" i="10"/>
  <c r="D249" i="10"/>
  <c r="C249" i="10"/>
  <c r="B249" i="10"/>
  <c r="AE248" i="10"/>
  <c r="AD248" i="10"/>
  <c r="G247" i="10"/>
  <c r="E247" i="10"/>
  <c r="G246" i="10"/>
  <c r="E246" i="10"/>
  <c r="BA244" i="10"/>
  <c r="AZ244" i="10"/>
  <c r="AE244" i="10"/>
  <c r="AD244" i="10"/>
  <c r="E244" i="10"/>
  <c r="G244" i="10"/>
  <c r="D244" i="10"/>
  <c r="C244" i="10"/>
  <c r="B244" i="10"/>
  <c r="L242" i="10"/>
  <c r="I242" i="10"/>
  <c r="J242" i="10" s="1"/>
  <c r="H242" i="10"/>
  <c r="G242" i="10"/>
  <c r="L241" i="10"/>
  <c r="L239" i="10" s="1"/>
  <c r="AW248" i="10" s="1"/>
  <c r="J241" i="10"/>
  <c r="G241" i="10"/>
  <c r="L240" i="10"/>
  <c r="I240" i="10"/>
  <c r="J240" i="10" s="1"/>
  <c r="H240" i="10"/>
  <c r="G240" i="10"/>
  <c r="L238" i="10"/>
  <c r="J238" i="10"/>
  <c r="G238" i="10"/>
  <c r="L237" i="10"/>
  <c r="J237" i="10"/>
  <c r="G237" i="10"/>
  <c r="E237" i="10"/>
  <c r="L236" i="10"/>
  <c r="J236" i="10"/>
  <c r="G236" i="10"/>
  <c r="L235" i="10"/>
  <c r="L233" i="10" s="1"/>
  <c r="J235" i="10"/>
  <c r="E235" i="10"/>
  <c r="G235" i="10" s="1"/>
  <c r="L234" i="10"/>
  <c r="J234" i="10"/>
  <c r="G234" i="10"/>
  <c r="L230" i="10"/>
  <c r="L231" i="10"/>
  <c r="J231" i="10"/>
  <c r="G231" i="10"/>
  <c r="C229" i="10"/>
  <c r="E228" i="10"/>
  <c r="G228" i="10"/>
  <c r="D228" i="10"/>
  <c r="C228" i="10"/>
  <c r="AE227" i="10"/>
  <c r="AD227" i="10"/>
  <c r="G226" i="10"/>
  <c r="E226" i="10"/>
  <c r="G225" i="10"/>
  <c r="E225" i="10"/>
  <c r="BA223" i="10"/>
  <c r="AZ223" i="10"/>
  <c r="AE223" i="10"/>
  <c r="AD223" i="10"/>
  <c r="E223" i="10"/>
  <c r="G223" i="10"/>
  <c r="D223" i="10"/>
  <c r="C223" i="10"/>
  <c r="B223" i="10"/>
  <c r="L221" i="10"/>
  <c r="J221" i="10"/>
  <c r="I221" i="10"/>
  <c r="H221" i="10"/>
  <c r="G221" i="10"/>
  <c r="L220" i="10"/>
  <c r="I220" i="10"/>
  <c r="H220" i="10"/>
  <c r="J220" i="10" s="1"/>
  <c r="G220" i="10"/>
  <c r="L218" i="10"/>
  <c r="J218" i="10"/>
  <c r="G218" i="10"/>
  <c r="L217" i="10"/>
  <c r="J217" i="10"/>
  <c r="E217" i="10"/>
  <c r="G217" i="10" s="1"/>
  <c r="L216" i="10"/>
  <c r="J216" i="10"/>
  <c r="G216" i="10"/>
  <c r="L215" i="10"/>
  <c r="L213" i="10" s="1"/>
  <c r="J215" i="10"/>
  <c r="E215" i="10"/>
  <c r="L214" i="10"/>
  <c r="J214" i="10"/>
  <c r="G214" i="10"/>
  <c r="L211" i="10"/>
  <c r="L210" i="10" s="1"/>
  <c r="J211" i="10"/>
  <c r="G211" i="10"/>
  <c r="C209" i="10"/>
  <c r="E208" i="10"/>
  <c r="G208" i="10"/>
  <c r="G215" i="10" s="1"/>
  <c r="D208" i="10"/>
  <c r="C208" i="10"/>
  <c r="AW207" i="10"/>
  <c r="AT207" i="10"/>
  <c r="AR207" i="10"/>
  <c r="AO207" i="10"/>
  <c r="AN207" i="10"/>
  <c r="BA207" i="10"/>
  <c r="AZ207" i="10"/>
  <c r="AE207" i="10"/>
  <c r="AD207" i="10"/>
  <c r="C206" i="10"/>
  <c r="L205" i="10"/>
  <c r="K207" i="10" s="1"/>
  <c r="J205" i="10"/>
  <c r="E205" i="10"/>
  <c r="I207" i="10" s="1"/>
  <c r="G205" i="10"/>
  <c r="D205" i="10"/>
  <c r="C205" i="10"/>
  <c r="B205" i="10"/>
  <c r="AR204" i="10"/>
  <c r="AE204" i="10"/>
  <c r="AD204" i="10"/>
  <c r="G203" i="10"/>
  <c r="E203" i="10"/>
  <c r="G202" i="10"/>
  <c r="E202" i="10"/>
  <c r="BA200" i="10"/>
  <c r="AZ200" i="10"/>
  <c r="AE200" i="10"/>
  <c r="AD200" i="10"/>
  <c r="E200" i="10"/>
  <c r="G200" i="10"/>
  <c r="D200" i="10"/>
  <c r="C200" i="10"/>
  <c r="B200" i="10"/>
  <c r="L198" i="10"/>
  <c r="J198" i="10"/>
  <c r="I198" i="10"/>
  <c r="H198" i="10"/>
  <c r="G198" i="10"/>
  <c r="L197" i="10"/>
  <c r="L196" i="10" s="1"/>
  <c r="AW204" i="10" s="1"/>
  <c r="J197" i="10"/>
  <c r="I197" i="10"/>
  <c r="H197" i="10"/>
  <c r="G197" i="10"/>
  <c r="L190" i="10"/>
  <c r="AT204" i="10" s="1"/>
  <c r="L195" i="10"/>
  <c r="J195" i="10"/>
  <c r="G195" i="10"/>
  <c r="L194" i="10"/>
  <c r="J194" i="10"/>
  <c r="E194" i="10"/>
  <c r="L193" i="10"/>
  <c r="J193" i="10"/>
  <c r="G193" i="10"/>
  <c r="L192" i="10"/>
  <c r="J192" i="10"/>
  <c r="E192" i="10"/>
  <c r="L191" i="10"/>
  <c r="J191" i="10"/>
  <c r="G191" i="10"/>
  <c r="L187" i="10"/>
  <c r="L188" i="10"/>
  <c r="J188" i="10"/>
  <c r="G188" i="10"/>
  <c r="C186" i="10"/>
  <c r="E185" i="10"/>
  <c r="G185" i="10"/>
  <c r="G194" i="10" s="1"/>
  <c r="D185" i="10"/>
  <c r="C185" i="10"/>
  <c r="AW184" i="10"/>
  <c r="AT184" i="10"/>
  <c r="AO184" i="10"/>
  <c r="AE184" i="10"/>
  <c r="AD184" i="10"/>
  <c r="G183" i="10"/>
  <c r="E183" i="10"/>
  <c r="G182" i="10"/>
  <c r="E182" i="10"/>
  <c r="L179" i="10"/>
  <c r="L178" i="10" s="1"/>
  <c r="AR184" i="10" s="1"/>
  <c r="L181" i="10" s="1"/>
  <c r="J179" i="10"/>
  <c r="G179" i="10"/>
  <c r="E177" i="10"/>
  <c r="G177" i="10"/>
  <c r="D177" i="10"/>
  <c r="C177" i="10"/>
  <c r="AW176" i="10"/>
  <c r="AT176" i="10"/>
  <c r="AO176" i="10"/>
  <c r="AE176" i="10"/>
  <c r="AD176" i="10"/>
  <c r="G175" i="10"/>
  <c r="E175" i="10"/>
  <c r="G174" i="10"/>
  <c r="E174" i="10"/>
  <c r="L171" i="10"/>
  <c r="L170" i="10" s="1"/>
  <c r="J171" i="10"/>
  <c r="G171" i="10"/>
  <c r="C169" i="10"/>
  <c r="E168" i="10"/>
  <c r="G168" i="10"/>
  <c r="D168" i="10"/>
  <c r="C168" i="10"/>
  <c r="L162" i="10"/>
  <c r="L158" i="10"/>
  <c r="L157" i="10"/>
  <c r="L152" i="10"/>
  <c r="L155" i="10"/>
  <c r="L154" i="10"/>
  <c r="L148" i="10"/>
  <c r="L147" i="10"/>
  <c r="L143" i="10"/>
  <c r="AX133" i="10"/>
  <c r="AT133" i="10"/>
  <c r="AR133" i="10"/>
  <c r="AO133" i="10"/>
  <c r="AN133" i="10"/>
  <c r="BA133" i="10"/>
  <c r="AZ133" i="10"/>
  <c r="AE133" i="10"/>
  <c r="AD133" i="10"/>
  <c r="K133" i="10"/>
  <c r="L132" i="10"/>
  <c r="AW133" i="10" s="1"/>
  <c r="J132" i="10"/>
  <c r="E132" i="10"/>
  <c r="I133" i="10" s="1"/>
  <c r="G132" i="10"/>
  <c r="D132" i="10"/>
  <c r="C132" i="10"/>
  <c r="B132" i="10"/>
  <c r="AT131" i="10"/>
  <c r="AR131" i="10"/>
  <c r="AO131" i="10"/>
  <c r="BA131" i="10"/>
  <c r="AZ131" i="10"/>
  <c r="AE131" i="10"/>
  <c r="AD131" i="10"/>
  <c r="L130" i="10"/>
  <c r="AW131" i="10" s="1"/>
  <c r="I130" i="10"/>
  <c r="H130" i="10"/>
  <c r="J130" i="10" s="1"/>
  <c r="E130" i="10"/>
  <c r="G130" i="10"/>
  <c r="D130" i="10"/>
  <c r="C130" i="10"/>
  <c r="B130" i="10"/>
  <c r="AX129" i="10"/>
  <c r="AT129" i="10"/>
  <c r="AR129" i="10"/>
  <c r="AO129" i="10"/>
  <c r="AN129" i="10"/>
  <c r="BA129" i="10"/>
  <c r="AZ129" i="10"/>
  <c r="AE129" i="10"/>
  <c r="AD129" i="10"/>
  <c r="K129" i="10"/>
  <c r="L128" i="10"/>
  <c r="AW129" i="10" s="1"/>
  <c r="J128" i="10"/>
  <c r="E128" i="10"/>
  <c r="I129" i="10" s="1"/>
  <c r="G128" i="10"/>
  <c r="D128" i="10"/>
  <c r="C128" i="10"/>
  <c r="B128" i="10"/>
  <c r="AT127" i="10"/>
  <c r="AR127" i="10"/>
  <c r="AO127" i="10"/>
  <c r="BA127" i="10"/>
  <c r="AZ127" i="10"/>
  <c r="AE127" i="10"/>
  <c r="AD127" i="10"/>
  <c r="L126" i="10"/>
  <c r="AW127" i="10" s="1"/>
  <c r="J126" i="10"/>
  <c r="E126" i="10"/>
  <c r="G126" i="10"/>
  <c r="D126" i="10"/>
  <c r="C126" i="10"/>
  <c r="B126" i="10"/>
  <c r="AT125" i="10"/>
  <c r="AR125" i="10"/>
  <c r="AO125" i="10"/>
  <c r="BA125" i="10"/>
  <c r="AZ125" i="10"/>
  <c r="AE125" i="10"/>
  <c r="AD125" i="10"/>
  <c r="L124" i="10"/>
  <c r="J124" i="10"/>
  <c r="E124" i="10"/>
  <c r="G124" i="10"/>
  <c r="D124" i="10"/>
  <c r="C124" i="10"/>
  <c r="B124" i="10"/>
  <c r="AX123" i="10"/>
  <c r="AT123" i="10"/>
  <c r="AR123" i="10"/>
  <c r="AO123" i="10"/>
  <c r="AN123" i="10"/>
  <c r="BA123" i="10"/>
  <c r="AZ123" i="10"/>
  <c r="AE123" i="10"/>
  <c r="AD123" i="10"/>
  <c r="K123" i="10"/>
  <c r="L122" i="10"/>
  <c r="AW123" i="10" s="1"/>
  <c r="J122" i="10"/>
  <c r="E122" i="10"/>
  <c r="I123" i="10" s="1"/>
  <c r="G122" i="10"/>
  <c r="D122" i="10"/>
  <c r="C122" i="10"/>
  <c r="B122" i="10"/>
  <c r="AX121" i="10"/>
  <c r="AT121" i="10"/>
  <c r="AR121" i="10"/>
  <c r="AO121" i="10"/>
  <c r="AN121" i="10"/>
  <c r="BA121" i="10"/>
  <c r="AZ121" i="10"/>
  <c r="AE121" i="10"/>
  <c r="AD121" i="10"/>
  <c r="K121" i="10"/>
  <c r="L120" i="10"/>
  <c r="AW121" i="10" s="1"/>
  <c r="J120" i="10"/>
  <c r="E120" i="10"/>
  <c r="I121" i="10" s="1"/>
  <c r="G120" i="10"/>
  <c r="D120" i="10"/>
  <c r="C120" i="10"/>
  <c r="B120" i="10"/>
  <c r="AT119" i="10"/>
  <c r="AR119" i="10"/>
  <c r="AO119" i="10"/>
  <c r="BA119" i="10"/>
  <c r="AZ119" i="10"/>
  <c r="AE119" i="10"/>
  <c r="AD119" i="10"/>
  <c r="L118" i="10"/>
  <c r="AW119" i="10" s="1"/>
  <c r="J118" i="10"/>
  <c r="E118" i="10"/>
  <c r="G118" i="10"/>
  <c r="D118" i="10"/>
  <c r="C118" i="10"/>
  <c r="B118" i="10"/>
  <c r="AT117" i="10"/>
  <c r="AR117" i="10"/>
  <c r="AO117" i="10"/>
  <c r="BA117" i="10"/>
  <c r="AZ117" i="10"/>
  <c r="AE117" i="10"/>
  <c r="AD117" i="10"/>
  <c r="L116" i="10"/>
  <c r="J116" i="10"/>
  <c r="E116" i="10"/>
  <c r="G116" i="10"/>
  <c r="D116" i="10"/>
  <c r="C116" i="10"/>
  <c r="B116" i="10"/>
  <c r="AX115" i="10"/>
  <c r="AT115" i="10"/>
  <c r="AR115" i="10"/>
  <c r="AO115" i="10"/>
  <c r="AN115" i="10"/>
  <c r="BA115" i="10"/>
  <c r="AZ115" i="10"/>
  <c r="AE115" i="10"/>
  <c r="AD115" i="10"/>
  <c r="K115" i="10"/>
  <c r="L114" i="10"/>
  <c r="AW115" i="10" s="1"/>
  <c r="J114" i="10"/>
  <c r="E114" i="10"/>
  <c r="I115" i="10" s="1"/>
  <c r="G114" i="10"/>
  <c r="D114" i="10"/>
  <c r="C114" i="10"/>
  <c r="B114" i="10"/>
  <c r="AT113" i="10"/>
  <c r="AR113" i="10"/>
  <c r="AO113" i="10"/>
  <c r="BA113" i="10"/>
  <c r="AZ113" i="10"/>
  <c r="AE113" i="10"/>
  <c r="AD113" i="10"/>
  <c r="K113" i="10"/>
  <c r="I113" i="10"/>
  <c r="C112" i="10"/>
  <c r="L111" i="10"/>
  <c r="AW113" i="10" s="1"/>
  <c r="I111" i="10"/>
  <c r="H111" i="10"/>
  <c r="J111" i="10" s="1"/>
  <c r="E111" i="10"/>
  <c r="G111" i="10"/>
  <c r="D111" i="10"/>
  <c r="C111" i="10"/>
  <c r="B111" i="10"/>
  <c r="AT110" i="10"/>
  <c r="AR110" i="10"/>
  <c r="AO110" i="10"/>
  <c r="BA110" i="10"/>
  <c r="AZ110" i="10"/>
  <c r="AE110" i="10"/>
  <c r="AD110" i="10"/>
  <c r="K110" i="10"/>
  <c r="I110" i="10" s="1"/>
  <c r="C109" i="10"/>
  <c r="L108" i="10"/>
  <c r="AW110" i="10" s="1"/>
  <c r="J108" i="10"/>
  <c r="I108" i="10"/>
  <c r="H108" i="10"/>
  <c r="E108" i="10"/>
  <c r="G108" i="10"/>
  <c r="D108" i="10"/>
  <c r="C108" i="10"/>
  <c r="B108" i="10"/>
  <c r="AW107" i="10"/>
  <c r="AT107" i="10"/>
  <c r="AR107" i="10"/>
  <c r="AO107" i="10"/>
  <c r="BA107" i="10"/>
  <c r="AZ107" i="10"/>
  <c r="AE107" i="10"/>
  <c r="AD107" i="10"/>
  <c r="C106" i="10"/>
  <c r="L105" i="10"/>
  <c r="AX107" i="10" s="1"/>
  <c r="J105" i="10"/>
  <c r="E105" i="10"/>
  <c r="G105" i="10"/>
  <c r="D105" i="10"/>
  <c r="C105" i="10"/>
  <c r="B105" i="10"/>
  <c r="AW104" i="10"/>
  <c r="AE104" i="10"/>
  <c r="AD104" i="10"/>
  <c r="G103" i="10"/>
  <c r="E103" i="10"/>
  <c r="G102" i="10"/>
  <c r="E102" i="10"/>
  <c r="L99" i="10"/>
  <c r="J99" i="10"/>
  <c r="G99" i="10"/>
  <c r="E99" i="10"/>
  <c r="L98" i="10"/>
  <c r="J98" i="10"/>
  <c r="G98" i="10"/>
  <c r="L97" i="10"/>
  <c r="J97" i="10"/>
  <c r="E97" i="10"/>
  <c r="G97" i="10" s="1"/>
  <c r="L96" i="10"/>
  <c r="J96" i="10"/>
  <c r="G96" i="10"/>
  <c r="L95" i="10"/>
  <c r="L90" i="10" s="1"/>
  <c r="L89" i="10" s="1"/>
  <c r="AO104" i="10" s="1"/>
  <c r="J95" i="10"/>
  <c r="E95" i="10"/>
  <c r="G95" i="10" s="1"/>
  <c r="L94" i="10"/>
  <c r="J94" i="10"/>
  <c r="I94" i="10"/>
  <c r="H94" i="10"/>
  <c r="G94" i="10"/>
  <c r="L93" i="10"/>
  <c r="I93" i="10"/>
  <c r="H93" i="10"/>
  <c r="J93" i="10" s="1"/>
  <c r="G93" i="10"/>
  <c r="L92" i="10"/>
  <c r="J92" i="10"/>
  <c r="G92" i="10"/>
  <c r="E92" i="10"/>
  <c r="L91" i="10"/>
  <c r="J91" i="10"/>
  <c r="G91" i="10"/>
  <c r="L88" i="10"/>
  <c r="J88" i="10"/>
  <c r="G88" i="10"/>
  <c r="L87" i="10"/>
  <c r="J87" i="10"/>
  <c r="G87" i="10"/>
  <c r="L86" i="10"/>
  <c r="L84" i="10" s="1"/>
  <c r="J86" i="10"/>
  <c r="G86" i="10"/>
  <c r="L85" i="10"/>
  <c r="J85" i="10"/>
  <c r="G85" i="10"/>
  <c r="C83" i="10"/>
  <c r="E82" i="10"/>
  <c r="G82" i="10"/>
  <c r="D82" i="10"/>
  <c r="C82" i="10"/>
  <c r="AT81" i="10"/>
  <c r="AR81" i="10"/>
  <c r="AO81" i="10"/>
  <c r="BA81" i="10"/>
  <c r="AZ81" i="10"/>
  <c r="AE81" i="10"/>
  <c r="AD81" i="10"/>
  <c r="L80" i="10"/>
  <c r="J80" i="10"/>
  <c r="E80" i="10"/>
  <c r="G80" i="10"/>
  <c r="D80" i="10"/>
  <c r="C80" i="10"/>
  <c r="B80" i="10"/>
  <c r="AX79" i="10"/>
  <c r="AT79" i="10"/>
  <c r="AR79" i="10"/>
  <c r="AO79" i="10"/>
  <c r="AN79" i="10"/>
  <c r="BA79" i="10"/>
  <c r="AZ79" i="10"/>
  <c r="AE79" i="10"/>
  <c r="AD79" i="10"/>
  <c r="K79" i="10"/>
  <c r="L78" i="10"/>
  <c r="AW79" i="10" s="1"/>
  <c r="J78" i="10"/>
  <c r="E78" i="10"/>
  <c r="I79" i="10" s="1"/>
  <c r="G78" i="10"/>
  <c r="D78" i="10"/>
  <c r="C78" i="10"/>
  <c r="B78" i="10"/>
  <c r="AX77" i="10"/>
  <c r="AT77" i="10"/>
  <c r="AR77" i="10"/>
  <c r="AO77" i="10"/>
  <c r="AN77" i="10"/>
  <c r="BA77" i="10"/>
  <c r="AZ77" i="10"/>
  <c r="AE77" i="10"/>
  <c r="AD77" i="10"/>
  <c r="K77" i="10"/>
  <c r="L76" i="10"/>
  <c r="AW77" i="10" s="1"/>
  <c r="J76" i="10"/>
  <c r="E76" i="10"/>
  <c r="G76" i="10"/>
  <c r="D76" i="10"/>
  <c r="C76" i="10"/>
  <c r="B76" i="10"/>
  <c r="AE75" i="10"/>
  <c r="AD75" i="10"/>
  <c r="G74" i="10"/>
  <c r="E74" i="10"/>
  <c r="G73" i="10"/>
  <c r="E73" i="10"/>
  <c r="AN71" i="10"/>
  <c r="BA71" i="10"/>
  <c r="AZ71" i="10"/>
  <c r="AE71" i="10"/>
  <c r="AD71" i="10"/>
  <c r="L71" i="10"/>
  <c r="AW71" i="10" s="1"/>
  <c r="I71" i="10"/>
  <c r="H71" i="10"/>
  <c r="J71" i="10" s="1"/>
  <c r="E71" i="10"/>
  <c r="G71" i="10"/>
  <c r="D71" i="10"/>
  <c r="B71" i="10"/>
  <c r="L69" i="10"/>
  <c r="J69" i="10"/>
  <c r="I69" i="10"/>
  <c r="H69" i="10"/>
  <c r="G69" i="10"/>
  <c r="L68" i="10"/>
  <c r="J68" i="10"/>
  <c r="I68" i="10"/>
  <c r="H68" i="10"/>
  <c r="G68" i="10"/>
  <c r="L67" i="10"/>
  <c r="I67" i="10"/>
  <c r="H67" i="10"/>
  <c r="J67" i="10" s="1"/>
  <c r="G67" i="10"/>
  <c r="L66" i="10"/>
  <c r="I66" i="10"/>
  <c r="H66" i="10"/>
  <c r="J66" i="10" s="1"/>
  <c r="G66" i="10"/>
  <c r="L65" i="10"/>
  <c r="J65" i="10"/>
  <c r="I65" i="10"/>
  <c r="H65" i="10"/>
  <c r="G65" i="10"/>
  <c r="L64" i="10"/>
  <c r="J64" i="10"/>
  <c r="I64" i="10"/>
  <c r="H64" i="10"/>
  <c r="G64" i="10"/>
  <c r="L62" i="10"/>
  <c r="L58" i="10" s="1"/>
  <c r="J62" i="10"/>
  <c r="E62" i="10"/>
  <c r="G62" i="10" s="1"/>
  <c r="L61" i="10"/>
  <c r="J61" i="10"/>
  <c r="G61" i="10"/>
  <c r="L60" i="10"/>
  <c r="J60" i="10"/>
  <c r="G60" i="10"/>
  <c r="E60" i="10"/>
  <c r="L59" i="10"/>
  <c r="J59" i="10"/>
  <c r="I59" i="10"/>
  <c r="H59" i="10"/>
  <c r="G59" i="10"/>
  <c r="L55" i="10"/>
  <c r="L56" i="10"/>
  <c r="J56" i="10"/>
  <c r="G56" i="10"/>
  <c r="E54" i="10"/>
  <c r="G54" i="10"/>
  <c r="D54" i="10"/>
  <c r="C54" i="10"/>
  <c r="A27" i="10"/>
  <c r="A25" i="10"/>
  <c r="A22" i="10"/>
  <c r="F16" i="10"/>
  <c r="F14" i="10"/>
  <c r="CO6" i="10"/>
  <c r="F6" i="10"/>
  <c r="CO4" i="10"/>
  <c r="F4" i="10"/>
  <c r="A1" i="10"/>
  <c r="H520" i="9"/>
  <c r="H517" i="9"/>
  <c r="C520" i="9"/>
  <c r="C517" i="9"/>
  <c r="C43" i="9"/>
  <c r="L511" i="9"/>
  <c r="L507" i="9"/>
  <c r="L500" i="9"/>
  <c r="L499" i="9"/>
  <c r="L495" i="9"/>
  <c r="L483" i="9"/>
  <c r="L482" i="9"/>
  <c r="L481" i="9"/>
  <c r="L480" i="9"/>
  <c r="L479" i="9"/>
  <c r="L478" i="9"/>
  <c r="L476" i="9" s="1"/>
  <c r="L470" i="9"/>
  <c r="L475" i="9"/>
  <c r="L474" i="9"/>
  <c r="L472" i="9"/>
  <c r="L469" i="9"/>
  <c r="L464" i="9"/>
  <c r="L463" i="9"/>
  <c r="L462" i="9"/>
  <c r="L457" i="9"/>
  <c r="L449" i="9"/>
  <c r="L448" i="9"/>
  <c r="L444" i="9"/>
  <c r="L429" i="9"/>
  <c r="L428" i="9"/>
  <c r="L424" i="9"/>
  <c r="G409" i="9"/>
  <c r="G408" i="9"/>
  <c r="L407" i="9"/>
  <c r="L403" i="9"/>
  <c r="L402" i="9"/>
  <c r="L400" i="9"/>
  <c r="L399" i="9"/>
  <c r="L393" i="9"/>
  <c r="L392" i="9"/>
  <c r="L388" i="9"/>
  <c r="AX378" i="9"/>
  <c r="AT378" i="9"/>
  <c r="AR378" i="9"/>
  <c r="L394" i="9" s="1"/>
  <c r="AO378" i="9"/>
  <c r="AN378" i="9"/>
  <c r="BA378" i="9"/>
  <c r="AZ378" i="9"/>
  <c r="AE378" i="9"/>
  <c r="AD378" i="9"/>
  <c r="K378" i="9"/>
  <c r="I378" i="9"/>
  <c r="L377" i="9"/>
  <c r="AW378" i="9" s="1"/>
  <c r="J377" i="9"/>
  <c r="E377" i="9"/>
  <c r="G377" i="9"/>
  <c r="D377" i="9"/>
  <c r="C377" i="9"/>
  <c r="B377" i="9"/>
  <c r="AW376" i="9"/>
  <c r="AT376" i="9"/>
  <c r="AR376" i="9"/>
  <c r="AO376" i="9"/>
  <c r="AN376" i="9"/>
  <c r="BA376" i="9"/>
  <c r="AZ376" i="9"/>
  <c r="AE376" i="9"/>
  <c r="AD376" i="9"/>
  <c r="C375" i="9"/>
  <c r="L374" i="9"/>
  <c r="K376" i="9" s="1"/>
  <c r="I374" i="9"/>
  <c r="H374" i="9"/>
  <c r="J374" i="9" s="1"/>
  <c r="E374" i="9"/>
  <c r="G374" i="9"/>
  <c r="D374" i="9"/>
  <c r="C374" i="9"/>
  <c r="B374" i="9"/>
  <c r="AT373" i="9"/>
  <c r="AR373" i="9"/>
  <c r="AO373" i="9"/>
  <c r="BA373" i="9"/>
  <c r="AZ373" i="9"/>
  <c r="AE373" i="9"/>
  <c r="AD373" i="9"/>
  <c r="K373" i="9"/>
  <c r="I373" i="9"/>
  <c r="C372" i="9"/>
  <c r="L371" i="9"/>
  <c r="AW373" i="9" s="1"/>
  <c r="I371" i="9"/>
  <c r="H371" i="9"/>
  <c r="J371" i="9" s="1"/>
  <c r="E371" i="9"/>
  <c r="G371" i="9"/>
  <c r="D371" i="9"/>
  <c r="C371" i="9"/>
  <c r="B371" i="9"/>
  <c r="AX370" i="9"/>
  <c r="AT370" i="9"/>
  <c r="AR370" i="9"/>
  <c r="AO370" i="9"/>
  <c r="AN370" i="9"/>
  <c r="BA370" i="9"/>
  <c r="AZ370" i="9"/>
  <c r="AE370" i="9"/>
  <c r="AD370" i="9"/>
  <c r="K370" i="9"/>
  <c r="L369" i="9"/>
  <c r="AW370" i="9" s="1"/>
  <c r="J369" i="9"/>
  <c r="E369" i="9"/>
  <c r="I370" i="9" s="1"/>
  <c r="G369" i="9"/>
  <c r="D369" i="9"/>
  <c r="C369" i="9"/>
  <c r="B369" i="9"/>
  <c r="AT368" i="9"/>
  <c r="AR368" i="9"/>
  <c r="AO368" i="9"/>
  <c r="BA368" i="9"/>
  <c r="AZ368" i="9"/>
  <c r="AE368" i="9"/>
  <c r="AD368" i="9"/>
  <c r="K368" i="9"/>
  <c r="C367" i="9"/>
  <c r="L366" i="9"/>
  <c r="AW368" i="9" s="1"/>
  <c r="J366" i="9"/>
  <c r="E366" i="9"/>
  <c r="I368" i="9" s="1"/>
  <c r="G366" i="9"/>
  <c r="D366" i="9"/>
  <c r="C366" i="9"/>
  <c r="B366" i="9"/>
  <c r="AW365" i="9"/>
  <c r="AT365" i="9"/>
  <c r="AR365" i="9"/>
  <c r="AO365" i="9"/>
  <c r="BA365" i="9"/>
  <c r="AZ365" i="9"/>
  <c r="AE365" i="9"/>
  <c r="AD365" i="9"/>
  <c r="L364" i="9"/>
  <c r="J364" i="9"/>
  <c r="E364" i="9"/>
  <c r="G364" i="9"/>
  <c r="D364" i="9"/>
  <c r="C364" i="9"/>
  <c r="B364" i="9"/>
  <c r="AW363" i="9"/>
  <c r="AT363" i="9"/>
  <c r="AR363" i="9"/>
  <c r="AO363" i="9"/>
  <c r="AN363" i="9"/>
  <c r="BA363" i="9"/>
  <c r="AZ363" i="9"/>
  <c r="AE363" i="9"/>
  <c r="AD363" i="9"/>
  <c r="K363" i="9"/>
  <c r="L362" i="9"/>
  <c r="I362" i="9"/>
  <c r="J362" i="9" s="1"/>
  <c r="H362" i="9"/>
  <c r="E362" i="9"/>
  <c r="I363" i="9" s="1"/>
  <c r="G362" i="9"/>
  <c r="D362" i="9"/>
  <c r="C362" i="9"/>
  <c r="B362" i="9"/>
  <c r="AT361" i="9"/>
  <c r="AR361" i="9"/>
  <c r="AO361" i="9"/>
  <c r="BA361" i="9"/>
  <c r="AZ361" i="9"/>
  <c r="AE361" i="9"/>
  <c r="AD361" i="9"/>
  <c r="C360" i="9"/>
  <c r="L359" i="9"/>
  <c r="I359" i="9"/>
  <c r="H359" i="9"/>
  <c r="J359" i="9" s="1"/>
  <c r="E359" i="9"/>
  <c r="G359" i="9"/>
  <c r="D359" i="9"/>
  <c r="C359" i="9"/>
  <c r="B359" i="9"/>
  <c r="AT358" i="9"/>
  <c r="AR358" i="9"/>
  <c r="AO358" i="9"/>
  <c r="BA358" i="9"/>
  <c r="AZ358" i="9"/>
  <c r="AE358" i="9"/>
  <c r="AD358" i="9"/>
  <c r="L357" i="9"/>
  <c r="J357" i="9"/>
  <c r="E357" i="9"/>
  <c r="G357" i="9"/>
  <c r="D357" i="9"/>
  <c r="C357" i="9"/>
  <c r="B357" i="9"/>
  <c r="AW356" i="9"/>
  <c r="AX356" i="9"/>
  <c r="AT356" i="9"/>
  <c r="AR356" i="9"/>
  <c r="AO356" i="9"/>
  <c r="AN356" i="9"/>
  <c r="BA356" i="9"/>
  <c r="AZ356" i="9"/>
  <c r="AE356" i="9"/>
  <c r="AD356" i="9"/>
  <c r="I356" i="9"/>
  <c r="L355" i="9"/>
  <c r="K356" i="9" s="1"/>
  <c r="J355" i="9"/>
  <c r="E355" i="9"/>
  <c r="G355" i="9"/>
  <c r="D355" i="9"/>
  <c r="C355" i="9"/>
  <c r="B355" i="9"/>
  <c r="AW354" i="9"/>
  <c r="AT354" i="9"/>
  <c r="L387" i="9" s="1"/>
  <c r="AR354" i="9"/>
  <c r="AO354" i="9"/>
  <c r="BA354" i="9"/>
  <c r="L396" i="9" s="1"/>
  <c r="AZ354" i="9"/>
  <c r="AE354" i="9"/>
  <c r="AD354" i="9"/>
  <c r="K354" i="9"/>
  <c r="L353" i="9"/>
  <c r="AX354" i="9" s="1"/>
  <c r="J353" i="9"/>
  <c r="E353" i="9"/>
  <c r="G353" i="9"/>
  <c r="D353" i="9"/>
  <c r="C353" i="9"/>
  <c r="B353" i="9"/>
  <c r="G349" i="9"/>
  <c r="G348" i="9"/>
  <c r="L346" i="9"/>
  <c r="L343" i="9"/>
  <c r="L342" i="9"/>
  <c r="L340" i="9"/>
  <c r="L333" i="9"/>
  <c r="L332" i="9"/>
  <c r="L323" i="9"/>
  <c r="L328" i="9"/>
  <c r="L325" i="9"/>
  <c r="BK318" i="9"/>
  <c r="AY318" i="9"/>
  <c r="L347" i="9" s="1"/>
  <c r="AT318" i="9"/>
  <c r="L327" i="9" s="1"/>
  <c r="AR318" i="9"/>
  <c r="L334" i="9" s="1"/>
  <c r="AO318" i="9"/>
  <c r="AN318" i="9"/>
  <c r="BA318" i="9"/>
  <c r="L336" i="9" s="1"/>
  <c r="AZ318" i="9"/>
  <c r="L335" i="9" s="1"/>
  <c r="AE318" i="9"/>
  <c r="AD318" i="9"/>
  <c r="K318" i="9"/>
  <c r="L317" i="9"/>
  <c r="AW318" i="9" s="1"/>
  <c r="L331" i="9" s="1"/>
  <c r="L329" i="9" s="1"/>
  <c r="J317" i="9"/>
  <c r="E317" i="9"/>
  <c r="I318" i="9" s="1"/>
  <c r="G317" i="9"/>
  <c r="D317" i="9"/>
  <c r="B317" i="9"/>
  <c r="L311" i="9"/>
  <c r="L310" i="9"/>
  <c r="L307" i="9"/>
  <c r="L306" i="9"/>
  <c r="L301" i="9"/>
  <c r="L304" i="9"/>
  <c r="L303" i="9"/>
  <c r="L297" i="9"/>
  <c r="L296" i="9"/>
  <c r="L292" i="9"/>
  <c r="AT282" i="9"/>
  <c r="AR282" i="9"/>
  <c r="AO282" i="9"/>
  <c r="BA282" i="9"/>
  <c r="AZ282" i="9"/>
  <c r="AE282" i="9"/>
  <c r="AD282" i="9"/>
  <c r="K282" i="9"/>
  <c r="C281" i="9"/>
  <c r="L280" i="9"/>
  <c r="AW282" i="9" s="1"/>
  <c r="J280" i="9"/>
  <c r="I280" i="9"/>
  <c r="H280" i="9"/>
  <c r="E280" i="9"/>
  <c r="G280" i="9"/>
  <c r="D280" i="9"/>
  <c r="C280" i="9"/>
  <c r="B280" i="9"/>
  <c r="AW279" i="9"/>
  <c r="AT279" i="9"/>
  <c r="AR279" i="9"/>
  <c r="AO279" i="9"/>
  <c r="AN279" i="9"/>
  <c r="BA279" i="9"/>
  <c r="AZ279" i="9"/>
  <c r="AE279" i="9"/>
  <c r="AD279" i="9"/>
  <c r="C278" i="9"/>
  <c r="L277" i="9"/>
  <c r="K279" i="9" s="1"/>
  <c r="J277" i="9"/>
  <c r="I277" i="9"/>
  <c r="H277" i="9"/>
  <c r="E277" i="9"/>
  <c r="G277" i="9"/>
  <c r="D277" i="9"/>
  <c r="C277" i="9"/>
  <c r="B277" i="9"/>
  <c r="AW276" i="9"/>
  <c r="AT276" i="9"/>
  <c r="AR276" i="9"/>
  <c r="AO276" i="9"/>
  <c r="AN276" i="9"/>
  <c r="BA276" i="9"/>
  <c r="AZ276" i="9"/>
  <c r="AE276" i="9"/>
  <c r="AD276" i="9"/>
  <c r="C275" i="9"/>
  <c r="L274" i="9"/>
  <c r="K276" i="9" s="1"/>
  <c r="I274" i="9"/>
  <c r="H274" i="9"/>
  <c r="E274" i="9"/>
  <c r="I276" i="9" s="1"/>
  <c r="G274" i="9"/>
  <c r="D274" i="9"/>
  <c r="C274" i="9"/>
  <c r="B274" i="9"/>
  <c r="AE273" i="9"/>
  <c r="AD273" i="9"/>
  <c r="G272" i="9"/>
  <c r="E272" i="9"/>
  <c r="G271" i="9"/>
  <c r="E271" i="9"/>
  <c r="BA269" i="9"/>
  <c r="AZ269" i="9"/>
  <c r="AE269" i="9"/>
  <c r="AD269" i="9"/>
  <c r="E269" i="9"/>
  <c r="G269" i="9"/>
  <c r="D269" i="9"/>
  <c r="C269" i="9"/>
  <c r="B269" i="9"/>
  <c r="L265" i="9"/>
  <c r="AW273" i="9" s="1"/>
  <c r="L267" i="9"/>
  <c r="I267" i="9"/>
  <c r="H267" i="9"/>
  <c r="J267" i="9" s="1"/>
  <c r="G267" i="9"/>
  <c r="L266" i="9"/>
  <c r="J266" i="9"/>
  <c r="I266" i="9"/>
  <c r="H266" i="9"/>
  <c r="G266" i="9"/>
  <c r="L264" i="9"/>
  <c r="J264" i="9"/>
  <c r="G264" i="9"/>
  <c r="L263" i="9"/>
  <c r="J263" i="9"/>
  <c r="E263" i="9"/>
  <c r="L262" i="9"/>
  <c r="J262" i="9"/>
  <c r="G262" i="9"/>
  <c r="L261" i="9"/>
  <c r="L259" i="9" s="1"/>
  <c r="J261" i="9"/>
  <c r="E261" i="9"/>
  <c r="L260" i="9"/>
  <c r="J260" i="9"/>
  <c r="G260" i="9"/>
  <c r="L257" i="9"/>
  <c r="L256" i="9" s="1"/>
  <c r="J257" i="9"/>
  <c r="G257" i="9"/>
  <c r="C255" i="9"/>
  <c r="E254" i="9"/>
  <c r="G254" i="9"/>
  <c r="G261" i="9" s="1"/>
  <c r="D254" i="9"/>
  <c r="C254" i="9"/>
  <c r="AT253" i="9"/>
  <c r="AR253" i="9"/>
  <c r="AO253" i="9"/>
  <c r="BA253" i="9"/>
  <c r="AZ253" i="9"/>
  <c r="AE253" i="9"/>
  <c r="AD253" i="9"/>
  <c r="K253" i="9"/>
  <c r="C252" i="9"/>
  <c r="L251" i="9"/>
  <c r="AW253" i="9" s="1"/>
  <c r="H251" i="9"/>
  <c r="E251" i="9"/>
  <c r="I253" i="9" s="1"/>
  <c r="G251" i="9"/>
  <c r="D251" i="9"/>
  <c r="C251" i="9"/>
  <c r="B251" i="9"/>
  <c r="AE250" i="9"/>
  <c r="AD250" i="9"/>
  <c r="G249" i="9"/>
  <c r="E249" i="9"/>
  <c r="G248" i="9"/>
  <c r="E248" i="9"/>
  <c r="BA246" i="9"/>
  <c r="AZ246" i="9"/>
  <c r="AE246" i="9"/>
  <c r="AD246" i="9"/>
  <c r="E246" i="9"/>
  <c r="G246" i="9"/>
  <c r="D246" i="9"/>
  <c r="C246" i="9"/>
  <c r="B246" i="9"/>
  <c r="L242" i="9"/>
  <c r="AW250" i="9" s="1"/>
  <c r="L244" i="9"/>
  <c r="I244" i="9"/>
  <c r="H244" i="9"/>
  <c r="G244" i="9"/>
  <c r="L243" i="9"/>
  <c r="I243" i="9"/>
  <c r="H243" i="9"/>
  <c r="J243" i="9" s="1"/>
  <c r="G243" i="9"/>
  <c r="L241" i="9"/>
  <c r="J241" i="9"/>
  <c r="G241" i="9"/>
  <c r="L240" i="9"/>
  <c r="L236" i="9" s="1"/>
  <c r="AT250" i="9" s="1"/>
  <c r="J240" i="9"/>
  <c r="G240" i="9"/>
  <c r="E240" i="9"/>
  <c r="L239" i="9"/>
  <c r="J239" i="9"/>
  <c r="G239" i="9"/>
  <c r="L238" i="9"/>
  <c r="J238" i="9"/>
  <c r="E238" i="9"/>
  <c r="G238" i="9" s="1"/>
  <c r="L237" i="9"/>
  <c r="J237" i="9"/>
  <c r="G237" i="9"/>
  <c r="L234" i="9"/>
  <c r="L233" i="9" s="1"/>
  <c r="J234" i="9"/>
  <c r="G234" i="9"/>
  <c r="C232" i="9"/>
  <c r="E231" i="9"/>
  <c r="G231" i="9"/>
  <c r="D231" i="9"/>
  <c r="C231" i="9"/>
  <c r="AW230" i="9"/>
  <c r="AT230" i="9"/>
  <c r="AO230" i="9"/>
  <c r="AE230" i="9"/>
  <c r="AD230" i="9"/>
  <c r="G229" i="9"/>
  <c r="E229" i="9"/>
  <c r="G228" i="9"/>
  <c r="E228" i="9"/>
  <c r="L225" i="9"/>
  <c r="L224" i="9" s="1"/>
  <c r="J225" i="9"/>
  <c r="G225" i="9"/>
  <c r="C223" i="9"/>
  <c r="E222" i="9"/>
  <c r="G222" i="9"/>
  <c r="D222" i="9"/>
  <c r="C222" i="9"/>
  <c r="AW221" i="9"/>
  <c r="AT221" i="9"/>
  <c r="AO221" i="9"/>
  <c r="AE221" i="9"/>
  <c r="AD221" i="9"/>
  <c r="G220" i="9"/>
  <c r="E220" i="9"/>
  <c r="G219" i="9"/>
  <c r="E219" i="9"/>
  <c r="L215" i="9"/>
  <c r="L216" i="9"/>
  <c r="J216" i="9"/>
  <c r="G216" i="9"/>
  <c r="C214" i="9"/>
  <c r="E213" i="9"/>
  <c r="G213" i="9"/>
  <c r="D213" i="9"/>
  <c r="C213" i="9"/>
  <c r="L207" i="9"/>
  <c r="L203" i="9"/>
  <c r="L202" i="9"/>
  <c r="L197" i="9"/>
  <c r="L200" i="9"/>
  <c r="L199" i="9"/>
  <c r="L193" i="9"/>
  <c r="L192" i="9"/>
  <c r="L188" i="9"/>
  <c r="AT178" i="9"/>
  <c r="AR178" i="9"/>
  <c r="AO178" i="9"/>
  <c r="BA178" i="9"/>
  <c r="AZ178" i="9"/>
  <c r="AE178" i="9"/>
  <c r="AD178" i="9"/>
  <c r="L177" i="9"/>
  <c r="J177" i="9"/>
  <c r="E177" i="9"/>
  <c r="G177" i="9"/>
  <c r="D177" i="9"/>
  <c r="C177" i="9"/>
  <c r="B177" i="9"/>
  <c r="AR176" i="9"/>
  <c r="AE176" i="9"/>
  <c r="AD176" i="9"/>
  <c r="G175" i="9"/>
  <c r="E175" i="9"/>
  <c r="G174" i="9"/>
  <c r="E174" i="9"/>
  <c r="BA172" i="9"/>
  <c r="AZ172" i="9"/>
  <c r="AE172" i="9"/>
  <c r="AD172" i="9"/>
  <c r="E172" i="9"/>
  <c r="G172" i="9"/>
  <c r="D172" i="9"/>
  <c r="C172" i="9"/>
  <c r="B172" i="9"/>
  <c r="AN171" i="9"/>
  <c r="BA171" i="9"/>
  <c r="AZ171" i="9"/>
  <c r="AE171" i="9"/>
  <c r="AD171" i="9"/>
  <c r="L171" i="9"/>
  <c r="AW171" i="9" s="1"/>
  <c r="J171" i="9"/>
  <c r="I171" i="9"/>
  <c r="H171" i="9"/>
  <c r="E171" i="9"/>
  <c r="G171" i="9"/>
  <c r="D171" i="9"/>
  <c r="B171" i="9"/>
  <c r="L166" i="9"/>
  <c r="AW176" i="9" s="1"/>
  <c r="L169" i="9"/>
  <c r="I169" i="9"/>
  <c r="H169" i="9"/>
  <c r="J169" i="9" s="1"/>
  <c r="G169" i="9"/>
  <c r="L168" i="9"/>
  <c r="I168" i="9"/>
  <c r="J168" i="9" s="1"/>
  <c r="H168" i="9"/>
  <c r="G168" i="9"/>
  <c r="L167" i="9"/>
  <c r="J167" i="9"/>
  <c r="I167" i="9"/>
  <c r="H167" i="9"/>
  <c r="G167" i="9"/>
  <c r="L160" i="9"/>
  <c r="L165" i="9"/>
  <c r="J165" i="9"/>
  <c r="G165" i="9"/>
  <c r="L164" i="9"/>
  <c r="J164" i="9"/>
  <c r="G164" i="9"/>
  <c r="E164" i="9"/>
  <c r="L163" i="9"/>
  <c r="J163" i="9"/>
  <c r="G163" i="9"/>
  <c r="L162" i="9"/>
  <c r="J162" i="9"/>
  <c r="E162" i="9"/>
  <c r="G162" i="9" s="1"/>
  <c r="L161" i="9"/>
  <c r="J161" i="9"/>
  <c r="G161" i="9"/>
  <c r="L157" i="9"/>
  <c r="L158" i="9"/>
  <c r="J158" i="9"/>
  <c r="G158" i="9"/>
  <c r="C156" i="9"/>
  <c r="E155" i="9"/>
  <c r="G155" i="9"/>
  <c r="D155" i="9"/>
  <c r="C155" i="9"/>
  <c r="AT154" i="9"/>
  <c r="AR154" i="9"/>
  <c r="AO154" i="9"/>
  <c r="BA154" i="9"/>
  <c r="AZ154" i="9"/>
  <c r="AE154" i="9"/>
  <c r="AD154" i="9"/>
  <c r="K154" i="9"/>
  <c r="L153" i="9"/>
  <c r="AW154" i="9" s="1"/>
  <c r="J153" i="9"/>
  <c r="E153" i="9"/>
  <c r="I154" i="9" s="1"/>
  <c r="G153" i="9"/>
  <c r="D153" i="9"/>
  <c r="C153" i="9"/>
  <c r="B153" i="9"/>
  <c r="AT152" i="9"/>
  <c r="AR152" i="9"/>
  <c r="AO152" i="9"/>
  <c r="BA152" i="9"/>
  <c r="AZ152" i="9"/>
  <c r="AE152" i="9"/>
  <c r="AD152" i="9"/>
  <c r="L151" i="9"/>
  <c r="I151" i="9"/>
  <c r="H151" i="9"/>
  <c r="J151" i="9" s="1"/>
  <c r="E151" i="9"/>
  <c r="G151" i="9"/>
  <c r="D151" i="9"/>
  <c r="C151" i="9"/>
  <c r="B151" i="9"/>
  <c r="AT150" i="9"/>
  <c r="AR150" i="9"/>
  <c r="AO150" i="9"/>
  <c r="BA150" i="9"/>
  <c r="AZ150" i="9"/>
  <c r="AE150" i="9"/>
  <c r="AD150" i="9"/>
  <c r="K150" i="9"/>
  <c r="I150" i="9" s="1"/>
  <c r="C149" i="9"/>
  <c r="L148" i="9"/>
  <c r="AW150" i="9" s="1"/>
  <c r="I148" i="9"/>
  <c r="H148" i="9"/>
  <c r="J148" i="9" s="1"/>
  <c r="E148" i="9"/>
  <c r="G148" i="9"/>
  <c r="D148" i="9"/>
  <c r="C148" i="9"/>
  <c r="B148" i="9"/>
  <c r="AT147" i="9"/>
  <c r="AR147" i="9"/>
  <c r="AO147" i="9"/>
  <c r="BA147" i="9"/>
  <c r="AZ147" i="9"/>
  <c r="AE147" i="9"/>
  <c r="AD147" i="9"/>
  <c r="K147" i="9"/>
  <c r="L146" i="9"/>
  <c r="AW147" i="9" s="1"/>
  <c r="J146" i="9"/>
  <c r="E146" i="9"/>
  <c r="G146" i="9"/>
  <c r="D146" i="9"/>
  <c r="C146" i="9"/>
  <c r="B146" i="9"/>
  <c r="AX145" i="9"/>
  <c r="AT145" i="9"/>
  <c r="AR145" i="9"/>
  <c r="AO145" i="9"/>
  <c r="AN145" i="9"/>
  <c r="BA145" i="9"/>
  <c r="AZ145" i="9"/>
  <c r="AE145" i="9"/>
  <c r="AD145" i="9"/>
  <c r="K145" i="9"/>
  <c r="I145" i="9"/>
  <c r="L144" i="9"/>
  <c r="AW145" i="9" s="1"/>
  <c r="J144" i="9"/>
  <c r="E144" i="9"/>
  <c r="G144" i="9"/>
  <c r="D144" i="9"/>
  <c r="C144" i="9"/>
  <c r="B144" i="9"/>
  <c r="AE143" i="9"/>
  <c r="AD143" i="9"/>
  <c r="G142" i="9"/>
  <c r="E142" i="9"/>
  <c r="G141" i="9"/>
  <c r="E141" i="9"/>
  <c r="L138" i="9"/>
  <c r="I138" i="9"/>
  <c r="H138" i="9"/>
  <c r="J138" i="9" s="1"/>
  <c r="G138" i="9"/>
  <c r="L137" i="9"/>
  <c r="I137" i="9"/>
  <c r="H137" i="9"/>
  <c r="J137" i="9" s="1"/>
  <c r="G137" i="9"/>
  <c r="L136" i="9"/>
  <c r="I136" i="9"/>
  <c r="J136" i="9" s="1"/>
  <c r="H136" i="9"/>
  <c r="G136" i="9"/>
  <c r="L135" i="9"/>
  <c r="J135" i="9"/>
  <c r="I135" i="9"/>
  <c r="H135" i="9"/>
  <c r="G135" i="9"/>
  <c r="L134" i="9"/>
  <c r="L133" i="9" s="1"/>
  <c r="AW143" i="9" s="1"/>
  <c r="I134" i="9"/>
  <c r="H134" i="9"/>
  <c r="J134" i="9" s="1"/>
  <c r="G134" i="9"/>
  <c r="L132" i="9"/>
  <c r="J132" i="9"/>
  <c r="E132" i="9"/>
  <c r="L131" i="9"/>
  <c r="J131" i="9"/>
  <c r="G131" i="9"/>
  <c r="L130" i="9"/>
  <c r="J130" i="9"/>
  <c r="E130" i="9"/>
  <c r="G130" i="9" s="1"/>
  <c r="L129" i="9"/>
  <c r="J129" i="9"/>
  <c r="G129" i="9"/>
  <c r="L125" i="9"/>
  <c r="AR143" i="9" s="1"/>
  <c r="L126" i="9"/>
  <c r="J126" i="9"/>
  <c r="G126" i="9"/>
  <c r="E124" i="9"/>
  <c r="G124" i="9"/>
  <c r="G132" i="9" s="1"/>
  <c r="D124" i="9"/>
  <c r="C124" i="9"/>
  <c r="AT123" i="9"/>
  <c r="AR123" i="9"/>
  <c r="AO123" i="9"/>
  <c r="BA123" i="9"/>
  <c r="AZ123" i="9"/>
  <c r="AE123" i="9"/>
  <c r="AD123" i="9"/>
  <c r="C122" i="9"/>
  <c r="L121" i="9"/>
  <c r="J121" i="9"/>
  <c r="E121" i="9"/>
  <c r="G121" i="9"/>
  <c r="D121" i="9"/>
  <c r="C121" i="9"/>
  <c r="B121" i="9"/>
  <c r="AW120" i="9"/>
  <c r="AE120" i="9"/>
  <c r="AD120" i="9"/>
  <c r="G119" i="9"/>
  <c r="E119" i="9"/>
  <c r="G118" i="9"/>
  <c r="E118" i="9"/>
  <c r="L105" i="9"/>
  <c r="AO120" i="9" s="1"/>
  <c r="L115" i="9"/>
  <c r="J115" i="9"/>
  <c r="E115" i="9"/>
  <c r="G115" i="9" s="1"/>
  <c r="L114" i="9"/>
  <c r="J114" i="9"/>
  <c r="G114" i="9"/>
  <c r="L113" i="9"/>
  <c r="L106" i="9" s="1"/>
  <c r="AT120" i="9" s="1"/>
  <c r="J113" i="9"/>
  <c r="G113" i="9"/>
  <c r="E113" i="9"/>
  <c r="L112" i="9"/>
  <c r="J112" i="9"/>
  <c r="G112" i="9"/>
  <c r="L111" i="9"/>
  <c r="J111" i="9"/>
  <c r="E111" i="9"/>
  <c r="G111" i="9" s="1"/>
  <c r="L110" i="9"/>
  <c r="J110" i="9"/>
  <c r="I110" i="9"/>
  <c r="H110" i="9"/>
  <c r="G110" i="9"/>
  <c r="L109" i="9"/>
  <c r="I109" i="9"/>
  <c r="H109" i="9"/>
  <c r="J109" i="9" s="1"/>
  <c r="G109" i="9"/>
  <c r="L108" i="9"/>
  <c r="J108" i="9"/>
  <c r="E108" i="9"/>
  <c r="G108" i="9" s="1"/>
  <c r="L107" i="9"/>
  <c r="J107" i="9"/>
  <c r="G107" i="9"/>
  <c r="L104" i="9"/>
  <c r="J104" i="9"/>
  <c r="G104" i="9"/>
  <c r="L103" i="9"/>
  <c r="L100" i="9" s="1"/>
  <c r="J103" i="9"/>
  <c r="G103" i="9"/>
  <c r="L102" i="9"/>
  <c r="J102" i="9"/>
  <c r="G102" i="9"/>
  <c r="L101" i="9"/>
  <c r="J101" i="9"/>
  <c r="G101" i="9"/>
  <c r="E99" i="9"/>
  <c r="G99" i="9"/>
  <c r="D99" i="9"/>
  <c r="C99" i="9"/>
  <c r="AT98" i="9"/>
  <c r="AR98" i="9"/>
  <c r="AO98" i="9"/>
  <c r="BA98" i="9"/>
  <c r="AZ98" i="9"/>
  <c r="AE98" i="9"/>
  <c r="AD98" i="9"/>
  <c r="K98" i="9"/>
  <c r="L97" i="9"/>
  <c r="AW98" i="9" s="1"/>
  <c r="J97" i="9"/>
  <c r="E97" i="9"/>
  <c r="I98" i="9" s="1"/>
  <c r="G97" i="9"/>
  <c r="D97" i="9"/>
  <c r="C97" i="9"/>
  <c r="B97" i="9"/>
  <c r="AX96" i="9"/>
  <c r="AT96" i="9"/>
  <c r="AR96" i="9"/>
  <c r="AO96" i="9"/>
  <c r="AN96" i="9"/>
  <c r="BA96" i="9"/>
  <c r="AZ96" i="9"/>
  <c r="AE96" i="9"/>
  <c r="AD96" i="9"/>
  <c r="K96" i="9"/>
  <c r="I96" i="9"/>
  <c r="L95" i="9"/>
  <c r="AW96" i="9" s="1"/>
  <c r="J95" i="9"/>
  <c r="E95" i="9"/>
  <c r="G95" i="9"/>
  <c r="D95" i="9"/>
  <c r="C95" i="9"/>
  <c r="B95" i="9"/>
  <c r="AT94" i="9"/>
  <c r="AR94" i="9"/>
  <c r="AO94" i="9"/>
  <c r="BA94" i="9"/>
  <c r="AZ94" i="9"/>
  <c r="AE94" i="9"/>
  <c r="AD94" i="9"/>
  <c r="L93" i="9"/>
  <c r="J93" i="9"/>
  <c r="E93" i="9"/>
  <c r="G93" i="9"/>
  <c r="D93" i="9"/>
  <c r="C93" i="9"/>
  <c r="B93" i="9"/>
  <c r="AX92" i="9"/>
  <c r="AT92" i="9"/>
  <c r="AR92" i="9"/>
  <c r="AO92" i="9"/>
  <c r="AN92" i="9"/>
  <c r="BA92" i="9"/>
  <c r="AZ92" i="9"/>
  <c r="AE92" i="9"/>
  <c r="AD92" i="9"/>
  <c r="L91" i="9"/>
  <c r="K92" i="9" s="1"/>
  <c r="I92" i="9" s="1"/>
  <c r="J91" i="9"/>
  <c r="E91" i="9"/>
  <c r="G91" i="9"/>
  <c r="D91" i="9"/>
  <c r="C91" i="9"/>
  <c r="B91" i="9"/>
  <c r="AT90" i="9"/>
  <c r="AR90" i="9"/>
  <c r="AO90" i="9"/>
  <c r="BA90" i="9"/>
  <c r="AZ90" i="9"/>
  <c r="AE90" i="9"/>
  <c r="AD90" i="9"/>
  <c r="K90" i="9"/>
  <c r="L89" i="9"/>
  <c r="AW90" i="9" s="1"/>
  <c r="J89" i="9"/>
  <c r="E89" i="9"/>
  <c r="I90" i="9" s="1"/>
  <c r="G89" i="9"/>
  <c r="D89" i="9"/>
  <c r="C89" i="9"/>
  <c r="B89" i="9"/>
  <c r="AX88" i="9"/>
  <c r="AT88" i="9"/>
  <c r="AR88" i="9"/>
  <c r="AO88" i="9"/>
  <c r="AN88" i="9"/>
  <c r="BA88" i="9"/>
  <c r="AZ88" i="9"/>
  <c r="AE88" i="9"/>
  <c r="AD88" i="9"/>
  <c r="K88" i="9"/>
  <c r="I88" i="9"/>
  <c r="L87" i="9"/>
  <c r="AW88" i="9" s="1"/>
  <c r="J87" i="9"/>
  <c r="E87" i="9"/>
  <c r="G87" i="9"/>
  <c r="D87" i="9"/>
  <c r="C87" i="9"/>
  <c r="B87" i="9"/>
  <c r="AW86" i="9"/>
  <c r="AT86" i="9"/>
  <c r="AR86" i="9"/>
  <c r="AO86" i="9"/>
  <c r="AN86" i="9"/>
  <c r="BA86" i="9"/>
  <c r="AZ86" i="9"/>
  <c r="AE86" i="9"/>
  <c r="AD86" i="9"/>
  <c r="I86" i="9"/>
  <c r="L85" i="9"/>
  <c r="K86" i="9" s="1"/>
  <c r="I85" i="9"/>
  <c r="H85" i="9"/>
  <c r="J85" i="9" s="1"/>
  <c r="E85" i="9"/>
  <c r="G85" i="9"/>
  <c r="D85" i="9"/>
  <c r="C85" i="9"/>
  <c r="B85" i="9"/>
  <c r="AW84" i="9"/>
  <c r="AT84" i="9"/>
  <c r="AR84" i="9"/>
  <c r="AO84" i="9"/>
  <c r="AN84" i="9"/>
  <c r="BA84" i="9"/>
  <c r="AZ84" i="9"/>
  <c r="AE84" i="9"/>
  <c r="AD84" i="9"/>
  <c r="L83" i="9"/>
  <c r="K84" i="9" s="1"/>
  <c r="I84" i="9" s="1"/>
  <c r="J83" i="9"/>
  <c r="I83" i="9"/>
  <c r="H83" i="9"/>
  <c r="E83" i="9"/>
  <c r="G83" i="9"/>
  <c r="D83" i="9"/>
  <c r="C83" i="9"/>
  <c r="B83" i="9"/>
  <c r="AT82" i="9"/>
  <c r="AR82" i="9"/>
  <c r="AO82" i="9"/>
  <c r="BA82" i="9"/>
  <c r="AZ82" i="9"/>
  <c r="AE82" i="9"/>
  <c r="AD82" i="9"/>
  <c r="C81" i="9"/>
  <c r="L80" i="9"/>
  <c r="K82" i="9" s="1"/>
  <c r="I82" i="9" s="1"/>
  <c r="I80" i="9"/>
  <c r="H80" i="9"/>
  <c r="J80" i="9" s="1"/>
  <c r="E80" i="9"/>
  <c r="G80" i="9"/>
  <c r="D80" i="9"/>
  <c r="C80" i="9"/>
  <c r="B80" i="9"/>
  <c r="AX79" i="9"/>
  <c r="AT79" i="9"/>
  <c r="AR79" i="9"/>
  <c r="AO79" i="9"/>
  <c r="AN79" i="9"/>
  <c r="BA79" i="9"/>
  <c r="AZ79" i="9"/>
  <c r="AE79" i="9"/>
  <c r="AD79" i="9"/>
  <c r="L78" i="9"/>
  <c r="AW79" i="9" s="1"/>
  <c r="J78" i="9"/>
  <c r="E78" i="9"/>
  <c r="G78" i="9"/>
  <c r="D78" i="9"/>
  <c r="C78" i="9"/>
  <c r="B78" i="9"/>
  <c r="AT77" i="9"/>
  <c r="AR77" i="9"/>
  <c r="AO77" i="9"/>
  <c r="BA77" i="9"/>
  <c r="AZ77" i="9"/>
  <c r="AE77" i="9"/>
  <c r="AD77" i="9"/>
  <c r="L76" i="9"/>
  <c r="J76" i="9"/>
  <c r="E76" i="9"/>
  <c r="G76" i="9"/>
  <c r="D76" i="9"/>
  <c r="C76" i="9"/>
  <c r="B76" i="9"/>
  <c r="AE75" i="9"/>
  <c r="AD75" i="9"/>
  <c r="G74" i="9"/>
  <c r="E74" i="9"/>
  <c r="G73" i="9"/>
  <c r="E73" i="9"/>
  <c r="AW71" i="9"/>
  <c r="AN71" i="9"/>
  <c r="BA71" i="9"/>
  <c r="AZ71" i="9"/>
  <c r="AE71" i="9"/>
  <c r="AD71" i="9"/>
  <c r="L71" i="9"/>
  <c r="I71" i="9"/>
  <c r="H71" i="9"/>
  <c r="J71" i="9" s="1"/>
  <c r="E71" i="9"/>
  <c r="G71" i="9"/>
  <c r="D71" i="9"/>
  <c r="B71" i="9"/>
  <c r="L69" i="9"/>
  <c r="I69" i="9"/>
  <c r="H69" i="9"/>
  <c r="J69" i="9" s="1"/>
  <c r="G69" i="9"/>
  <c r="L68" i="9"/>
  <c r="I68" i="9"/>
  <c r="H68" i="9"/>
  <c r="J68" i="9" s="1"/>
  <c r="G68" i="9"/>
  <c r="L67" i="9"/>
  <c r="J67" i="9"/>
  <c r="I67" i="9"/>
  <c r="H67" i="9"/>
  <c r="G67" i="9"/>
  <c r="L66" i="9"/>
  <c r="I66" i="9"/>
  <c r="J66" i="9" s="1"/>
  <c r="H66" i="9"/>
  <c r="G66" i="9"/>
  <c r="L65" i="9"/>
  <c r="J65" i="9"/>
  <c r="I65" i="9"/>
  <c r="H65" i="9"/>
  <c r="G65" i="9"/>
  <c r="L64" i="9"/>
  <c r="L63" i="9" s="1"/>
  <c r="AW75" i="9" s="1"/>
  <c r="I64" i="9"/>
  <c r="H64" i="9"/>
  <c r="J64" i="9" s="1"/>
  <c r="G64" i="9"/>
  <c r="L62" i="9"/>
  <c r="J62" i="9"/>
  <c r="E62" i="9"/>
  <c r="L61" i="9"/>
  <c r="J61" i="9"/>
  <c r="G61" i="9"/>
  <c r="L60" i="9"/>
  <c r="L58" i="9" s="1"/>
  <c r="J60" i="9"/>
  <c r="E60" i="9"/>
  <c r="L59" i="9"/>
  <c r="J59" i="9"/>
  <c r="I59" i="9"/>
  <c r="H59" i="9"/>
  <c r="G59" i="9"/>
  <c r="L55" i="9"/>
  <c r="AR75" i="9" s="1"/>
  <c r="L56" i="9"/>
  <c r="J56" i="9"/>
  <c r="G56" i="9"/>
  <c r="E54" i="9"/>
  <c r="G54" i="9"/>
  <c r="G62" i="9" s="1"/>
  <c r="D54" i="9"/>
  <c r="C54" i="9"/>
  <c r="A27" i="9"/>
  <c r="A25" i="9"/>
  <c r="A22" i="9"/>
  <c r="F16" i="9"/>
  <c r="F14" i="9"/>
  <c r="CO6" i="9"/>
  <c r="F6" i="9"/>
  <c r="CO4" i="9"/>
  <c r="F4" i="9"/>
  <c r="A1" i="9"/>
  <c r="H245" i="8"/>
  <c r="H242" i="8"/>
  <c r="C245" i="8"/>
  <c r="C242" i="8"/>
  <c r="C43" i="8"/>
  <c r="L235" i="8"/>
  <c r="L232" i="8"/>
  <c r="L225" i="8"/>
  <c r="L224" i="8"/>
  <c r="L220" i="8"/>
  <c r="L208" i="8"/>
  <c r="L207" i="8"/>
  <c r="L206" i="8"/>
  <c r="L205" i="8"/>
  <c r="L204" i="8"/>
  <c r="L203" i="8"/>
  <c r="L201" i="8" s="1"/>
  <c r="L200" i="8"/>
  <c r="L199" i="8"/>
  <c r="L195" i="8" s="1"/>
  <c r="L192" i="8" s="1"/>
  <c r="L197" i="8"/>
  <c r="L194" i="8"/>
  <c r="L189" i="8"/>
  <c r="L188" i="8"/>
  <c r="L187" i="8"/>
  <c r="L182" i="8"/>
  <c r="L177" i="8"/>
  <c r="L176" i="8"/>
  <c r="L175" i="8"/>
  <c r="L174" i="8"/>
  <c r="L161" i="8" s="1"/>
  <c r="L173" i="8"/>
  <c r="L172" i="8"/>
  <c r="L170" i="8" s="1"/>
  <c r="L164" i="8"/>
  <c r="L169" i="8"/>
  <c r="L168" i="8"/>
  <c r="L166" i="8"/>
  <c r="L163" i="8"/>
  <c r="L154" i="8"/>
  <c r="L153" i="8"/>
  <c r="L149" i="8"/>
  <c r="G134" i="8"/>
  <c r="G133" i="8"/>
  <c r="L131" i="8"/>
  <c r="L128" i="8"/>
  <c r="L127" i="8"/>
  <c r="L125" i="8"/>
  <c r="L121" i="8"/>
  <c r="L119" i="8"/>
  <c r="L118" i="8"/>
  <c r="L117" i="8"/>
  <c r="L116" i="8"/>
  <c r="L114" i="8" s="1"/>
  <c r="L105" i="8" s="1"/>
  <c r="L113" i="8"/>
  <c r="L112" i="8"/>
  <c r="L110" i="8"/>
  <c r="L108" i="8" s="1"/>
  <c r="BK103" i="8"/>
  <c r="L223" i="8" s="1"/>
  <c r="L221" i="8" s="1"/>
  <c r="AY103" i="8"/>
  <c r="L132" i="8" s="1"/>
  <c r="AT103" i="8"/>
  <c r="AR103" i="8"/>
  <c r="L107" i="8" s="1"/>
  <c r="AO103" i="8"/>
  <c r="AN103" i="8"/>
  <c r="BA103" i="8"/>
  <c r="AZ103" i="8"/>
  <c r="L120" i="8" s="1"/>
  <c r="AE103" i="8"/>
  <c r="AD103" i="8"/>
  <c r="L102" i="8"/>
  <c r="AW103" i="8" s="1"/>
  <c r="J102" i="8"/>
  <c r="E102" i="8"/>
  <c r="G102" i="8"/>
  <c r="D102" i="8"/>
  <c r="B102" i="8"/>
  <c r="L96" i="8"/>
  <c r="L95" i="8"/>
  <c r="L92" i="8"/>
  <c r="L91" i="8"/>
  <c r="L89" i="8"/>
  <c r="L88" i="8"/>
  <c r="L82" i="8"/>
  <c r="L81" i="8"/>
  <c r="L80" i="8"/>
  <c r="L78" i="8" s="1"/>
  <c r="L77" i="8"/>
  <c r="AW67" i="8"/>
  <c r="L152" i="8" s="1"/>
  <c r="L150" i="8" s="1"/>
  <c r="AE67" i="8"/>
  <c r="AD67" i="8"/>
  <c r="G66" i="8"/>
  <c r="E66" i="8"/>
  <c r="G65" i="8"/>
  <c r="E65" i="8"/>
  <c r="L63" i="8"/>
  <c r="L62" i="8"/>
  <c r="L58" i="8" s="1"/>
  <c r="L57" i="8" s="1"/>
  <c r="AO67" i="8" s="1"/>
  <c r="J62" i="8"/>
  <c r="G62" i="8"/>
  <c r="F62" i="8"/>
  <c r="E62" i="8"/>
  <c r="L61" i="8"/>
  <c r="J61" i="8"/>
  <c r="I61" i="8"/>
  <c r="H61" i="8"/>
  <c r="G61" i="8"/>
  <c r="F61" i="8"/>
  <c r="L60" i="8"/>
  <c r="J60" i="8"/>
  <c r="F60" i="8"/>
  <c r="G60" i="8" s="1"/>
  <c r="E60" i="8"/>
  <c r="L59" i="8"/>
  <c r="J59" i="8"/>
  <c r="G59" i="8"/>
  <c r="F59" i="8"/>
  <c r="L55" i="8"/>
  <c r="L56" i="8"/>
  <c r="J56" i="8"/>
  <c r="G56" i="8"/>
  <c r="F56" i="8"/>
  <c r="E54" i="8"/>
  <c r="G54" i="8"/>
  <c r="D54" i="8"/>
  <c r="A27" i="8"/>
  <c r="A25" i="8"/>
  <c r="A22" i="8"/>
  <c r="F16" i="8"/>
  <c r="F14" i="8"/>
  <c r="CO6" i="8"/>
  <c r="F6" i="8"/>
  <c r="CO4" i="8"/>
  <c r="F4" i="8"/>
  <c r="A1" i="8"/>
  <c r="H404" i="7"/>
  <c r="H401" i="7"/>
  <c r="C404" i="7"/>
  <c r="C401" i="7"/>
  <c r="C43" i="7"/>
  <c r="L395" i="7"/>
  <c r="L391" i="7"/>
  <c r="L384" i="7"/>
  <c r="L383" i="7"/>
  <c r="L379" i="7"/>
  <c r="L367" i="7"/>
  <c r="L366" i="7"/>
  <c r="L365" i="7"/>
  <c r="L364" i="7"/>
  <c r="L363" i="7"/>
  <c r="L362" i="7"/>
  <c r="L360" i="7" s="1"/>
  <c r="L359" i="7"/>
  <c r="L358" i="7"/>
  <c r="L354" i="7" s="1"/>
  <c r="L356" i="7"/>
  <c r="L353" i="7"/>
  <c r="L348" i="7"/>
  <c r="L347" i="7"/>
  <c r="L346" i="7"/>
  <c r="L341" i="7"/>
  <c r="L333" i="7"/>
  <c r="L332" i="7"/>
  <c r="L328" i="7"/>
  <c r="L313" i="7"/>
  <c r="L312" i="7"/>
  <c r="L308" i="7"/>
  <c r="G293" i="7"/>
  <c r="G292" i="7"/>
  <c r="L290" i="7"/>
  <c r="L287" i="7"/>
  <c r="L286" i="7"/>
  <c r="L284" i="7"/>
  <c r="L280" i="7"/>
  <c r="L278" i="7"/>
  <c r="L277" i="7"/>
  <c r="L276" i="7"/>
  <c r="L272" i="7"/>
  <c r="L271" i="7"/>
  <c r="L269" i="7"/>
  <c r="L267" i="7" s="1"/>
  <c r="BK262" i="7"/>
  <c r="L340" i="7" s="1"/>
  <c r="L338" i="7" s="1"/>
  <c r="AY262" i="7"/>
  <c r="L291" i="7" s="1"/>
  <c r="AT262" i="7"/>
  <c r="AR262" i="7"/>
  <c r="L266" i="7" s="1"/>
  <c r="AO262" i="7"/>
  <c r="AN262" i="7"/>
  <c r="BA262" i="7"/>
  <c r="AZ262" i="7"/>
  <c r="L279" i="7" s="1"/>
  <c r="AE262" i="7"/>
  <c r="AD262" i="7"/>
  <c r="I262" i="7"/>
  <c r="L261" i="7"/>
  <c r="K262" i="7" s="1"/>
  <c r="J261" i="7"/>
  <c r="E261" i="7"/>
  <c r="G261" i="7"/>
  <c r="D261" i="7"/>
  <c r="B261" i="7"/>
  <c r="L255" i="7"/>
  <c r="L254" i="7"/>
  <c r="L251" i="7"/>
  <c r="L250" i="7"/>
  <c r="L248" i="7"/>
  <c r="L247" i="7"/>
  <c r="L241" i="7"/>
  <c r="L240" i="7"/>
  <c r="L236" i="7"/>
  <c r="AW226" i="7"/>
  <c r="AT226" i="7"/>
  <c r="AR226" i="7"/>
  <c r="AO226" i="7"/>
  <c r="AN226" i="7"/>
  <c r="BA226" i="7"/>
  <c r="AZ226" i="7"/>
  <c r="AE226" i="7"/>
  <c r="AD226" i="7"/>
  <c r="C225" i="7"/>
  <c r="L224" i="7"/>
  <c r="K226" i="7" s="1"/>
  <c r="I224" i="7"/>
  <c r="H224" i="7"/>
  <c r="E224" i="7"/>
  <c r="I226" i="7" s="1"/>
  <c r="G224" i="7"/>
  <c r="D224" i="7"/>
  <c r="C224" i="7"/>
  <c r="B224" i="7"/>
  <c r="AE223" i="7"/>
  <c r="AD223" i="7"/>
  <c r="G222" i="7"/>
  <c r="E222" i="7"/>
  <c r="G221" i="7"/>
  <c r="E221" i="7"/>
  <c r="BA219" i="7"/>
  <c r="AZ219" i="7"/>
  <c r="AE219" i="7"/>
  <c r="AD219" i="7"/>
  <c r="E219" i="7"/>
  <c r="G219" i="7"/>
  <c r="D219" i="7"/>
  <c r="C219" i="7"/>
  <c r="B219" i="7"/>
  <c r="L217" i="7"/>
  <c r="J217" i="7"/>
  <c r="I217" i="7"/>
  <c r="H217" i="7"/>
  <c r="G217" i="7"/>
  <c r="L216" i="7"/>
  <c r="L214" i="7" s="1"/>
  <c r="AW223" i="7" s="1"/>
  <c r="J216" i="7"/>
  <c r="G216" i="7"/>
  <c r="L215" i="7"/>
  <c r="J215" i="7"/>
  <c r="I215" i="7"/>
  <c r="H215" i="7"/>
  <c r="G215" i="7"/>
  <c r="L208" i="7"/>
  <c r="AT223" i="7" s="1"/>
  <c r="L213" i="7"/>
  <c r="J213" i="7"/>
  <c r="G213" i="7"/>
  <c r="L212" i="7"/>
  <c r="J212" i="7"/>
  <c r="G212" i="7"/>
  <c r="E212" i="7"/>
  <c r="L211" i="7"/>
  <c r="J211" i="7"/>
  <c r="G211" i="7"/>
  <c r="L210" i="7"/>
  <c r="J210" i="7"/>
  <c r="E210" i="7"/>
  <c r="G210" i="7" s="1"/>
  <c r="L209" i="7"/>
  <c r="J209" i="7"/>
  <c r="G209" i="7"/>
  <c r="L205" i="7"/>
  <c r="L206" i="7"/>
  <c r="J206" i="7"/>
  <c r="G206" i="7"/>
  <c r="C204" i="7"/>
  <c r="E203" i="7"/>
  <c r="G203" i="7"/>
  <c r="D203" i="7"/>
  <c r="C203" i="7"/>
  <c r="AE202" i="7"/>
  <c r="AD202" i="7"/>
  <c r="G201" i="7"/>
  <c r="E201" i="7"/>
  <c r="G200" i="7"/>
  <c r="E200" i="7"/>
  <c r="BA198" i="7"/>
  <c r="AZ198" i="7"/>
  <c r="AE198" i="7"/>
  <c r="AD198" i="7"/>
  <c r="E198" i="7"/>
  <c r="G198" i="7"/>
  <c r="D198" i="7"/>
  <c r="C198" i="7"/>
  <c r="B198" i="7"/>
  <c r="L196" i="7"/>
  <c r="L194" i="7" s="1"/>
  <c r="AW202" i="7" s="1"/>
  <c r="I196" i="7"/>
  <c r="H196" i="7"/>
  <c r="J196" i="7" s="1"/>
  <c r="G196" i="7"/>
  <c r="L195" i="7"/>
  <c r="J195" i="7"/>
  <c r="I195" i="7"/>
  <c r="H195" i="7"/>
  <c r="G195" i="7"/>
  <c r="L188" i="7"/>
  <c r="L187" i="7" s="1"/>
  <c r="AO202" i="7" s="1"/>
  <c r="L193" i="7"/>
  <c r="J193" i="7"/>
  <c r="G193" i="7"/>
  <c r="L192" i="7"/>
  <c r="J192" i="7"/>
  <c r="G192" i="7"/>
  <c r="E192" i="7"/>
  <c r="L191" i="7"/>
  <c r="J191" i="7"/>
  <c r="G191" i="7"/>
  <c r="L190" i="7"/>
  <c r="J190" i="7"/>
  <c r="E190" i="7"/>
  <c r="G190" i="7" s="1"/>
  <c r="L189" i="7"/>
  <c r="J189" i="7"/>
  <c r="G189" i="7"/>
  <c r="L185" i="7"/>
  <c r="L186" i="7"/>
  <c r="J186" i="7"/>
  <c r="G186" i="7"/>
  <c r="C184" i="7"/>
  <c r="E183" i="7"/>
  <c r="G183" i="7"/>
  <c r="D183" i="7"/>
  <c r="C183" i="7"/>
  <c r="AW182" i="7"/>
  <c r="AT182" i="7"/>
  <c r="AR182" i="7"/>
  <c r="AO182" i="7"/>
  <c r="AN182" i="7"/>
  <c r="BA182" i="7"/>
  <c r="AZ182" i="7"/>
  <c r="AE182" i="7"/>
  <c r="AD182" i="7"/>
  <c r="C181" i="7"/>
  <c r="L180" i="7"/>
  <c r="K182" i="7" s="1"/>
  <c r="J180" i="7"/>
  <c r="E180" i="7"/>
  <c r="I182" i="7" s="1"/>
  <c r="G180" i="7"/>
  <c r="D180" i="7"/>
  <c r="C180" i="7"/>
  <c r="B180" i="7"/>
  <c r="AR179" i="7"/>
  <c r="AE179" i="7"/>
  <c r="AD179" i="7"/>
  <c r="G178" i="7"/>
  <c r="E178" i="7"/>
  <c r="G177" i="7"/>
  <c r="E177" i="7"/>
  <c r="BA175" i="7"/>
  <c r="AZ175" i="7"/>
  <c r="AE175" i="7"/>
  <c r="AD175" i="7"/>
  <c r="E175" i="7"/>
  <c r="G175" i="7"/>
  <c r="D175" i="7"/>
  <c r="C175" i="7"/>
  <c r="B175" i="7"/>
  <c r="L173" i="7"/>
  <c r="J173" i="7"/>
  <c r="I173" i="7"/>
  <c r="H173" i="7"/>
  <c r="G173" i="7"/>
  <c r="L172" i="7"/>
  <c r="L171" i="7" s="1"/>
  <c r="AW179" i="7" s="1"/>
  <c r="I172" i="7"/>
  <c r="H172" i="7"/>
  <c r="J172" i="7" s="1"/>
  <c r="G172" i="7"/>
  <c r="L170" i="7"/>
  <c r="J170" i="7"/>
  <c r="G170" i="7"/>
  <c r="L169" i="7"/>
  <c r="J169" i="7"/>
  <c r="E169" i="7"/>
  <c r="G169" i="7" s="1"/>
  <c r="L168" i="7"/>
  <c r="J168" i="7"/>
  <c r="G168" i="7"/>
  <c r="L167" i="7"/>
  <c r="L165" i="7" s="1"/>
  <c r="J167" i="7"/>
  <c r="G167" i="7"/>
  <c r="E167" i="7"/>
  <c r="L166" i="7"/>
  <c r="J166" i="7"/>
  <c r="G166" i="7"/>
  <c r="L163" i="7"/>
  <c r="L162" i="7" s="1"/>
  <c r="J163" i="7"/>
  <c r="G163" i="7"/>
  <c r="C161" i="7"/>
  <c r="E160" i="7"/>
  <c r="G160" i="7"/>
  <c r="D160" i="7"/>
  <c r="C160" i="7"/>
  <c r="AW159" i="7"/>
  <c r="AT159" i="7"/>
  <c r="AO159" i="7"/>
  <c r="AE159" i="7"/>
  <c r="AD159" i="7"/>
  <c r="G158" i="7"/>
  <c r="E158" i="7"/>
  <c r="G157" i="7"/>
  <c r="E157" i="7"/>
  <c r="L153" i="7"/>
  <c r="L154" i="7"/>
  <c r="J154" i="7"/>
  <c r="G154" i="7"/>
  <c r="E152" i="7"/>
  <c r="G152" i="7"/>
  <c r="D152" i="7"/>
  <c r="C152" i="7"/>
  <c r="AW151" i="7"/>
  <c r="AT151" i="7"/>
  <c r="AO151" i="7"/>
  <c r="AE151" i="7"/>
  <c r="AD151" i="7"/>
  <c r="G150" i="7"/>
  <c r="E150" i="7"/>
  <c r="G149" i="7"/>
  <c r="E149" i="7"/>
  <c r="L145" i="7"/>
  <c r="L146" i="7"/>
  <c r="J146" i="7"/>
  <c r="G146" i="7"/>
  <c r="C144" i="7"/>
  <c r="E143" i="7"/>
  <c r="G143" i="7"/>
  <c r="D143" i="7"/>
  <c r="C143" i="7"/>
  <c r="L137" i="7"/>
  <c r="L133" i="7"/>
  <c r="L132" i="7"/>
  <c r="L130" i="7"/>
  <c r="L129" i="7"/>
  <c r="L127" i="7" s="1"/>
  <c r="L123" i="7"/>
  <c r="L122" i="7"/>
  <c r="L118" i="7"/>
  <c r="AX108" i="7"/>
  <c r="AT108" i="7"/>
  <c r="AR108" i="7"/>
  <c r="AO108" i="7"/>
  <c r="AN108" i="7"/>
  <c r="BA108" i="7"/>
  <c r="AZ108" i="7"/>
  <c r="AE108" i="7"/>
  <c r="AD108" i="7"/>
  <c r="K108" i="7"/>
  <c r="I108" i="7"/>
  <c r="L107" i="7"/>
  <c r="AW108" i="7" s="1"/>
  <c r="J107" i="7"/>
  <c r="E107" i="7"/>
  <c r="G107" i="7"/>
  <c r="D107" i="7"/>
  <c r="C107" i="7"/>
  <c r="B107" i="7"/>
  <c r="AT106" i="7"/>
  <c r="AR106" i="7"/>
  <c r="AO106" i="7"/>
  <c r="BA106" i="7"/>
  <c r="AZ106" i="7"/>
  <c r="AE106" i="7"/>
  <c r="AD106" i="7"/>
  <c r="K106" i="7"/>
  <c r="L105" i="7"/>
  <c r="AW106" i="7" s="1"/>
  <c r="J105" i="7"/>
  <c r="E105" i="7"/>
  <c r="I106" i="7" s="1"/>
  <c r="G105" i="7"/>
  <c r="D105" i="7"/>
  <c r="C105" i="7"/>
  <c r="B105" i="7"/>
  <c r="AX104" i="7"/>
  <c r="AT104" i="7"/>
  <c r="AR104" i="7"/>
  <c r="AO104" i="7"/>
  <c r="AN104" i="7"/>
  <c r="BA104" i="7"/>
  <c r="AZ104" i="7"/>
  <c r="AE104" i="7"/>
  <c r="AD104" i="7"/>
  <c r="L103" i="7"/>
  <c r="AW104" i="7" s="1"/>
  <c r="J103" i="7"/>
  <c r="E103" i="7"/>
  <c r="G103" i="7"/>
  <c r="D103" i="7"/>
  <c r="C103" i="7"/>
  <c r="B103" i="7"/>
  <c r="AT102" i="7"/>
  <c r="AR102" i="7"/>
  <c r="AO102" i="7"/>
  <c r="BA102" i="7"/>
  <c r="AZ102" i="7"/>
  <c r="AE102" i="7"/>
  <c r="AD102" i="7"/>
  <c r="L101" i="7"/>
  <c r="AX102" i="7" s="1"/>
  <c r="J101" i="7"/>
  <c r="E101" i="7"/>
  <c r="G101" i="7"/>
  <c r="D101" i="7"/>
  <c r="C101" i="7"/>
  <c r="B101" i="7"/>
  <c r="AX100" i="7"/>
  <c r="AT100" i="7"/>
  <c r="AR100" i="7"/>
  <c r="AO100" i="7"/>
  <c r="AN100" i="7"/>
  <c r="BA100" i="7"/>
  <c r="AZ100" i="7"/>
  <c r="AE100" i="7"/>
  <c r="AD100" i="7"/>
  <c r="K100" i="7"/>
  <c r="I100" i="7"/>
  <c r="L99" i="7"/>
  <c r="AW100" i="7" s="1"/>
  <c r="J99" i="7"/>
  <c r="E99" i="7"/>
  <c r="G99" i="7"/>
  <c r="D99" i="7"/>
  <c r="C99" i="7"/>
  <c r="B99" i="7"/>
  <c r="AT98" i="7"/>
  <c r="AR98" i="7"/>
  <c r="AO98" i="7"/>
  <c r="BA98" i="7"/>
  <c r="AZ98" i="7"/>
  <c r="AE98" i="7"/>
  <c r="AD98" i="7"/>
  <c r="K98" i="7"/>
  <c r="L97" i="7"/>
  <c r="AW98" i="7" s="1"/>
  <c r="J97" i="7"/>
  <c r="E97" i="7"/>
  <c r="I98" i="7" s="1"/>
  <c r="G97" i="7"/>
  <c r="D97" i="7"/>
  <c r="C97" i="7"/>
  <c r="B97" i="7"/>
  <c r="AW96" i="7"/>
  <c r="AE96" i="7"/>
  <c r="AD96" i="7"/>
  <c r="G95" i="7"/>
  <c r="E95" i="7"/>
  <c r="G94" i="7"/>
  <c r="E94" i="7"/>
  <c r="L87" i="7"/>
  <c r="AT96" i="7" s="1"/>
  <c r="L91" i="7"/>
  <c r="J91" i="7"/>
  <c r="F91" i="7"/>
  <c r="G91" i="7" s="1"/>
  <c r="E91" i="7"/>
  <c r="L90" i="7"/>
  <c r="I90" i="7"/>
  <c r="J90" i="7" s="1"/>
  <c r="H90" i="7"/>
  <c r="G90" i="7"/>
  <c r="F90" i="7"/>
  <c r="L89" i="7"/>
  <c r="J89" i="7"/>
  <c r="G89" i="7"/>
  <c r="F89" i="7"/>
  <c r="E89" i="7"/>
  <c r="L88" i="7"/>
  <c r="J88" i="7"/>
  <c r="G88" i="7"/>
  <c r="F88" i="7"/>
  <c r="L85" i="7"/>
  <c r="L84" i="7" s="1"/>
  <c r="J85" i="7"/>
  <c r="G85" i="7"/>
  <c r="F85" i="7"/>
  <c r="E83" i="7"/>
  <c r="G83" i="7"/>
  <c r="D83" i="7"/>
  <c r="AT82" i="7"/>
  <c r="AR82" i="7"/>
  <c r="AO82" i="7"/>
  <c r="BA82" i="7"/>
  <c r="AZ82" i="7"/>
  <c r="AE82" i="7"/>
  <c r="AD82" i="7"/>
  <c r="C81" i="7"/>
  <c r="L80" i="7"/>
  <c r="K82" i="7" s="1"/>
  <c r="I80" i="7"/>
  <c r="J80" i="7" s="1"/>
  <c r="H80" i="7"/>
  <c r="E80" i="7"/>
  <c r="I82" i="7" s="1"/>
  <c r="G80" i="7"/>
  <c r="D80" i="7"/>
  <c r="C80" i="7"/>
  <c r="B80" i="7"/>
  <c r="AT79" i="7"/>
  <c r="AR79" i="7"/>
  <c r="AO79" i="7"/>
  <c r="BA79" i="7"/>
  <c r="AZ79" i="7"/>
  <c r="AE79" i="7"/>
  <c r="AD79" i="7"/>
  <c r="L78" i="7"/>
  <c r="AW79" i="7" s="1"/>
  <c r="I78" i="7"/>
  <c r="J78" i="7" s="1"/>
  <c r="H78" i="7"/>
  <c r="E78" i="7"/>
  <c r="G78" i="7"/>
  <c r="D78" i="7"/>
  <c r="C78" i="7"/>
  <c r="B78" i="7"/>
  <c r="AX77" i="7"/>
  <c r="AT77" i="7"/>
  <c r="AR77" i="7"/>
  <c r="AO77" i="7"/>
  <c r="AN77" i="7"/>
  <c r="BA77" i="7"/>
  <c r="AZ77" i="7"/>
  <c r="AE77" i="7"/>
  <c r="AD77" i="7"/>
  <c r="L76" i="7"/>
  <c r="AW77" i="7" s="1"/>
  <c r="J76" i="7"/>
  <c r="E76" i="7"/>
  <c r="G76" i="7"/>
  <c r="D76" i="7"/>
  <c r="C76" i="7"/>
  <c r="B76" i="7"/>
  <c r="AT75" i="7"/>
  <c r="AR75" i="7"/>
  <c r="AO75" i="7"/>
  <c r="BA75" i="7"/>
  <c r="AZ75" i="7"/>
  <c r="AE75" i="7"/>
  <c r="AD75" i="7"/>
  <c r="L74" i="7"/>
  <c r="AX75" i="7" s="1"/>
  <c r="J74" i="7"/>
  <c r="E74" i="7"/>
  <c r="G74" i="7"/>
  <c r="D74" i="7"/>
  <c r="C74" i="7"/>
  <c r="B74" i="7"/>
  <c r="AX73" i="7"/>
  <c r="AT73" i="7"/>
  <c r="AR73" i="7"/>
  <c r="AO73" i="7"/>
  <c r="AN73" i="7"/>
  <c r="BA73" i="7"/>
  <c r="AZ73" i="7"/>
  <c r="AE73" i="7"/>
  <c r="AD73" i="7"/>
  <c r="K73" i="7"/>
  <c r="I73" i="7"/>
  <c r="L72" i="7"/>
  <c r="AW73" i="7" s="1"/>
  <c r="J72" i="7"/>
  <c r="E72" i="7"/>
  <c r="G72" i="7"/>
  <c r="D72" i="7"/>
  <c r="C72" i="7"/>
  <c r="B72" i="7"/>
  <c r="AE71" i="7"/>
  <c r="AD71" i="7"/>
  <c r="G70" i="7"/>
  <c r="E70" i="7"/>
  <c r="G69" i="7"/>
  <c r="E69" i="7"/>
  <c r="L66" i="7"/>
  <c r="I66" i="7"/>
  <c r="H66" i="7"/>
  <c r="J66" i="7" s="1"/>
  <c r="G66" i="7"/>
  <c r="L65" i="7"/>
  <c r="J65" i="7"/>
  <c r="I65" i="7"/>
  <c r="H65" i="7"/>
  <c r="G65" i="7"/>
  <c r="L64" i="7"/>
  <c r="I64" i="7"/>
  <c r="J64" i="7" s="1"/>
  <c r="H64" i="7"/>
  <c r="G64" i="7"/>
  <c r="L63" i="7"/>
  <c r="I63" i="7"/>
  <c r="H63" i="7"/>
  <c r="J63" i="7" s="1"/>
  <c r="G63" i="7"/>
  <c r="L62" i="7"/>
  <c r="L61" i="7" s="1"/>
  <c r="AW71" i="7" s="1"/>
  <c r="I62" i="7"/>
  <c r="H62" i="7"/>
  <c r="J62" i="7" s="1"/>
  <c r="G62" i="7"/>
  <c r="L60" i="7"/>
  <c r="L58" i="7" s="1"/>
  <c r="J60" i="7"/>
  <c r="G60" i="7"/>
  <c r="E60" i="7"/>
  <c r="L59" i="7"/>
  <c r="I59" i="7"/>
  <c r="H59" i="7"/>
  <c r="J59" i="7" s="1"/>
  <c r="G59" i="7"/>
  <c r="L56" i="7"/>
  <c r="L55" i="7" s="1"/>
  <c r="J56" i="7"/>
  <c r="G56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U44" i="3"/>
  <c r="CV44" i="3"/>
  <c r="CX44" i="3"/>
  <c r="DG44" i="3" s="1"/>
  <c r="CY44" i="3"/>
  <c r="CZ44" i="3"/>
  <c r="DB44" i="3" s="1"/>
  <c r="DA44" i="3"/>
  <c r="DC44" i="3"/>
  <c r="DF44" i="3"/>
  <c r="DH44" i="3"/>
  <c r="A45" i="3"/>
  <c r="Y45" i="3"/>
  <c r="CX45" i="3" s="1"/>
  <c r="CY45" i="3"/>
  <c r="CZ45" i="3"/>
  <c r="DB45" i="3" s="1"/>
  <c r="DA45" i="3"/>
  <c r="DC45" i="3"/>
  <c r="A46" i="3"/>
  <c r="Y46" i="3"/>
  <c r="CW46" i="3"/>
  <c r="CX46" i="3"/>
  <c r="DF46" i="3" s="1"/>
  <c r="CY46" i="3"/>
  <c r="CZ46" i="3"/>
  <c r="DA46" i="3"/>
  <c r="DB46" i="3"/>
  <c r="DC46" i="3"/>
  <c r="DG46" i="3"/>
  <c r="DJ46" i="3" s="1"/>
  <c r="DH46" i="3"/>
  <c r="DI46" i="3"/>
  <c r="A47" i="3"/>
  <c r="Y47" i="3"/>
  <c r="CX47" i="3" s="1"/>
  <c r="CW47" i="3"/>
  <c r="CY47" i="3"/>
  <c r="CZ47" i="3"/>
  <c r="DB47" i="3" s="1"/>
  <c r="DA47" i="3"/>
  <c r="DC47" i="3"/>
  <c r="A48" i="3"/>
  <c r="Y48" i="3"/>
  <c r="CW48" i="3"/>
  <c r="CX48" i="3"/>
  <c r="DF48" i="3" s="1"/>
  <c r="CY48" i="3"/>
  <c r="CZ48" i="3"/>
  <c r="DA48" i="3"/>
  <c r="DB48" i="3"/>
  <c r="DC48" i="3"/>
  <c r="DG48" i="3"/>
  <c r="DJ48" i="3" s="1"/>
  <c r="DH48" i="3"/>
  <c r="DI48" i="3"/>
  <c r="A49" i="3"/>
  <c r="Y49" i="3"/>
  <c r="CV49" i="3" s="1"/>
  <c r="CU49" i="3"/>
  <c r="CX49" i="3"/>
  <c r="CY49" i="3"/>
  <c r="CZ49" i="3"/>
  <c r="DA49" i="3"/>
  <c r="DB49" i="3"/>
  <c r="DC49" i="3"/>
  <c r="DH49" i="3"/>
  <c r="A50" i="3"/>
  <c r="Y50" i="3"/>
  <c r="CX50" i="3" s="1"/>
  <c r="CY50" i="3"/>
  <c r="CZ50" i="3"/>
  <c r="DA50" i="3"/>
  <c r="DB50" i="3"/>
  <c r="DC50" i="3"/>
  <c r="DG50" i="3"/>
  <c r="A51" i="3"/>
  <c r="Y51" i="3"/>
  <c r="CX51" i="3" s="1"/>
  <c r="CW51" i="3"/>
  <c r="CY51" i="3"/>
  <c r="CZ51" i="3"/>
  <c r="DB51" i="3" s="1"/>
  <c r="DA51" i="3"/>
  <c r="DC51" i="3"/>
  <c r="DI51" i="3"/>
  <c r="A52" i="3"/>
  <c r="Y52" i="3"/>
  <c r="CW52" i="3"/>
  <c r="CX52" i="3"/>
  <c r="DF52" i="3" s="1"/>
  <c r="CY52" i="3"/>
  <c r="CZ52" i="3"/>
  <c r="DA52" i="3"/>
  <c r="DB52" i="3"/>
  <c r="DC52" i="3"/>
  <c r="DG52" i="3"/>
  <c r="DJ52" i="3" s="1"/>
  <c r="DH52" i="3"/>
  <c r="DI52" i="3"/>
  <c r="A53" i="3"/>
  <c r="Y53" i="3"/>
  <c r="CV53" i="3" s="1"/>
  <c r="CU53" i="3"/>
  <c r="CX53" i="3"/>
  <c r="CY53" i="3"/>
  <c r="CZ53" i="3"/>
  <c r="DA53" i="3"/>
  <c r="DB53" i="3"/>
  <c r="DC53" i="3"/>
  <c r="DH53" i="3"/>
  <c r="A54" i="3"/>
  <c r="Y54" i="3"/>
  <c r="CX54" i="3" s="1"/>
  <c r="CY54" i="3"/>
  <c r="CZ54" i="3"/>
  <c r="DA54" i="3"/>
  <c r="DB54" i="3"/>
  <c r="DC54" i="3"/>
  <c r="A55" i="3"/>
  <c r="Y55" i="3"/>
  <c r="CX55" i="3" s="1"/>
  <c r="CW55" i="3"/>
  <c r="CY55" i="3"/>
  <c r="CZ55" i="3"/>
  <c r="DB55" i="3" s="1"/>
  <c r="DA55" i="3"/>
  <c r="DC55" i="3"/>
  <c r="A56" i="3"/>
  <c r="Y56" i="3"/>
  <c r="CW56" i="3"/>
  <c r="CX56" i="3"/>
  <c r="DF56" i="3" s="1"/>
  <c r="CY56" i="3"/>
  <c r="CZ56" i="3"/>
  <c r="DA56" i="3"/>
  <c r="DB56" i="3"/>
  <c r="DC56" i="3"/>
  <c r="DG56" i="3"/>
  <c r="DJ56" i="3" s="1"/>
  <c r="DH56" i="3"/>
  <c r="DI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X115" i="3" s="1"/>
  <c r="CU115" i="3"/>
  <c r="CY115" i="3"/>
  <c r="CZ115" i="3"/>
  <c r="DB115" i="3" s="1"/>
  <c r="DA115" i="3"/>
  <c r="DC115" i="3"/>
  <c r="DG115" i="3"/>
  <c r="DI115" i="3"/>
  <c r="DJ115" i="3" s="1"/>
  <c r="A116" i="3"/>
  <c r="Y116" i="3"/>
  <c r="CX116" i="3"/>
  <c r="CY116" i="3"/>
  <c r="CZ116" i="3"/>
  <c r="DB116" i="3" s="1"/>
  <c r="DA116" i="3"/>
  <c r="DC116" i="3"/>
  <c r="DF116" i="3"/>
  <c r="A117" i="3"/>
  <c r="Y117" i="3"/>
  <c r="CY117" i="3"/>
  <c r="CZ117" i="3"/>
  <c r="DB117" i="3" s="1"/>
  <c r="DA117" i="3"/>
  <c r="DC117" i="3"/>
  <c r="A118" i="3"/>
  <c r="Y118" i="3"/>
  <c r="CW118" i="3" s="1"/>
  <c r="CX118" i="3"/>
  <c r="CY118" i="3"/>
  <c r="CZ118" i="3"/>
  <c r="DA118" i="3"/>
  <c r="DB118" i="3"/>
  <c r="DC118" i="3"/>
  <c r="DH118" i="3"/>
  <c r="A119" i="3"/>
  <c r="Y119" i="3"/>
  <c r="CY119" i="3"/>
  <c r="CZ119" i="3"/>
  <c r="DB119" i="3" s="1"/>
  <c r="DA119" i="3"/>
  <c r="DC119" i="3"/>
  <c r="A120" i="3"/>
  <c r="Y120" i="3"/>
  <c r="CX120" i="3" s="1"/>
  <c r="CU120" i="3"/>
  <c r="CV120" i="3"/>
  <c r="CY120" i="3"/>
  <c r="CZ120" i="3"/>
  <c r="DB120" i="3" s="1"/>
  <c r="DA120" i="3"/>
  <c r="DC120" i="3"/>
  <c r="DG120" i="3"/>
  <c r="A121" i="3"/>
  <c r="Y121" i="3"/>
  <c r="CX121" i="3"/>
  <c r="DG121" i="3" s="1"/>
  <c r="CY121" i="3"/>
  <c r="CZ121" i="3"/>
  <c r="DB121" i="3" s="1"/>
  <c r="DA121" i="3"/>
  <c r="DC121" i="3"/>
  <c r="DF121" i="3"/>
  <c r="DH121" i="3"/>
  <c r="A122" i="3"/>
  <c r="Y122" i="3"/>
  <c r="CW122" i="3" s="1"/>
  <c r="CX122" i="3"/>
  <c r="CY122" i="3"/>
  <c r="CZ122" i="3"/>
  <c r="DA122" i="3"/>
  <c r="DB122" i="3"/>
  <c r="DC122" i="3"/>
  <c r="DH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B192" i="3" s="1"/>
  <c r="DA192" i="3"/>
  <c r="DC192" i="3"/>
  <c r="A193" i="3"/>
  <c r="Y193" i="3"/>
  <c r="CX193" i="3" s="1"/>
  <c r="CU193" i="3"/>
  <c r="CV193" i="3"/>
  <c r="CY193" i="3"/>
  <c r="CZ193" i="3"/>
  <c r="DB193" i="3" s="1"/>
  <c r="DA193" i="3"/>
  <c r="DC193" i="3"/>
  <c r="A194" i="3"/>
  <c r="Y194" i="3"/>
  <c r="CU194" i="3"/>
  <c r="CV194" i="3"/>
  <c r="CX194" i="3"/>
  <c r="DI194" i="3" s="1"/>
  <c r="DJ194" i="3" s="1"/>
  <c r="CY194" i="3"/>
  <c r="CZ194" i="3"/>
  <c r="DA194" i="3"/>
  <c r="DB194" i="3"/>
  <c r="DC194" i="3"/>
  <c r="DH194" i="3"/>
  <c r="A195" i="3"/>
  <c r="Y195" i="3"/>
  <c r="CY195" i="3"/>
  <c r="CZ195" i="3"/>
  <c r="DA195" i="3"/>
  <c r="DB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B208" i="3" s="1"/>
  <c r="DA208" i="3"/>
  <c r="DC20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CW28" i="1"/>
  <c r="CX28" i="1"/>
  <c r="W28" i="1" s="1"/>
  <c r="GL28" i="1"/>
  <c r="GO28" i="1"/>
  <c r="GP28" i="1"/>
  <c r="GV28" i="1"/>
  <c r="GX28" i="1"/>
  <c r="HC28" i="1"/>
  <c r="I29" i="1"/>
  <c r="HG29" i="1" s="1"/>
  <c r="K29" i="1"/>
  <c r="AC29" i="1"/>
  <c r="AB29" i="1" s="1"/>
  <c r="AD29" i="1"/>
  <c r="AE29" i="1"/>
  <c r="AF29" i="1"/>
  <c r="AG29" i="1"/>
  <c r="CU29" i="1" s="1"/>
  <c r="T29" i="1" s="1"/>
  <c r="AH29" i="1"/>
  <c r="AI29" i="1"/>
  <c r="CW29" i="1" s="1"/>
  <c r="V29" i="1" s="1"/>
  <c r="AJ29" i="1"/>
  <c r="CQ29" i="1"/>
  <c r="P29" i="1" s="1"/>
  <c r="CR29" i="1"/>
  <c r="Q29" i="1" s="1"/>
  <c r="CS29" i="1"/>
  <c r="R29" i="1" s="1"/>
  <c r="CT29" i="1"/>
  <c r="S29" i="1" s="1"/>
  <c r="CV29" i="1"/>
  <c r="U29" i="1" s="1"/>
  <c r="CX29" i="1"/>
  <c r="W29" i="1" s="1"/>
  <c r="CY29" i="1"/>
  <c r="X29" i="1" s="1"/>
  <c r="CZ29" i="1"/>
  <c r="Y29" i="1" s="1"/>
  <c r="GL29" i="1"/>
  <c r="GO29" i="1"/>
  <c r="GP29" i="1"/>
  <c r="GV29" i="1"/>
  <c r="HC29" i="1" s="1"/>
  <c r="GX29" i="1" s="1"/>
  <c r="CJ43" i="1" s="1"/>
  <c r="I30" i="1"/>
  <c r="K30" i="1"/>
  <c r="AC30" i="1"/>
  <c r="AD30" i="1"/>
  <c r="AE30" i="1"/>
  <c r="AF30" i="1"/>
  <c r="AB30" i="1" s="1"/>
  <c r="AG30" i="1"/>
  <c r="CU30" i="1" s="1"/>
  <c r="T30" i="1" s="1"/>
  <c r="AH30" i="1"/>
  <c r="AI30" i="1"/>
  <c r="AJ30" i="1"/>
  <c r="CX30" i="1" s="1"/>
  <c r="W30" i="1" s="1"/>
  <c r="CQ30" i="1"/>
  <c r="P30" i="1" s="1"/>
  <c r="CR30" i="1"/>
  <c r="Q30" i="1" s="1"/>
  <c r="CS30" i="1"/>
  <c r="R30" i="1" s="1"/>
  <c r="CT30" i="1"/>
  <c r="S30" i="1" s="1"/>
  <c r="CV30" i="1"/>
  <c r="U30" i="1" s="1"/>
  <c r="CW30" i="1"/>
  <c r="V30" i="1" s="1"/>
  <c r="CY30" i="1"/>
  <c r="X30" i="1" s="1"/>
  <c r="CZ30" i="1"/>
  <c r="Y30" i="1" s="1"/>
  <c r="GL30" i="1"/>
  <c r="GO30" i="1"/>
  <c r="GP30" i="1"/>
  <c r="GV30" i="1"/>
  <c r="HC30" i="1"/>
  <c r="GX30" i="1" s="1"/>
  <c r="HG30" i="1"/>
  <c r="I31" i="1"/>
  <c r="K31" i="1"/>
  <c r="AC31" i="1"/>
  <c r="AB31" i="1" s="1"/>
  <c r="AD31" i="1"/>
  <c r="AE31" i="1"/>
  <c r="AF31" i="1"/>
  <c r="AG31" i="1"/>
  <c r="AH31" i="1"/>
  <c r="CV31" i="1" s="1"/>
  <c r="U31" i="1" s="1"/>
  <c r="AI31" i="1"/>
  <c r="AJ31" i="1"/>
  <c r="CQ31" i="1"/>
  <c r="P31" i="1" s="1"/>
  <c r="CR31" i="1"/>
  <c r="Q31" i="1" s="1"/>
  <c r="CS31" i="1"/>
  <c r="R31" i="1" s="1"/>
  <c r="CT31" i="1"/>
  <c r="S31" i="1" s="1"/>
  <c r="CU31" i="1"/>
  <c r="T31" i="1" s="1"/>
  <c r="CW31" i="1"/>
  <c r="V31" i="1" s="1"/>
  <c r="CX31" i="1"/>
  <c r="W31" i="1" s="1"/>
  <c r="CY31" i="1"/>
  <c r="X31" i="1" s="1"/>
  <c r="CZ31" i="1"/>
  <c r="Y31" i="1" s="1"/>
  <c r="GL31" i="1"/>
  <c r="GO31" i="1"/>
  <c r="GP31" i="1"/>
  <c r="GV31" i="1"/>
  <c r="HC31" i="1" s="1"/>
  <c r="GX31" i="1" s="1"/>
  <c r="HG31" i="1"/>
  <c r="I32" i="1"/>
  <c r="K32" i="1"/>
  <c r="AC32" i="1"/>
  <c r="AE32" i="1"/>
  <c r="AD32" i="1" s="1"/>
  <c r="AB32" i="1" s="1"/>
  <c r="AF32" i="1"/>
  <c r="AG32" i="1"/>
  <c r="AH32" i="1"/>
  <c r="AI32" i="1"/>
  <c r="AJ32" i="1"/>
  <c r="CX32" i="1" s="1"/>
  <c r="W32" i="1" s="1"/>
  <c r="CQ32" i="1"/>
  <c r="P32" i="1" s="1"/>
  <c r="CR32" i="1"/>
  <c r="Q32" i="1" s="1"/>
  <c r="CS32" i="1"/>
  <c r="R32" i="1" s="1"/>
  <c r="CT32" i="1"/>
  <c r="S32" i="1" s="1"/>
  <c r="CU32" i="1"/>
  <c r="T32" i="1" s="1"/>
  <c r="CV32" i="1"/>
  <c r="U32" i="1" s="1"/>
  <c r="CW32" i="1"/>
  <c r="V32" i="1" s="1"/>
  <c r="CY32" i="1"/>
  <c r="X32" i="1" s="1"/>
  <c r="CZ32" i="1"/>
  <c r="Y32" i="1" s="1"/>
  <c r="GL32" i="1"/>
  <c r="GN32" i="1"/>
  <c r="GP32" i="1"/>
  <c r="GV32" i="1"/>
  <c r="HC32" i="1"/>
  <c r="GX32" i="1" s="1"/>
  <c r="I33" i="1"/>
  <c r="K33" i="1"/>
  <c r="AC33" i="1"/>
  <c r="AE33" i="1"/>
  <c r="AD33" i="1" s="1"/>
  <c r="AF33" i="1"/>
  <c r="AG33" i="1"/>
  <c r="AH33" i="1"/>
  <c r="AI33" i="1"/>
  <c r="CW33" i="1" s="1"/>
  <c r="V33" i="1" s="1"/>
  <c r="AJ33" i="1"/>
  <c r="CQ33" i="1"/>
  <c r="P33" i="1" s="1"/>
  <c r="CR33" i="1"/>
  <c r="Q33" i="1" s="1"/>
  <c r="CS33" i="1"/>
  <c r="R33" i="1" s="1"/>
  <c r="CT33" i="1"/>
  <c r="S33" i="1" s="1"/>
  <c r="CU33" i="1"/>
  <c r="T33" i="1" s="1"/>
  <c r="CV33" i="1"/>
  <c r="U33" i="1" s="1"/>
  <c r="CX33" i="1"/>
  <c r="W33" i="1" s="1"/>
  <c r="CY33" i="1"/>
  <c r="X33" i="1" s="1"/>
  <c r="CZ33" i="1"/>
  <c r="Y33" i="1" s="1"/>
  <c r="GL33" i="1"/>
  <c r="GN33" i="1"/>
  <c r="GP33" i="1"/>
  <c r="GV33" i="1"/>
  <c r="HC33" i="1"/>
  <c r="GX33" i="1" s="1"/>
  <c r="I34" i="1"/>
  <c r="K34" i="1"/>
  <c r="AC34" i="1"/>
  <c r="AB34" i="1" s="1"/>
  <c r="AD34" i="1"/>
  <c r="AE34" i="1"/>
  <c r="AF34" i="1"/>
  <c r="AG34" i="1"/>
  <c r="AH34" i="1"/>
  <c r="CV34" i="1" s="1"/>
  <c r="U34" i="1" s="1"/>
  <c r="AI34" i="1"/>
  <c r="AJ34" i="1"/>
  <c r="CQ34" i="1"/>
  <c r="P34" i="1" s="1"/>
  <c r="CR34" i="1"/>
  <c r="Q34" i="1" s="1"/>
  <c r="CS34" i="1"/>
  <c r="R34" i="1" s="1"/>
  <c r="CT34" i="1"/>
  <c r="S34" i="1" s="1"/>
  <c r="CU34" i="1"/>
  <c r="T34" i="1" s="1"/>
  <c r="CW34" i="1"/>
  <c r="V34" i="1" s="1"/>
  <c r="CX34" i="1"/>
  <c r="W34" i="1" s="1"/>
  <c r="CY34" i="1"/>
  <c r="X34" i="1" s="1"/>
  <c r="CZ34" i="1"/>
  <c r="Y34" i="1" s="1"/>
  <c r="GL34" i="1"/>
  <c r="GN34" i="1"/>
  <c r="GP34" i="1"/>
  <c r="GV34" i="1"/>
  <c r="HC34" i="1" s="1"/>
  <c r="GX34" i="1" s="1"/>
  <c r="C35" i="1"/>
  <c r="D35" i="1"/>
  <c r="I35" i="1"/>
  <c r="K35" i="1"/>
  <c r="AC35" i="1"/>
  <c r="AE35" i="1"/>
  <c r="AD35" i="1" s="1"/>
  <c r="AF35" i="1"/>
  <c r="AG35" i="1"/>
  <c r="AH35" i="1"/>
  <c r="AI35" i="1"/>
  <c r="AJ35" i="1"/>
  <c r="CQ35" i="1"/>
  <c r="CR35" i="1"/>
  <c r="CS35" i="1"/>
  <c r="CT35" i="1"/>
  <c r="CU35" i="1"/>
  <c r="T35" i="1" s="1"/>
  <c r="CV35" i="1"/>
  <c r="CW35" i="1"/>
  <c r="CX35" i="1"/>
  <c r="W35" i="1" s="1"/>
  <c r="GL35" i="1"/>
  <c r="GO35" i="1"/>
  <c r="GP35" i="1"/>
  <c r="GV35" i="1"/>
  <c r="HC35" i="1"/>
  <c r="GX35" i="1" s="1"/>
  <c r="I36" i="1"/>
  <c r="K36" i="1"/>
  <c r="AC36" i="1"/>
  <c r="AB36" i="1" s="1"/>
  <c r="AD36" i="1"/>
  <c r="AE36" i="1"/>
  <c r="AF36" i="1"/>
  <c r="AG36" i="1"/>
  <c r="AH36" i="1"/>
  <c r="CV36" i="1" s="1"/>
  <c r="U36" i="1" s="1"/>
  <c r="AI36" i="1"/>
  <c r="CW36" i="1" s="1"/>
  <c r="V36" i="1" s="1"/>
  <c r="AJ36" i="1"/>
  <c r="CQ36" i="1"/>
  <c r="P36" i="1" s="1"/>
  <c r="CP36" i="1" s="1"/>
  <c r="O36" i="1" s="1"/>
  <c r="GM36" i="1" s="1"/>
  <c r="GN36" i="1" s="1"/>
  <c r="CR36" i="1"/>
  <c r="Q36" i="1" s="1"/>
  <c r="CS36" i="1"/>
  <c r="R36" i="1" s="1"/>
  <c r="CT36" i="1"/>
  <c r="S36" i="1" s="1"/>
  <c r="CU36" i="1"/>
  <c r="T36" i="1" s="1"/>
  <c r="CX36" i="1"/>
  <c r="W36" i="1" s="1"/>
  <c r="CY36" i="1"/>
  <c r="X36" i="1" s="1"/>
  <c r="CZ36" i="1"/>
  <c r="Y36" i="1" s="1"/>
  <c r="GL36" i="1"/>
  <c r="GO36" i="1"/>
  <c r="GP36" i="1"/>
  <c r="GV36" i="1"/>
  <c r="GX36" i="1"/>
  <c r="HC36" i="1"/>
  <c r="HG36" i="1"/>
  <c r="I37" i="1"/>
  <c r="K37" i="1"/>
  <c r="AC37" i="1"/>
  <c r="AD37" i="1"/>
  <c r="AE37" i="1"/>
  <c r="AF37" i="1"/>
  <c r="AB37" i="1" s="1"/>
  <c r="AG37" i="1"/>
  <c r="AH37" i="1"/>
  <c r="AI37" i="1"/>
  <c r="AJ37" i="1"/>
  <c r="CX37" i="1" s="1"/>
  <c r="W37" i="1" s="1"/>
  <c r="CQ37" i="1"/>
  <c r="P37" i="1" s="1"/>
  <c r="CR37" i="1"/>
  <c r="Q37" i="1" s="1"/>
  <c r="CS37" i="1"/>
  <c r="R37" i="1" s="1"/>
  <c r="CT37" i="1"/>
  <c r="S37" i="1" s="1"/>
  <c r="CU37" i="1"/>
  <c r="T37" i="1" s="1"/>
  <c r="CV37" i="1"/>
  <c r="U37" i="1" s="1"/>
  <c r="CW37" i="1"/>
  <c r="V37" i="1" s="1"/>
  <c r="CY37" i="1"/>
  <c r="X37" i="1" s="1"/>
  <c r="CZ37" i="1"/>
  <c r="Y37" i="1" s="1"/>
  <c r="GL37" i="1"/>
  <c r="GO37" i="1"/>
  <c r="GP37" i="1"/>
  <c r="GV37" i="1"/>
  <c r="HC37" i="1"/>
  <c r="GX37" i="1" s="1"/>
  <c r="HG37" i="1"/>
  <c r="I38" i="1"/>
  <c r="K38" i="1"/>
  <c r="AC38" i="1"/>
  <c r="AB38" i="1" s="1"/>
  <c r="AD38" i="1"/>
  <c r="AE38" i="1"/>
  <c r="AF38" i="1"/>
  <c r="AG38" i="1"/>
  <c r="AH38" i="1"/>
  <c r="CV38" i="1" s="1"/>
  <c r="U38" i="1" s="1"/>
  <c r="AI38" i="1"/>
  <c r="AJ38" i="1"/>
  <c r="CQ38" i="1"/>
  <c r="P38" i="1" s="1"/>
  <c r="CR38" i="1"/>
  <c r="Q38" i="1" s="1"/>
  <c r="CS38" i="1"/>
  <c r="R38" i="1" s="1"/>
  <c r="CT38" i="1"/>
  <c r="S38" i="1" s="1"/>
  <c r="CU38" i="1"/>
  <c r="T38" i="1" s="1"/>
  <c r="CW38" i="1"/>
  <c r="V38" i="1" s="1"/>
  <c r="CX38" i="1"/>
  <c r="W38" i="1" s="1"/>
  <c r="CY38" i="1"/>
  <c r="X38" i="1" s="1"/>
  <c r="CZ38" i="1"/>
  <c r="Y38" i="1" s="1"/>
  <c r="GL38" i="1"/>
  <c r="GO38" i="1"/>
  <c r="GP38" i="1"/>
  <c r="GV38" i="1"/>
  <c r="HC38" i="1" s="1"/>
  <c r="GX38" i="1" s="1"/>
  <c r="HG38" i="1"/>
  <c r="I39" i="1"/>
  <c r="K39" i="1"/>
  <c r="AC39" i="1"/>
  <c r="AD39" i="1"/>
  <c r="AE39" i="1"/>
  <c r="AF39" i="1"/>
  <c r="AB39" i="1" s="1"/>
  <c r="AG39" i="1"/>
  <c r="AH39" i="1"/>
  <c r="AI39" i="1"/>
  <c r="AJ39" i="1"/>
  <c r="CX39" i="1" s="1"/>
  <c r="W39" i="1" s="1"/>
  <c r="CQ39" i="1"/>
  <c r="P39" i="1" s="1"/>
  <c r="CR39" i="1"/>
  <c r="Q39" i="1" s="1"/>
  <c r="CS39" i="1"/>
  <c r="R39" i="1" s="1"/>
  <c r="CT39" i="1"/>
  <c r="S39" i="1" s="1"/>
  <c r="CU39" i="1"/>
  <c r="T39" i="1" s="1"/>
  <c r="CV39" i="1"/>
  <c r="U39" i="1" s="1"/>
  <c r="CW39" i="1"/>
  <c r="V39" i="1" s="1"/>
  <c r="CY39" i="1"/>
  <c r="X39" i="1" s="1"/>
  <c r="CZ39" i="1"/>
  <c r="Y39" i="1" s="1"/>
  <c r="GL39" i="1"/>
  <c r="GO39" i="1"/>
  <c r="GP39" i="1"/>
  <c r="GV39" i="1"/>
  <c r="HC39" i="1"/>
  <c r="GX39" i="1" s="1"/>
  <c r="HG39" i="1"/>
  <c r="I40" i="1"/>
  <c r="K40" i="1"/>
  <c r="AC40" i="1"/>
  <c r="AB40" i="1" s="1"/>
  <c r="AD40" i="1"/>
  <c r="AE40" i="1"/>
  <c r="AF40" i="1"/>
  <c r="AG40" i="1"/>
  <c r="AH40" i="1"/>
  <c r="CV40" i="1" s="1"/>
  <c r="U40" i="1" s="1"/>
  <c r="AI40" i="1"/>
  <c r="AJ40" i="1"/>
  <c r="CQ40" i="1"/>
  <c r="P40" i="1" s="1"/>
  <c r="CR40" i="1"/>
  <c r="Q40" i="1" s="1"/>
  <c r="CS40" i="1"/>
  <c r="R40" i="1" s="1"/>
  <c r="CT40" i="1"/>
  <c r="S40" i="1" s="1"/>
  <c r="CU40" i="1"/>
  <c r="T40" i="1" s="1"/>
  <c r="CW40" i="1"/>
  <c r="V40" i="1" s="1"/>
  <c r="CX40" i="1"/>
  <c r="W40" i="1" s="1"/>
  <c r="CY40" i="1"/>
  <c r="X40" i="1" s="1"/>
  <c r="CZ40" i="1"/>
  <c r="Y40" i="1" s="1"/>
  <c r="GL40" i="1"/>
  <c r="GO40" i="1"/>
  <c r="GP40" i="1"/>
  <c r="GV40" i="1"/>
  <c r="HC40" i="1" s="1"/>
  <c r="GX40" i="1" s="1"/>
  <c r="HG40" i="1"/>
  <c r="I41" i="1"/>
  <c r="K41" i="1"/>
  <c r="AC41" i="1"/>
  <c r="AD41" i="1"/>
  <c r="AE41" i="1"/>
  <c r="AF41" i="1"/>
  <c r="AB41" i="1" s="1"/>
  <c r="AG41" i="1"/>
  <c r="AH41" i="1"/>
  <c r="AI41" i="1"/>
  <c r="AJ41" i="1"/>
  <c r="CX41" i="1" s="1"/>
  <c r="W41" i="1" s="1"/>
  <c r="CQ41" i="1"/>
  <c r="P41" i="1" s="1"/>
  <c r="CR41" i="1"/>
  <c r="Q41" i="1" s="1"/>
  <c r="CS41" i="1"/>
  <c r="R41" i="1" s="1"/>
  <c r="CT41" i="1"/>
  <c r="S41" i="1" s="1"/>
  <c r="CU41" i="1"/>
  <c r="T41" i="1" s="1"/>
  <c r="CV41" i="1"/>
  <c r="U41" i="1" s="1"/>
  <c r="CW41" i="1"/>
  <c r="V41" i="1" s="1"/>
  <c r="CY41" i="1"/>
  <c r="X41" i="1" s="1"/>
  <c r="CZ41" i="1"/>
  <c r="Y41" i="1" s="1"/>
  <c r="GL41" i="1"/>
  <c r="GO41" i="1"/>
  <c r="GP41" i="1"/>
  <c r="GV41" i="1"/>
  <c r="GX41" i="1"/>
  <c r="HC41" i="1"/>
  <c r="HG41" i="1"/>
  <c r="B43" i="1"/>
  <c r="B26" i="1" s="1"/>
  <c r="C43" i="1"/>
  <c r="C26" i="1" s="1"/>
  <c r="D43" i="1"/>
  <c r="D26" i="1" s="1"/>
  <c r="F43" i="1"/>
  <c r="F26" i="1" s="1"/>
  <c r="G43" i="1"/>
  <c r="G26" i="1" s="1"/>
  <c r="BX43" i="1"/>
  <c r="BY43" i="1"/>
  <c r="AP43" i="1" s="1"/>
  <c r="CK43" i="1"/>
  <c r="BB43" i="1" s="1"/>
  <c r="CL43" i="1"/>
  <c r="CL26" i="1" s="1"/>
  <c r="CM43" i="1"/>
  <c r="CM26" i="1" s="1"/>
  <c r="D73" i="1"/>
  <c r="B75" i="1"/>
  <c r="E75" i="1"/>
  <c r="F75" i="1"/>
  <c r="G75" i="1"/>
  <c r="Z75" i="1"/>
  <c r="AA75" i="1"/>
  <c r="AM75" i="1"/>
  <c r="AN75" i="1"/>
  <c r="AO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BY75" i="1"/>
  <c r="CK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DL75" i="1"/>
  <c r="DM75" i="1"/>
  <c r="DN75" i="1"/>
  <c r="DO75" i="1"/>
  <c r="DP75" i="1"/>
  <c r="DQ75" i="1"/>
  <c r="DR75" i="1"/>
  <c r="DS75" i="1"/>
  <c r="DT75" i="1"/>
  <c r="DU75" i="1"/>
  <c r="DV75" i="1"/>
  <c r="DW75" i="1"/>
  <c r="DX75" i="1"/>
  <c r="DY75" i="1"/>
  <c r="DZ75" i="1"/>
  <c r="EA75" i="1"/>
  <c r="EB75" i="1"/>
  <c r="EC75" i="1"/>
  <c r="ED75" i="1"/>
  <c r="EE75" i="1"/>
  <c r="EF75" i="1"/>
  <c r="EG75" i="1"/>
  <c r="EH75" i="1"/>
  <c r="EI75" i="1"/>
  <c r="EJ75" i="1"/>
  <c r="EK75" i="1"/>
  <c r="EL75" i="1"/>
  <c r="EM75" i="1"/>
  <c r="EN75" i="1"/>
  <c r="EO75" i="1"/>
  <c r="EP75" i="1"/>
  <c r="EQ75" i="1"/>
  <c r="ER75" i="1"/>
  <c r="ES75" i="1"/>
  <c r="ET75" i="1"/>
  <c r="EU75" i="1"/>
  <c r="EV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P75" i="1"/>
  <c r="FQ75" i="1"/>
  <c r="FR75" i="1"/>
  <c r="FS75" i="1"/>
  <c r="FT75" i="1"/>
  <c r="FU75" i="1"/>
  <c r="FV75" i="1"/>
  <c r="FW75" i="1"/>
  <c r="FX75" i="1"/>
  <c r="FY75" i="1"/>
  <c r="FZ75" i="1"/>
  <c r="GA75" i="1"/>
  <c r="GB75" i="1"/>
  <c r="GC75" i="1"/>
  <c r="GD75" i="1"/>
  <c r="GE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C77" i="1"/>
  <c r="D77" i="1"/>
  <c r="I77" i="1"/>
  <c r="K77" i="1"/>
  <c r="V77" i="1"/>
  <c r="AC77" i="1"/>
  <c r="AE77" i="1"/>
  <c r="AD77" i="1" s="1"/>
  <c r="AF77" i="1"/>
  <c r="AG77" i="1"/>
  <c r="CU77" i="1" s="1"/>
  <c r="AH77" i="1"/>
  <c r="AI77" i="1"/>
  <c r="AJ77" i="1"/>
  <c r="CX77" i="1" s="1"/>
  <c r="CQ77" i="1"/>
  <c r="CR77" i="1"/>
  <c r="CS77" i="1"/>
  <c r="CT77" i="1"/>
  <c r="CV77" i="1"/>
  <c r="CW77" i="1"/>
  <c r="GL77" i="1"/>
  <c r="GO77" i="1"/>
  <c r="GP77" i="1"/>
  <c r="GV77" i="1"/>
  <c r="HC77" i="1"/>
  <c r="C78" i="1"/>
  <c r="D78" i="1"/>
  <c r="V78" i="1"/>
  <c r="AC78" i="1"/>
  <c r="AD78" i="1"/>
  <c r="AE78" i="1"/>
  <c r="AF78" i="1"/>
  <c r="AG78" i="1"/>
  <c r="CU78" i="1" s="1"/>
  <c r="AH78" i="1"/>
  <c r="AI78" i="1"/>
  <c r="AJ78" i="1"/>
  <c r="CQ78" i="1"/>
  <c r="CR78" i="1"/>
  <c r="CS78" i="1"/>
  <c r="CT78" i="1"/>
  <c r="CV78" i="1"/>
  <c r="CW78" i="1"/>
  <c r="CX78" i="1"/>
  <c r="GL78" i="1"/>
  <c r="GO78" i="1"/>
  <c r="GP78" i="1"/>
  <c r="GV78" i="1"/>
  <c r="HC78" i="1" s="1"/>
  <c r="C79" i="1"/>
  <c r="D79" i="1"/>
  <c r="I79" i="1"/>
  <c r="K79" i="1"/>
  <c r="T79" i="1"/>
  <c r="AC79" i="1"/>
  <c r="AE79" i="1"/>
  <c r="AD79" i="1" s="1"/>
  <c r="AF79" i="1"/>
  <c r="AG79" i="1"/>
  <c r="AH79" i="1"/>
  <c r="AI79" i="1"/>
  <c r="AJ79" i="1"/>
  <c r="CQ79" i="1"/>
  <c r="CR79" i="1"/>
  <c r="CS79" i="1"/>
  <c r="CT79" i="1"/>
  <c r="CU79" i="1"/>
  <c r="CV79" i="1"/>
  <c r="CW79" i="1"/>
  <c r="CX79" i="1"/>
  <c r="W79" i="1" s="1"/>
  <c r="GL79" i="1"/>
  <c r="GN79" i="1"/>
  <c r="GP79" i="1"/>
  <c r="GV79" i="1"/>
  <c r="HC79" i="1" s="1"/>
  <c r="GX79" i="1" s="1"/>
  <c r="I80" i="1"/>
  <c r="W80" i="1"/>
  <c r="AC80" i="1"/>
  <c r="AD80" i="1"/>
  <c r="AE80" i="1"/>
  <c r="AF80" i="1"/>
  <c r="AG80" i="1"/>
  <c r="AH80" i="1"/>
  <c r="AI80" i="1"/>
  <c r="AJ80" i="1"/>
  <c r="CP80" i="1"/>
  <c r="CQ80" i="1"/>
  <c r="CR80" i="1"/>
  <c r="Q80" i="1" s="1"/>
  <c r="CS80" i="1"/>
  <c r="R80" i="1" s="1"/>
  <c r="CT80" i="1"/>
  <c r="S80" i="1" s="1"/>
  <c r="CU80" i="1"/>
  <c r="T80" i="1" s="1"/>
  <c r="CV80" i="1"/>
  <c r="U80" i="1" s="1"/>
  <c r="CW80" i="1"/>
  <c r="V80" i="1" s="1"/>
  <c r="CX80" i="1"/>
  <c r="CY80" i="1"/>
  <c r="X80" i="1" s="1"/>
  <c r="CZ80" i="1"/>
  <c r="Y80" i="1" s="1"/>
  <c r="GL80" i="1"/>
  <c r="GN80" i="1"/>
  <c r="GP80" i="1"/>
  <c r="GV80" i="1"/>
  <c r="GX80" i="1"/>
  <c r="HC80" i="1"/>
  <c r="I81" i="1"/>
  <c r="K81" i="1"/>
  <c r="R81" i="1"/>
  <c r="S81" i="1"/>
  <c r="AC81" i="1"/>
  <c r="AB81" i="1" s="1"/>
  <c r="AE81" i="1"/>
  <c r="AD81" i="1" s="1"/>
  <c r="AF81" i="1"/>
  <c r="AG81" i="1"/>
  <c r="CU81" i="1" s="1"/>
  <c r="T81" i="1" s="1"/>
  <c r="AH81" i="1"/>
  <c r="AI81" i="1"/>
  <c r="AJ81" i="1"/>
  <c r="CQ81" i="1"/>
  <c r="P81" i="1" s="1"/>
  <c r="CP81" i="1" s="1"/>
  <c r="O81" i="1" s="1"/>
  <c r="CR81" i="1"/>
  <c r="Q81" i="1" s="1"/>
  <c r="CS81" i="1"/>
  <c r="CT81" i="1"/>
  <c r="CV81" i="1"/>
  <c r="U81" i="1" s="1"/>
  <c r="CW81" i="1"/>
  <c r="V81" i="1" s="1"/>
  <c r="CX81" i="1"/>
  <c r="W81" i="1" s="1"/>
  <c r="CY81" i="1"/>
  <c r="X81" i="1" s="1"/>
  <c r="CZ81" i="1"/>
  <c r="Y81" i="1" s="1"/>
  <c r="GL81" i="1"/>
  <c r="GO81" i="1"/>
  <c r="GP81" i="1"/>
  <c r="GV81" i="1"/>
  <c r="HC81" i="1" s="1"/>
  <c r="GX81" i="1" s="1"/>
  <c r="C82" i="1"/>
  <c r="D82" i="1"/>
  <c r="I82" i="1"/>
  <c r="K82" i="1"/>
  <c r="AC82" i="1"/>
  <c r="AE82" i="1"/>
  <c r="AD82" i="1" s="1"/>
  <c r="AF82" i="1"/>
  <c r="AG82" i="1"/>
  <c r="CU82" i="1" s="1"/>
  <c r="T82" i="1" s="1"/>
  <c r="AH82" i="1"/>
  <c r="AI82" i="1"/>
  <c r="AJ82" i="1"/>
  <c r="CQ82" i="1"/>
  <c r="CR82" i="1"/>
  <c r="CS82" i="1"/>
  <c r="CT82" i="1"/>
  <c r="CV82" i="1"/>
  <c r="CW82" i="1"/>
  <c r="CX82" i="1"/>
  <c r="W82" i="1" s="1"/>
  <c r="GL82" i="1"/>
  <c r="GN82" i="1"/>
  <c r="GP82" i="1"/>
  <c r="GV82" i="1"/>
  <c r="HC82" i="1" s="1"/>
  <c r="GX82" i="1"/>
  <c r="I83" i="1"/>
  <c r="AC83" i="1"/>
  <c r="AD83" i="1"/>
  <c r="AE83" i="1"/>
  <c r="AF83" i="1"/>
  <c r="AG83" i="1"/>
  <c r="AH83" i="1"/>
  <c r="AI83" i="1"/>
  <c r="AJ83" i="1"/>
  <c r="CP83" i="1"/>
  <c r="CQ83" i="1"/>
  <c r="CR83" i="1"/>
  <c r="Q83" i="1" s="1"/>
  <c r="CS83" i="1"/>
  <c r="R83" i="1" s="1"/>
  <c r="CT83" i="1"/>
  <c r="S83" i="1" s="1"/>
  <c r="CU83" i="1"/>
  <c r="T83" i="1" s="1"/>
  <c r="CV83" i="1"/>
  <c r="U83" i="1" s="1"/>
  <c r="CW83" i="1"/>
  <c r="V83" i="1" s="1"/>
  <c r="CX83" i="1"/>
  <c r="W83" i="1" s="1"/>
  <c r="CY83" i="1"/>
  <c r="X83" i="1" s="1"/>
  <c r="CZ83" i="1"/>
  <c r="Y83" i="1" s="1"/>
  <c r="GL83" i="1"/>
  <c r="GN83" i="1"/>
  <c r="GP83" i="1"/>
  <c r="GV83" i="1"/>
  <c r="GX83" i="1"/>
  <c r="HC83" i="1"/>
  <c r="C84" i="1"/>
  <c r="D84" i="1"/>
  <c r="I84" i="1"/>
  <c r="K84" i="1"/>
  <c r="AC84" i="1"/>
  <c r="AE84" i="1"/>
  <c r="AD84" i="1" s="1"/>
  <c r="AF84" i="1"/>
  <c r="AG84" i="1"/>
  <c r="AH84" i="1"/>
  <c r="AI84" i="1"/>
  <c r="AJ84" i="1"/>
  <c r="CQ84" i="1"/>
  <c r="CR84" i="1"/>
  <c r="CS84" i="1"/>
  <c r="CT84" i="1"/>
  <c r="CU84" i="1"/>
  <c r="T84" i="1" s="1"/>
  <c r="CV84" i="1"/>
  <c r="CW84" i="1"/>
  <c r="CX84" i="1"/>
  <c r="GL84" i="1"/>
  <c r="GN84" i="1"/>
  <c r="GP84" i="1"/>
  <c r="GV84" i="1"/>
  <c r="HC84" i="1"/>
  <c r="GX84" i="1" s="1"/>
  <c r="I85" i="1"/>
  <c r="U85" i="1"/>
  <c r="AC85" i="1"/>
  <c r="AD85" i="1"/>
  <c r="AB85" i="1" s="1"/>
  <c r="AE85" i="1"/>
  <c r="AF85" i="1"/>
  <c r="AG85" i="1"/>
  <c r="AH85" i="1"/>
  <c r="AI85" i="1"/>
  <c r="AJ85" i="1"/>
  <c r="CP85" i="1"/>
  <c r="CQ85" i="1"/>
  <c r="CR85" i="1"/>
  <c r="Q85" i="1" s="1"/>
  <c r="CS85" i="1"/>
  <c r="R85" i="1" s="1"/>
  <c r="CT85" i="1"/>
  <c r="S85" i="1" s="1"/>
  <c r="CU85" i="1"/>
  <c r="T85" i="1" s="1"/>
  <c r="CV85" i="1"/>
  <c r="CW85" i="1"/>
  <c r="V85" i="1" s="1"/>
  <c r="CX85" i="1"/>
  <c r="W85" i="1" s="1"/>
  <c r="CY85" i="1"/>
  <c r="X85" i="1" s="1"/>
  <c r="CZ85" i="1"/>
  <c r="Y85" i="1" s="1"/>
  <c r="GL85" i="1"/>
  <c r="GN85" i="1"/>
  <c r="GP85" i="1"/>
  <c r="GV85" i="1"/>
  <c r="HC85" i="1"/>
  <c r="GX85" i="1" s="1"/>
  <c r="I86" i="1"/>
  <c r="K86" i="1"/>
  <c r="P86" i="1"/>
  <c r="AC86" i="1"/>
  <c r="AB86" i="1" s="1"/>
  <c r="AD86" i="1"/>
  <c r="AE86" i="1"/>
  <c r="AF86" i="1"/>
  <c r="AG86" i="1"/>
  <c r="CU86" i="1" s="1"/>
  <c r="T86" i="1" s="1"/>
  <c r="AH86" i="1"/>
  <c r="CV86" i="1" s="1"/>
  <c r="U86" i="1" s="1"/>
  <c r="AI86" i="1"/>
  <c r="CW86" i="1" s="1"/>
  <c r="V86" i="1" s="1"/>
  <c r="AJ86" i="1"/>
  <c r="CQ86" i="1"/>
  <c r="CR86" i="1"/>
  <c r="Q86" i="1" s="1"/>
  <c r="CS86" i="1"/>
  <c r="R86" i="1" s="1"/>
  <c r="CT86" i="1"/>
  <c r="S86" i="1" s="1"/>
  <c r="CX86" i="1"/>
  <c r="W86" i="1" s="1"/>
  <c r="CY86" i="1"/>
  <c r="X86" i="1" s="1"/>
  <c r="CZ86" i="1"/>
  <c r="Y86" i="1" s="1"/>
  <c r="GL86" i="1"/>
  <c r="GO86" i="1"/>
  <c r="GP86" i="1"/>
  <c r="GV86" i="1"/>
  <c r="HC86" i="1" s="1"/>
  <c r="GX86" i="1"/>
  <c r="B88" i="1"/>
  <c r="C88" i="1"/>
  <c r="C75" i="1" s="1"/>
  <c r="D88" i="1"/>
  <c r="D75" i="1" s="1"/>
  <c r="F88" i="1"/>
  <c r="G88" i="1"/>
  <c r="BC88" i="1"/>
  <c r="BX88" i="1"/>
  <c r="AO88" i="1" s="1"/>
  <c r="BY88" i="1"/>
  <c r="AP88" i="1" s="1"/>
  <c r="AP75" i="1" s="1"/>
  <c r="CK88" i="1"/>
  <c r="BB88" i="1" s="1"/>
  <c r="BB75" i="1" s="1"/>
  <c r="CL88" i="1"/>
  <c r="CL75" i="1" s="1"/>
  <c r="CM88" i="1"/>
  <c r="F92" i="1"/>
  <c r="F97" i="1"/>
  <c r="F101" i="1"/>
  <c r="D118" i="1"/>
  <c r="C120" i="1"/>
  <c r="D120" i="1"/>
  <c r="E120" i="1"/>
  <c r="Z120" i="1"/>
  <c r="AA120" i="1"/>
  <c r="AH120" i="1"/>
  <c r="AM120" i="1"/>
  <c r="AN120" i="1"/>
  <c r="BE120" i="1"/>
  <c r="BF120" i="1"/>
  <c r="BG120" i="1"/>
  <c r="BH120" i="1"/>
  <c r="BI120" i="1"/>
  <c r="BJ120" i="1"/>
  <c r="BK120" i="1"/>
  <c r="BL120" i="1"/>
  <c r="BM120" i="1"/>
  <c r="BN120" i="1"/>
  <c r="BO120" i="1"/>
  <c r="BP120" i="1"/>
  <c r="BQ120" i="1"/>
  <c r="BR120" i="1"/>
  <c r="BS120" i="1"/>
  <c r="BT120" i="1"/>
  <c r="BU120" i="1"/>
  <c r="BV120" i="1"/>
  <c r="BW120" i="1"/>
  <c r="BZ120" i="1"/>
  <c r="CD120" i="1"/>
  <c r="CL120" i="1"/>
  <c r="CN120" i="1"/>
  <c r="CO120" i="1"/>
  <c r="CP120" i="1"/>
  <c r="CQ120" i="1"/>
  <c r="CR120" i="1"/>
  <c r="CS120" i="1"/>
  <c r="CT120" i="1"/>
  <c r="CU120" i="1"/>
  <c r="CV120" i="1"/>
  <c r="CW120" i="1"/>
  <c r="CX120" i="1"/>
  <c r="CY120" i="1"/>
  <c r="CZ120" i="1"/>
  <c r="DA120" i="1"/>
  <c r="DB120" i="1"/>
  <c r="DC120" i="1"/>
  <c r="DD120" i="1"/>
  <c r="DE120" i="1"/>
  <c r="DF120" i="1"/>
  <c r="DG120" i="1"/>
  <c r="DH120" i="1"/>
  <c r="DI120" i="1"/>
  <c r="DJ120" i="1"/>
  <c r="DK120" i="1"/>
  <c r="DL120" i="1"/>
  <c r="DM120" i="1"/>
  <c r="DN120" i="1"/>
  <c r="DO120" i="1"/>
  <c r="DP120" i="1"/>
  <c r="DQ120" i="1"/>
  <c r="DR120" i="1"/>
  <c r="DS120" i="1"/>
  <c r="DT120" i="1"/>
  <c r="DU120" i="1"/>
  <c r="DV120" i="1"/>
  <c r="DW120" i="1"/>
  <c r="DX120" i="1"/>
  <c r="DY120" i="1"/>
  <c r="DZ120" i="1"/>
  <c r="EA120" i="1"/>
  <c r="EB120" i="1"/>
  <c r="EC120" i="1"/>
  <c r="ED120" i="1"/>
  <c r="EE120" i="1"/>
  <c r="EF120" i="1"/>
  <c r="EG120" i="1"/>
  <c r="EH120" i="1"/>
  <c r="EI120" i="1"/>
  <c r="EJ120" i="1"/>
  <c r="EK120" i="1"/>
  <c r="EL120" i="1"/>
  <c r="EM120" i="1"/>
  <c r="EN120" i="1"/>
  <c r="EO120" i="1"/>
  <c r="EP120" i="1"/>
  <c r="EQ120" i="1"/>
  <c r="ER120" i="1"/>
  <c r="ES120" i="1"/>
  <c r="ET120" i="1"/>
  <c r="EU120" i="1"/>
  <c r="EV120" i="1"/>
  <c r="EW120" i="1"/>
  <c r="EX120" i="1"/>
  <c r="EY120" i="1"/>
  <c r="EZ120" i="1"/>
  <c r="FA120" i="1"/>
  <c r="FB120" i="1"/>
  <c r="FC120" i="1"/>
  <c r="FD120" i="1"/>
  <c r="FE120" i="1"/>
  <c r="FF120" i="1"/>
  <c r="FG120" i="1"/>
  <c r="FH120" i="1"/>
  <c r="FI120" i="1"/>
  <c r="FJ120" i="1"/>
  <c r="FK120" i="1"/>
  <c r="FL120" i="1"/>
  <c r="FM120" i="1"/>
  <c r="FN120" i="1"/>
  <c r="FO120" i="1"/>
  <c r="FP120" i="1"/>
  <c r="FQ120" i="1"/>
  <c r="FR120" i="1"/>
  <c r="FS120" i="1"/>
  <c r="FT120" i="1"/>
  <c r="FU120" i="1"/>
  <c r="FV120" i="1"/>
  <c r="FW120" i="1"/>
  <c r="FX120" i="1"/>
  <c r="FY120" i="1"/>
  <c r="FZ120" i="1"/>
  <c r="GA120" i="1"/>
  <c r="GB120" i="1"/>
  <c r="GC120" i="1"/>
  <c r="GD120" i="1"/>
  <c r="GE120" i="1"/>
  <c r="GF120" i="1"/>
  <c r="GG120" i="1"/>
  <c r="GH120" i="1"/>
  <c r="GI120" i="1"/>
  <c r="GJ120" i="1"/>
  <c r="GK120" i="1"/>
  <c r="GL120" i="1"/>
  <c r="GM120" i="1"/>
  <c r="GN120" i="1"/>
  <c r="GO120" i="1"/>
  <c r="GP120" i="1"/>
  <c r="GQ120" i="1"/>
  <c r="GR120" i="1"/>
  <c r="GS120" i="1"/>
  <c r="GT120" i="1"/>
  <c r="GU120" i="1"/>
  <c r="GV120" i="1"/>
  <c r="GW120" i="1"/>
  <c r="GX120" i="1"/>
  <c r="I122" i="1"/>
  <c r="K122" i="1"/>
  <c r="P122" i="1"/>
  <c r="AC122" i="1"/>
  <c r="AD122" i="1"/>
  <c r="AE122" i="1"/>
  <c r="AF122" i="1"/>
  <c r="AG122" i="1"/>
  <c r="AH122" i="1"/>
  <c r="CV122" i="1" s="1"/>
  <c r="U122" i="1" s="1"/>
  <c r="AH124" i="1" s="1"/>
  <c r="U124" i="1" s="1"/>
  <c r="AI122" i="1"/>
  <c r="CW122" i="1" s="1"/>
  <c r="V122" i="1" s="1"/>
  <c r="AI124" i="1" s="1"/>
  <c r="AI120" i="1" s="1"/>
  <c r="AJ122" i="1"/>
  <c r="CQ122" i="1"/>
  <c r="CR122" i="1"/>
  <c r="Q122" i="1" s="1"/>
  <c r="AD124" i="1" s="1"/>
  <c r="CS122" i="1"/>
  <c r="R122" i="1" s="1"/>
  <c r="AE124" i="1" s="1"/>
  <c r="AE120" i="1" s="1"/>
  <c r="CT122" i="1"/>
  <c r="S122" i="1" s="1"/>
  <c r="CU122" i="1"/>
  <c r="T122" i="1" s="1"/>
  <c r="AG124" i="1" s="1"/>
  <c r="CX122" i="1"/>
  <c r="W122" i="1" s="1"/>
  <c r="AJ124" i="1" s="1"/>
  <c r="CY122" i="1"/>
  <c r="X122" i="1" s="1"/>
  <c r="AK124" i="1" s="1"/>
  <c r="CZ122" i="1"/>
  <c r="Y122" i="1" s="1"/>
  <c r="AL124" i="1" s="1"/>
  <c r="Y124" i="1" s="1"/>
  <c r="Y120" i="1" s="1"/>
  <c r="GL122" i="1"/>
  <c r="GN122" i="1"/>
  <c r="GO122" i="1"/>
  <c r="GP122" i="1"/>
  <c r="GV122" i="1"/>
  <c r="HC122" i="1" s="1"/>
  <c r="GX122" i="1" s="1"/>
  <c r="CJ124" i="1" s="1"/>
  <c r="HH122" i="1"/>
  <c r="B124" i="1"/>
  <c r="B120" i="1" s="1"/>
  <c r="C124" i="1"/>
  <c r="D124" i="1"/>
  <c r="F124" i="1"/>
  <c r="F120" i="1" s="1"/>
  <c r="G124" i="1"/>
  <c r="G120" i="1" s="1"/>
  <c r="V124" i="1"/>
  <c r="AF124" i="1"/>
  <c r="BX124" i="1"/>
  <c r="BX120" i="1" s="1"/>
  <c r="BZ124" i="1"/>
  <c r="AQ124" i="1" s="1"/>
  <c r="CB124" i="1"/>
  <c r="CB120" i="1" s="1"/>
  <c r="CC124" i="1"/>
  <c r="CD124" i="1"/>
  <c r="AU124" i="1" s="1"/>
  <c r="AU120" i="1" s="1"/>
  <c r="CG124" i="1"/>
  <c r="CG120" i="1" s="1"/>
  <c r="CK124" i="1"/>
  <c r="CK120" i="1" s="1"/>
  <c r="CL124" i="1"/>
  <c r="BC124" i="1" s="1"/>
  <c r="CM124" i="1"/>
  <c r="CM120" i="1" s="1"/>
  <c r="F151" i="1"/>
  <c r="B154" i="1"/>
  <c r="B22" i="1" s="1"/>
  <c r="C154" i="1"/>
  <c r="C22" i="1" s="1"/>
  <c r="D154" i="1"/>
  <c r="D22" i="1" s="1"/>
  <c r="F154" i="1"/>
  <c r="F22" i="1" s="1"/>
  <c r="G154" i="1"/>
  <c r="G22" i="1" s="1"/>
  <c r="D184" i="1"/>
  <c r="E186" i="1"/>
  <c r="Z186" i="1"/>
  <c r="AA186" i="1"/>
  <c r="AB186" i="1"/>
  <c r="AC186" i="1"/>
  <c r="AD186" i="1"/>
  <c r="AE186" i="1"/>
  <c r="AF186" i="1"/>
  <c r="AG186" i="1"/>
  <c r="AH186" i="1"/>
  <c r="AI186" i="1"/>
  <c r="AJ186" i="1"/>
  <c r="AK186" i="1"/>
  <c r="AL186" i="1"/>
  <c r="AM186" i="1"/>
  <c r="AN186" i="1"/>
  <c r="BE186" i="1"/>
  <c r="BF186" i="1"/>
  <c r="BG186" i="1"/>
  <c r="BH186" i="1"/>
  <c r="BI186" i="1"/>
  <c r="BJ186" i="1"/>
  <c r="BK186" i="1"/>
  <c r="BL186" i="1"/>
  <c r="BM186" i="1"/>
  <c r="BN186" i="1"/>
  <c r="BO186" i="1"/>
  <c r="BP186" i="1"/>
  <c r="BQ186" i="1"/>
  <c r="BR186" i="1"/>
  <c r="BS186" i="1"/>
  <c r="BT186" i="1"/>
  <c r="BU186" i="1"/>
  <c r="BV186" i="1"/>
  <c r="BW186" i="1"/>
  <c r="BX186" i="1"/>
  <c r="BY186" i="1"/>
  <c r="BZ186" i="1"/>
  <c r="CA186" i="1"/>
  <c r="CB186" i="1"/>
  <c r="CC186" i="1"/>
  <c r="CD186" i="1"/>
  <c r="CE186" i="1"/>
  <c r="CF186" i="1"/>
  <c r="CG186" i="1"/>
  <c r="CH186" i="1"/>
  <c r="CI186" i="1"/>
  <c r="CJ186" i="1"/>
  <c r="CK186" i="1"/>
  <c r="CL186" i="1"/>
  <c r="CM186" i="1"/>
  <c r="CN186" i="1"/>
  <c r="CO186" i="1"/>
  <c r="CP186" i="1"/>
  <c r="CQ186" i="1"/>
  <c r="CR186" i="1"/>
  <c r="CS186" i="1"/>
  <c r="CT186" i="1"/>
  <c r="CU186" i="1"/>
  <c r="CV186" i="1"/>
  <c r="CW186" i="1"/>
  <c r="CX186" i="1"/>
  <c r="CY186" i="1"/>
  <c r="CZ186" i="1"/>
  <c r="DA186" i="1"/>
  <c r="DB186" i="1"/>
  <c r="DC186" i="1"/>
  <c r="DD186" i="1"/>
  <c r="DE186" i="1"/>
  <c r="DF186" i="1"/>
  <c r="DG186" i="1"/>
  <c r="DH186" i="1"/>
  <c r="DI186" i="1"/>
  <c r="DJ186" i="1"/>
  <c r="DK186" i="1"/>
  <c r="DL186" i="1"/>
  <c r="DM186" i="1"/>
  <c r="DN186" i="1"/>
  <c r="DO186" i="1"/>
  <c r="DP186" i="1"/>
  <c r="DQ186" i="1"/>
  <c r="DR186" i="1"/>
  <c r="DS186" i="1"/>
  <c r="DT186" i="1"/>
  <c r="DU186" i="1"/>
  <c r="DV186" i="1"/>
  <c r="DW186" i="1"/>
  <c r="DX186" i="1"/>
  <c r="DY186" i="1"/>
  <c r="DZ186" i="1"/>
  <c r="EA186" i="1"/>
  <c r="EB186" i="1"/>
  <c r="EC186" i="1"/>
  <c r="ED186" i="1"/>
  <c r="EE186" i="1"/>
  <c r="EF186" i="1"/>
  <c r="EG186" i="1"/>
  <c r="EH186" i="1"/>
  <c r="EI186" i="1"/>
  <c r="EJ186" i="1"/>
  <c r="EK186" i="1"/>
  <c r="EL186" i="1"/>
  <c r="EM186" i="1"/>
  <c r="EN186" i="1"/>
  <c r="EO186" i="1"/>
  <c r="EP186" i="1"/>
  <c r="EQ186" i="1"/>
  <c r="ER186" i="1"/>
  <c r="ES186" i="1"/>
  <c r="ET186" i="1"/>
  <c r="EU186" i="1"/>
  <c r="EV186" i="1"/>
  <c r="EW186" i="1"/>
  <c r="EX186" i="1"/>
  <c r="EY186" i="1"/>
  <c r="EZ186" i="1"/>
  <c r="FA186" i="1"/>
  <c r="FB186" i="1"/>
  <c r="FC186" i="1"/>
  <c r="FD186" i="1"/>
  <c r="FE186" i="1"/>
  <c r="FF186" i="1"/>
  <c r="FG186" i="1"/>
  <c r="FH186" i="1"/>
  <c r="FI186" i="1"/>
  <c r="FJ186" i="1"/>
  <c r="FK186" i="1"/>
  <c r="FL186" i="1"/>
  <c r="FM186" i="1"/>
  <c r="FN186" i="1"/>
  <c r="FO186" i="1"/>
  <c r="FP186" i="1"/>
  <c r="FQ186" i="1"/>
  <c r="FR186" i="1"/>
  <c r="FS186" i="1"/>
  <c r="FT186" i="1"/>
  <c r="FU186" i="1"/>
  <c r="FV186" i="1"/>
  <c r="FW186" i="1"/>
  <c r="FX186" i="1"/>
  <c r="FY186" i="1"/>
  <c r="FZ186" i="1"/>
  <c r="GA186" i="1"/>
  <c r="GB186" i="1"/>
  <c r="GC186" i="1"/>
  <c r="GD186" i="1"/>
  <c r="GE186" i="1"/>
  <c r="GF186" i="1"/>
  <c r="GG186" i="1"/>
  <c r="GH186" i="1"/>
  <c r="GI186" i="1"/>
  <c r="GJ186" i="1"/>
  <c r="GK186" i="1"/>
  <c r="GL186" i="1"/>
  <c r="GM186" i="1"/>
  <c r="GN186" i="1"/>
  <c r="GO186" i="1"/>
  <c r="GP186" i="1"/>
  <c r="GQ186" i="1"/>
  <c r="GR186" i="1"/>
  <c r="GS186" i="1"/>
  <c r="GT186" i="1"/>
  <c r="GU186" i="1"/>
  <c r="GV186" i="1"/>
  <c r="GW186" i="1"/>
  <c r="GX186" i="1"/>
  <c r="D188" i="1"/>
  <c r="E190" i="1"/>
  <c r="Z190" i="1"/>
  <c r="AA190" i="1"/>
  <c r="AM190" i="1"/>
  <c r="AN190" i="1"/>
  <c r="BE190" i="1"/>
  <c r="BF190" i="1"/>
  <c r="BG190" i="1"/>
  <c r="BH190" i="1"/>
  <c r="BI190" i="1"/>
  <c r="BJ190" i="1"/>
  <c r="BK190" i="1"/>
  <c r="BL190" i="1"/>
  <c r="BM190" i="1"/>
  <c r="BN190" i="1"/>
  <c r="BO190" i="1"/>
  <c r="BP190" i="1"/>
  <c r="BQ190" i="1"/>
  <c r="BR190" i="1"/>
  <c r="BS190" i="1"/>
  <c r="BT190" i="1"/>
  <c r="BU190" i="1"/>
  <c r="BV190" i="1"/>
  <c r="BW190" i="1"/>
  <c r="BX190" i="1"/>
  <c r="CN190" i="1"/>
  <c r="CO190" i="1"/>
  <c r="CP190" i="1"/>
  <c r="CQ190" i="1"/>
  <c r="CR190" i="1"/>
  <c r="CS190" i="1"/>
  <c r="CT190" i="1"/>
  <c r="CU190" i="1"/>
  <c r="CV190" i="1"/>
  <c r="CW190" i="1"/>
  <c r="CX190" i="1"/>
  <c r="CY190" i="1"/>
  <c r="CZ190" i="1"/>
  <c r="DA190" i="1"/>
  <c r="DB190" i="1"/>
  <c r="DC190" i="1"/>
  <c r="DD190" i="1"/>
  <c r="DE190" i="1"/>
  <c r="DF190" i="1"/>
  <c r="DG190" i="1"/>
  <c r="DH190" i="1"/>
  <c r="DI190" i="1"/>
  <c r="DJ190" i="1"/>
  <c r="DK190" i="1"/>
  <c r="DL190" i="1"/>
  <c r="DM190" i="1"/>
  <c r="DN190" i="1"/>
  <c r="DO190" i="1"/>
  <c r="DP190" i="1"/>
  <c r="DQ190" i="1"/>
  <c r="DR190" i="1"/>
  <c r="DS190" i="1"/>
  <c r="DT190" i="1"/>
  <c r="DU190" i="1"/>
  <c r="DV190" i="1"/>
  <c r="DW190" i="1"/>
  <c r="DX190" i="1"/>
  <c r="DY190" i="1"/>
  <c r="DZ190" i="1"/>
  <c r="EA190" i="1"/>
  <c r="EB190" i="1"/>
  <c r="EC190" i="1"/>
  <c r="ED190" i="1"/>
  <c r="EE190" i="1"/>
  <c r="EF190" i="1"/>
  <c r="EG190" i="1"/>
  <c r="EH190" i="1"/>
  <c r="EI190" i="1"/>
  <c r="EJ190" i="1"/>
  <c r="EK190" i="1"/>
  <c r="EL190" i="1"/>
  <c r="EM190" i="1"/>
  <c r="EN190" i="1"/>
  <c r="EO190" i="1"/>
  <c r="EP190" i="1"/>
  <c r="EQ190" i="1"/>
  <c r="ER190" i="1"/>
  <c r="ES190" i="1"/>
  <c r="ET190" i="1"/>
  <c r="EU190" i="1"/>
  <c r="EV190" i="1"/>
  <c r="EW190" i="1"/>
  <c r="EX190" i="1"/>
  <c r="EY190" i="1"/>
  <c r="EZ190" i="1"/>
  <c r="FA190" i="1"/>
  <c r="FB190" i="1"/>
  <c r="FC190" i="1"/>
  <c r="FD190" i="1"/>
  <c r="FE190" i="1"/>
  <c r="FF190" i="1"/>
  <c r="FG190" i="1"/>
  <c r="FH190" i="1"/>
  <c r="FI190" i="1"/>
  <c r="FJ190" i="1"/>
  <c r="FK190" i="1"/>
  <c r="FL190" i="1"/>
  <c r="FM190" i="1"/>
  <c r="FN190" i="1"/>
  <c r="FO190" i="1"/>
  <c r="FP190" i="1"/>
  <c r="FQ190" i="1"/>
  <c r="FR190" i="1"/>
  <c r="FS190" i="1"/>
  <c r="FT190" i="1"/>
  <c r="FU190" i="1"/>
  <c r="FV190" i="1"/>
  <c r="FW190" i="1"/>
  <c r="FX190" i="1"/>
  <c r="FY190" i="1"/>
  <c r="FZ190" i="1"/>
  <c r="GA190" i="1"/>
  <c r="GB190" i="1"/>
  <c r="GC190" i="1"/>
  <c r="GD190" i="1"/>
  <c r="GE190" i="1"/>
  <c r="GF190" i="1"/>
  <c r="GG190" i="1"/>
  <c r="GH190" i="1"/>
  <c r="GI190" i="1"/>
  <c r="GJ190" i="1"/>
  <c r="GK190" i="1"/>
  <c r="GL190" i="1"/>
  <c r="GM190" i="1"/>
  <c r="GN190" i="1"/>
  <c r="GO190" i="1"/>
  <c r="GP190" i="1"/>
  <c r="GQ190" i="1"/>
  <c r="GR190" i="1"/>
  <c r="GS190" i="1"/>
  <c r="GT190" i="1"/>
  <c r="GU190" i="1"/>
  <c r="GV190" i="1"/>
  <c r="GW190" i="1"/>
  <c r="GX190" i="1"/>
  <c r="C192" i="1"/>
  <c r="D192" i="1"/>
  <c r="I192" i="1"/>
  <c r="K192" i="1"/>
  <c r="AC192" i="1"/>
  <c r="AE192" i="1"/>
  <c r="AD192" i="1" s="1"/>
  <c r="AF192" i="1"/>
  <c r="AG192" i="1"/>
  <c r="AH192" i="1"/>
  <c r="AI192" i="1"/>
  <c r="AJ192" i="1"/>
  <c r="CX192" i="1" s="1"/>
  <c r="W192" i="1" s="1"/>
  <c r="CQ192" i="1"/>
  <c r="CR192" i="1"/>
  <c r="CS192" i="1"/>
  <c r="CT192" i="1"/>
  <c r="CU192" i="1"/>
  <c r="T192" i="1" s="1"/>
  <c r="AG194" i="1" s="1"/>
  <c r="CV192" i="1"/>
  <c r="CW192" i="1"/>
  <c r="GL192" i="1"/>
  <c r="BZ194" i="1" s="1"/>
  <c r="CG194" i="1" s="1"/>
  <c r="GO192" i="1"/>
  <c r="CC194" i="1" s="1"/>
  <c r="CC190" i="1" s="1"/>
  <c r="GP192" i="1"/>
  <c r="CD194" i="1" s="1"/>
  <c r="GV192" i="1"/>
  <c r="GX192" i="1"/>
  <c r="CJ194" i="1" s="1"/>
  <c r="HC192" i="1"/>
  <c r="B194" i="1"/>
  <c r="B190" i="1" s="1"/>
  <c r="C194" i="1"/>
  <c r="C190" i="1" s="1"/>
  <c r="D194" i="1"/>
  <c r="D190" i="1" s="1"/>
  <c r="F194" i="1"/>
  <c r="F190" i="1" s="1"/>
  <c r="G194" i="1"/>
  <c r="G190" i="1" s="1"/>
  <c r="AJ194" i="1"/>
  <c r="W194" i="1" s="1"/>
  <c r="AP194" i="1"/>
  <c r="AP190" i="1" s="1"/>
  <c r="BB194" i="1"/>
  <c r="BX194" i="1"/>
  <c r="AO194" i="1" s="1"/>
  <c r="BY194" i="1"/>
  <c r="BY190" i="1" s="1"/>
  <c r="CK194" i="1"/>
  <c r="CK190" i="1" s="1"/>
  <c r="CL194" i="1"/>
  <c r="CL190" i="1" s="1"/>
  <c r="CM194" i="1"/>
  <c r="CM190" i="1" s="1"/>
  <c r="D224" i="1"/>
  <c r="C226" i="1"/>
  <c r="E226" i="1"/>
  <c r="G226" i="1"/>
  <c r="Z226" i="1"/>
  <c r="AA226" i="1"/>
  <c r="AJ226" i="1"/>
  <c r="AM226" i="1"/>
  <c r="AN226" i="1"/>
  <c r="BE226" i="1"/>
  <c r="BF226" i="1"/>
  <c r="BG226" i="1"/>
  <c r="BH226" i="1"/>
  <c r="BI226" i="1"/>
  <c r="BJ226" i="1"/>
  <c r="BK226" i="1"/>
  <c r="BL226" i="1"/>
  <c r="BM226" i="1"/>
  <c r="BN226" i="1"/>
  <c r="BO226" i="1"/>
  <c r="BP226" i="1"/>
  <c r="BQ226" i="1"/>
  <c r="BR226" i="1"/>
  <c r="BS226" i="1"/>
  <c r="BT226" i="1"/>
  <c r="BU226" i="1"/>
  <c r="BV226" i="1"/>
  <c r="BW226" i="1"/>
  <c r="BZ226" i="1"/>
  <c r="CN226" i="1"/>
  <c r="CO226" i="1"/>
  <c r="CP226" i="1"/>
  <c r="CQ226" i="1"/>
  <c r="CR226" i="1"/>
  <c r="CS226" i="1"/>
  <c r="CT226" i="1"/>
  <c r="CU226" i="1"/>
  <c r="CV226" i="1"/>
  <c r="CW226" i="1"/>
  <c r="CX226" i="1"/>
  <c r="CY226" i="1"/>
  <c r="CZ226" i="1"/>
  <c r="DA226" i="1"/>
  <c r="DB226" i="1"/>
  <c r="DC226" i="1"/>
  <c r="DD226" i="1"/>
  <c r="DE226" i="1"/>
  <c r="DF226" i="1"/>
  <c r="DG226" i="1"/>
  <c r="DH226" i="1"/>
  <c r="DI226" i="1"/>
  <c r="DJ226" i="1"/>
  <c r="DK226" i="1"/>
  <c r="DL226" i="1"/>
  <c r="DM226" i="1"/>
  <c r="DN226" i="1"/>
  <c r="DO226" i="1"/>
  <c r="DP226" i="1"/>
  <c r="DQ226" i="1"/>
  <c r="DR226" i="1"/>
  <c r="DS226" i="1"/>
  <c r="DT226" i="1"/>
  <c r="DU226" i="1"/>
  <c r="DV226" i="1"/>
  <c r="DW226" i="1"/>
  <c r="DX226" i="1"/>
  <c r="DY226" i="1"/>
  <c r="DZ226" i="1"/>
  <c r="EA226" i="1"/>
  <c r="EB226" i="1"/>
  <c r="EC226" i="1"/>
  <c r="ED226" i="1"/>
  <c r="EE226" i="1"/>
  <c r="EF226" i="1"/>
  <c r="EG226" i="1"/>
  <c r="EH226" i="1"/>
  <c r="EI226" i="1"/>
  <c r="EJ226" i="1"/>
  <c r="EK226" i="1"/>
  <c r="EL226" i="1"/>
  <c r="EM226" i="1"/>
  <c r="EN226" i="1"/>
  <c r="EO226" i="1"/>
  <c r="EP226" i="1"/>
  <c r="EQ226" i="1"/>
  <c r="ER226" i="1"/>
  <c r="ES226" i="1"/>
  <c r="ET226" i="1"/>
  <c r="EU226" i="1"/>
  <c r="EV226" i="1"/>
  <c r="EW226" i="1"/>
  <c r="EX226" i="1"/>
  <c r="EY226" i="1"/>
  <c r="EZ226" i="1"/>
  <c r="FA226" i="1"/>
  <c r="FB226" i="1"/>
  <c r="FC226" i="1"/>
  <c r="FD226" i="1"/>
  <c r="FE226" i="1"/>
  <c r="FF226" i="1"/>
  <c r="FG226" i="1"/>
  <c r="FH226" i="1"/>
  <c r="FI226" i="1"/>
  <c r="FJ226" i="1"/>
  <c r="FK226" i="1"/>
  <c r="FL226" i="1"/>
  <c r="FM226" i="1"/>
  <c r="FN226" i="1"/>
  <c r="FO226" i="1"/>
  <c r="FP226" i="1"/>
  <c r="FQ226" i="1"/>
  <c r="FR226" i="1"/>
  <c r="FS226" i="1"/>
  <c r="FT226" i="1"/>
  <c r="FU226" i="1"/>
  <c r="FV226" i="1"/>
  <c r="FW226" i="1"/>
  <c r="FX226" i="1"/>
  <c r="FY226" i="1"/>
  <c r="FZ226" i="1"/>
  <c r="GA226" i="1"/>
  <c r="GB226" i="1"/>
  <c r="GC226" i="1"/>
  <c r="GD226" i="1"/>
  <c r="GE226" i="1"/>
  <c r="GF226" i="1"/>
  <c r="GG226" i="1"/>
  <c r="GH226" i="1"/>
  <c r="GI226" i="1"/>
  <c r="GJ226" i="1"/>
  <c r="GK226" i="1"/>
  <c r="GL226" i="1"/>
  <c r="GM226" i="1"/>
  <c r="GN226" i="1"/>
  <c r="GO226" i="1"/>
  <c r="GP226" i="1"/>
  <c r="GQ226" i="1"/>
  <c r="GR226" i="1"/>
  <c r="GS226" i="1"/>
  <c r="GT226" i="1"/>
  <c r="GU226" i="1"/>
  <c r="GV226" i="1"/>
  <c r="GW226" i="1"/>
  <c r="GX226" i="1"/>
  <c r="I228" i="1"/>
  <c r="K228" i="1"/>
  <c r="P228" i="1"/>
  <c r="X228" i="1"/>
  <c r="AK230" i="1" s="1"/>
  <c r="AC228" i="1"/>
  <c r="AD228" i="1"/>
  <c r="AB228" i="1" s="1"/>
  <c r="AE228" i="1"/>
  <c r="AF228" i="1"/>
  <c r="AG228" i="1"/>
  <c r="AH228" i="1"/>
  <c r="CV228" i="1" s="1"/>
  <c r="U228" i="1" s="1"/>
  <c r="AI228" i="1"/>
  <c r="AJ228" i="1"/>
  <c r="CX228" i="1" s="1"/>
  <c r="W228" i="1" s="1"/>
  <c r="CQ228" i="1"/>
  <c r="CR228" i="1"/>
  <c r="Q228" i="1" s="1"/>
  <c r="CS228" i="1"/>
  <c r="R228" i="1" s="1"/>
  <c r="AE230" i="1" s="1"/>
  <c r="CT228" i="1"/>
  <c r="S228" i="1" s="1"/>
  <c r="CU228" i="1"/>
  <c r="T228" i="1" s="1"/>
  <c r="CW228" i="1"/>
  <c r="V228" i="1" s="1"/>
  <c r="AI230" i="1" s="1"/>
  <c r="CY228" i="1"/>
  <c r="CZ228" i="1"/>
  <c r="Y228" i="1" s="1"/>
  <c r="GL228" i="1"/>
  <c r="GN228" i="1"/>
  <c r="GO228" i="1"/>
  <c r="GP228" i="1"/>
  <c r="GV228" i="1"/>
  <c r="HC228" i="1" s="1"/>
  <c r="GX228" i="1" s="1"/>
  <c r="HH228" i="1"/>
  <c r="B230" i="1"/>
  <c r="B226" i="1" s="1"/>
  <c r="C230" i="1"/>
  <c r="D230" i="1"/>
  <c r="D226" i="1" s="1"/>
  <c r="F230" i="1"/>
  <c r="F226" i="1" s="1"/>
  <c r="G230" i="1"/>
  <c r="AD230" i="1"/>
  <c r="Q230" i="1" s="1"/>
  <c r="Q226" i="1" s="1"/>
  <c r="AF230" i="1"/>
  <c r="S230" i="1" s="1"/>
  <c r="S226" i="1" s="1"/>
  <c r="AG230" i="1"/>
  <c r="AH230" i="1"/>
  <c r="U230" i="1" s="1"/>
  <c r="U226" i="1" s="1"/>
  <c r="AJ230" i="1"/>
  <c r="W230" i="1" s="1"/>
  <c r="W226" i="1" s="1"/>
  <c r="AL230" i="1"/>
  <c r="AS230" i="1"/>
  <c r="BX230" i="1"/>
  <c r="BZ230" i="1"/>
  <c r="AQ230" i="1" s="1"/>
  <c r="AQ226" i="1" s="1"/>
  <c r="CB230" i="1"/>
  <c r="CB226" i="1" s="1"/>
  <c r="CC230" i="1"/>
  <c r="CC226" i="1" s="1"/>
  <c r="CD230" i="1"/>
  <c r="CD226" i="1" s="1"/>
  <c r="CJ230" i="1"/>
  <c r="CJ226" i="1" s="1"/>
  <c r="CK230" i="1"/>
  <c r="CK226" i="1" s="1"/>
  <c r="CL230" i="1"/>
  <c r="CL226" i="1" s="1"/>
  <c r="CM230" i="1"/>
  <c r="CM226" i="1" s="1"/>
  <c r="F240" i="1"/>
  <c r="F242" i="1"/>
  <c r="F245" i="1"/>
  <c r="F252" i="1"/>
  <c r="F254" i="1"/>
  <c r="B260" i="1"/>
  <c r="B186" i="1" s="1"/>
  <c r="C260" i="1"/>
  <c r="C186" i="1" s="1"/>
  <c r="D260" i="1"/>
  <c r="D186" i="1" s="1"/>
  <c r="F260" i="1"/>
  <c r="F186" i="1" s="1"/>
  <c r="G260" i="1"/>
  <c r="G186" i="1" s="1"/>
  <c r="W260" i="1"/>
  <c r="D290" i="1"/>
  <c r="C292" i="1"/>
  <c r="E292" i="1"/>
  <c r="Z292" i="1"/>
  <c r="AA292" i="1"/>
  <c r="AB292" i="1"/>
  <c r="AC292" i="1"/>
  <c r="AD292" i="1"/>
  <c r="AE292" i="1"/>
  <c r="AF292" i="1"/>
  <c r="AG292" i="1"/>
  <c r="AH292" i="1"/>
  <c r="AI292" i="1"/>
  <c r="AJ292" i="1"/>
  <c r="AK292" i="1"/>
  <c r="AL292" i="1"/>
  <c r="AM292" i="1"/>
  <c r="AN292" i="1"/>
  <c r="BE292" i="1"/>
  <c r="BF292" i="1"/>
  <c r="BG292" i="1"/>
  <c r="BH292" i="1"/>
  <c r="BI292" i="1"/>
  <c r="BJ292" i="1"/>
  <c r="BK292" i="1"/>
  <c r="BL292" i="1"/>
  <c r="BM292" i="1"/>
  <c r="BN292" i="1"/>
  <c r="BO292" i="1"/>
  <c r="BP292" i="1"/>
  <c r="BQ292" i="1"/>
  <c r="BR292" i="1"/>
  <c r="BS292" i="1"/>
  <c r="BT292" i="1"/>
  <c r="BU292" i="1"/>
  <c r="BV292" i="1"/>
  <c r="BW292" i="1"/>
  <c r="BX292" i="1"/>
  <c r="BY292" i="1"/>
  <c r="BZ292" i="1"/>
  <c r="CA292" i="1"/>
  <c r="CB292" i="1"/>
  <c r="CC292" i="1"/>
  <c r="CD292" i="1"/>
  <c r="CE292" i="1"/>
  <c r="CF292" i="1"/>
  <c r="CG292" i="1"/>
  <c r="CH292" i="1"/>
  <c r="CI292" i="1"/>
  <c r="CJ292" i="1"/>
  <c r="CK292" i="1"/>
  <c r="CL292" i="1"/>
  <c r="CM292" i="1"/>
  <c r="CN292" i="1"/>
  <c r="CO292" i="1"/>
  <c r="CP292" i="1"/>
  <c r="CQ292" i="1"/>
  <c r="CR292" i="1"/>
  <c r="CS292" i="1"/>
  <c r="CT292" i="1"/>
  <c r="CU292" i="1"/>
  <c r="CV292" i="1"/>
  <c r="CW292" i="1"/>
  <c r="CX292" i="1"/>
  <c r="CY292" i="1"/>
  <c r="CZ292" i="1"/>
  <c r="DA292" i="1"/>
  <c r="DB292" i="1"/>
  <c r="DC292" i="1"/>
  <c r="DD292" i="1"/>
  <c r="DE292" i="1"/>
  <c r="DF292" i="1"/>
  <c r="DG292" i="1"/>
  <c r="DH292" i="1"/>
  <c r="DI292" i="1"/>
  <c r="DJ292" i="1"/>
  <c r="DK292" i="1"/>
  <c r="DL292" i="1"/>
  <c r="DM292" i="1"/>
  <c r="DN292" i="1"/>
  <c r="DO292" i="1"/>
  <c r="DP292" i="1"/>
  <c r="DQ292" i="1"/>
  <c r="DR292" i="1"/>
  <c r="DS292" i="1"/>
  <c r="DT292" i="1"/>
  <c r="DU292" i="1"/>
  <c r="DV292" i="1"/>
  <c r="DW292" i="1"/>
  <c r="DX292" i="1"/>
  <c r="DY292" i="1"/>
  <c r="DZ292" i="1"/>
  <c r="EA292" i="1"/>
  <c r="EB292" i="1"/>
  <c r="EC292" i="1"/>
  <c r="ED292" i="1"/>
  <c r="EE292" i="1"/>
  <c r="EF292" i="1"/>
  <c r="EG292" i="1"/>
  <c r="EH292" i="1"/>
  <c r="EI292" i="1"/>
  <c r="EJ292" i="1"/>
  <c r="EK292" i="1"/>
  <c r="EL292" i="1"/>
  <c r="EM292" i="1"/>
  <c r="EN292" i="1"/>
  <c r="EO292" i="1"/>
  <c r="EP292" i="1"/>
  <c r="EQ292" i="1"/>
  <c r="ER292" i="1"/>
  <c r="ES292" i="1"/>
  <c r="ET292" i="1"/>
  <c r="EU292" i="1"/>
  <c r="EV292" i="1"/>
  <c r="EW292" i="1"/>
  <c r="EX292" i="1"/>
  <c r="EY292" i="1"/>
  <c r="EZ292" i="1"/>
  <c r="FA292" i="1"/>
  <c r="FB292" i="1"/>
  <c r="FC292" i="1"/>
  <c r="FD292" i="1"/>
  <c r="FE292" i="1"/>
  <c r="FF292" i="1"/>
  <c r="FG292" i="1"/>
  <c r="FH292" i="1"/>
  <c r="FI292" i="1"/>
  <c r="FJ292" i="1"/>
  <c r="FK292" i="1"/>
  <c r="FL292" i="1"/>
  <c r="FM292" i="1"/>
  <c r="FN292" i="1"/>
  <c r="FO292" i="1"/>
  <c r="FP292" i="1"/>
  <c r="FQ292" i="1"/>
  <c r="FR292" i="1"/>
  <c r="FS292" i="1"/>
  <c r="FT292" i="1"/>
  <c r="FU292" i="1"/>
  <c r="FV292" i="1"/>
  <c r="FW292" i="1"/>
  <c r="FX292" i="1"/>
  <c r="FY292" i="1"/>
  <c r="FZ292" i="1"/>
  <c r="GA292" i="1"/>
  <c r="GB292" i="1"/>
  <c r="GC292" i="1"/>
  <c r="GD292" i="1"/>
  <c r="GE292" i="1"/>
  <c r="GF292" i="1"/>
  <c r="GG292" i="1"/>
  <c r="GH292" i="1"/>
  <c r="GI292" i="1"/>
  <c r="GJ292" i="1"/>
  <c r="GK292" i="1"/>
  <c r="GL292" i="1"/>
  <c r="GM292" i="1"/>
  <c r="GN292" i="1"/>
  <c r="GO292" i="1"/>
  <c r="GP292" i="1"/>
  <c r="GQ292" i="1"/>
  <c r="GR292" i="1"/>
  <c r="GS292" i="1"/>
  <c r="GT292" i="1"/>
  <c r="GU292" i="1"/>
  <c r="GV292" i="1"/>
  <c r="GW292" i="1"/>
  <c r="GX292" i="1"/>
  <c r="D294" i="1"/>
  <c r="E296" i="1"/>
  <c r="Z296" i="1"/>
  <c r="AA296" i="1"/>
  <c r="AM296" i="1"/>
  <c r="AN296" i="1"/>
  <c r="BE296" i="1"/>
  <c r="BF296" i="1"/>
  <c r="BG296" i="1"/>
  <c r="BH296" i="1"/>
  <c r="BI296" i="1"/>
  <c r="BJ296" i="1"/>
  <c r="BK296" i="1"/>
  <c r="BL296" i="1"/>
  <c r="BM296" i="1"/>
  <c r="BN296" i="1"/>
  <c r="BO296" i="1"/>
  <c r="BP296" i="1"/>
  <c r="BQ296" i="1"/>
  <c r="BR296" i="1"/>
  <c r="BS296" i="1"/>
  <c r="BT296" i="1"/>
  <c r="BU296" i="1"/>
  <c r="BV296" i="1"/>
  <c r="BW296" i="1"/>
  <c r="CM296" i="1"/>
  <c r="CN296" i="1"/>
  <c r="CO296" i="1"/>
  <c r="CP296" i="1"/>
  <c r="CQ296" i="1"/>
  <c r="CR296" i="1"/>
  <c r="CS296" i="1"/>
  <c r="CT296" i="1"/>
  <c r="CU296" i="1"/>
  <c r="CV296" i="1"/>
  <c r="CW296" i="1"/>
  <c r="CX296" i="1"/>
  <c r="CY296" i="1"/>
  <c r="CZ296" i="1"/>
  <c r="DA296" i="1"/>
  <c r="DB296" i="1"/>
  <c r="DC296" i="1"/>
  <c r="DD296" i="1"/>
  <c r="DE296" i="1"/>
  <c r="DF296" i="1"/>
  <c r="DG296" i="1"/>
  <c r="DH296" i="1"/>
  <c r="DI296" i="1"/>
  <c r="DJ296" i="1"/>
  <c r="DK296" i="1"/>
  <c r="DL296" i="1"/>
  <c r="DM296" i="1"/>
  <c r="DN296" i="1"/>
  <c r="DO296" i="1"/>
  <c r="DP296" i="1"/>
  <c r="DQ296" i="1"/>
  <c r="DR296" i="1"/>
  <c r="DS296" i="1"/>
  <c r="DT296" i="1"/>
  <c r="DU296" i="1"/>
  <c r="DV296" i="1"/>
  <c r="DW296" i="1"/>
  <c r="DX296" i="1"/>
  <c r="DY296" i="1"/>
  <c r="DZ296" i="1"/>
  <c r="EA296" i="1"/>
  <c r="EB296" i="1"/>
  <c r="EC296" i="1"/>
  <c r="ED296" i="1"/>
  <c r="EE296" i="1"/>
  <c r="EF296" i="1"/>
  <c r="EG296" i="1"/>
  <c r="EH296" i="1"/>
  <c r="EI296" i="1"/>
  <c r="EJ296" i="1"/>
  <c r="EK296" i="1"/>
  <c r="EL296" i="1"/>
  <c r="EM296" i="1"/>
  <c r="EN296" i="1"/>
  <c r="EO296" i="1"/>
  <c r="EP296" i="1"/>
  <c r="EQ296" i="1"/>
  <c r="ER296" i="1"/>
  <c r="ES296" i="1"/>
  <c r="ET296" i="1"/>
  <c r="EU296" i="1"/>
  <c r="EV296" i="1"/>
  <c r="EW296" i="1"/>
  <c r="EX296" i="1"/>
  <c r="EY296" i="1"/>
  <c r="EZ296" i="1"/>
  <c r="FA296" i="1"/>
  <c r="FB296" i="1"/>
  <c r="FC296" i="1"/>
  <c r="FD296" i="1"/>
  <c r="FE296" i="1"/>
  <c r="FF296" i="1"/>
  <c r="FG296" i="1"/>
  <c r="FH296" i="1"/>
  <c r="FI296" i="1"/>
  <c r="FJ296" i="1"/>
  <c r="FK296" i="1"/>
  <c r="FL296" i="1"/>
  <c r="FM296" i="1"/>
  <c r="FN296" i="1"/>
  <c r="FO296" i="1"/>
  <c r="FP296" i="1"/>
  <c r="FQ296" i="1"/>
  <c r="FR296" i="1"/>
  <c r="FS296" i="1"/>
  <c r="FT296" i="1"/>
  <c r="FU296" i="1"/>
  <c r="FV296" i="1"/>
  <c r="FW296" i="1"/>
  <c r="FX296" i="1"/>
  <c r="FY296" i="1"/>
  <c r="FZ296" i="1"/>
  <c r="GA296" i="1"/>
  <c r="GB296" i="1"/>
  <c r="GC296" i="1"/>
  <c r="GD296" i="1"/>
  <c r="GE296" i="1"/>
  <c r="GF296" i="1"/>
  <c r="GG296" i="1"/>
  <c r="GH296" i="1"/>
  <c r="GI296" i="1"/>
  <c r="GJ296" i="1"/>
  <c r="GK296" i="1"/>
  <c r="GL296" i="1"/>
  <c r="GM296" i="1"/>
  <c r="GN296" i="1"/>
  <c r="GO296" i="1"/>
  <c r="GP296" i="1"/>
  <c r="GQ296" i="1"/>
  <c r="GR296" i="1"/>
  <c r="GS296" i="1"/>
  <c r="GT296" i="1"/>
  <c r="GU296" i="1"/>
  <c r="GV296" i="1"/>
  <c r="GW296" i="1"/>
  <c r="GX296" i="1"/>
  <c r="C298" i="1"/>
  <c r="D298" i="1"/>
  <c r="U298" i="1"/>
  <c r="V298" i="1"/>
  <c r="AC298" i="1"/>
  <c r="AE298" i="1"/>
  <c r="AD298" i="1" s="1"/>
  <c r="AF298" i="1"/>
  <c r="AG298" i="1"/>
  <c r="AH298" i="1"/>
  <c r="AI298" i="1"/>
  <c r="AJ298" i="1"/>
  <c r="CQ298" i="1"/>
  <c r="CR298" i="1"/>
  <c r="CS298" i="1"/>
  <c r="CT298" i="1"/>
  <c r="CU298" i="1"/>
  <c r="T298" i="1" s="1"/>
  <c r="CV298" i="1"/>
  <c r="CW298" i="1"/>
  <c r="CX298" i="1"/>
  <c r="W298" i="1" s="1"/>
  <c r="GL298" i="1"/>
  <c r="GO298" i="1"/>
  <c r="GP298" i="1"/>
  <c r="GV298" i="1"/>
  <c r="HC298" i="1"/>
  <c r="GX298" i="1" s="1"/>
  <c r="C299" i="1"/>
  <c r="D299" i="1"/>
  <c r="U299" i="1"/>
  <c r="V299" i="1"/>
  <c r="AC299" i="1"/>
  <c r="AE299" i="1"/>
  <c r="AD299" i="1" s="1"/>
  <c r="AF299" i="1"/>
  <c r="AG299" i="1"/>
  <c r="AH299" i="1"/>
  <c r="AI299" i="1"/>
  <c r="AJ299" i="1"/>
  <c r="CX299" i="1" s="1"/>
  <c r="W299" i="1" s="1"/>
  <c r="CQ299" i="1"/>
  <c r="CR299" i="1"/>
  <c r="CS299" i="1"/>
  <c r="CT299" i="1"/>
  <c r="CU299" i="1"/>
  <c r="T299" i="1" s="1"/>
  <c r="CV299" i="1"/>
  <c r="CW299" i="1"/>
  <c r="GL299" i="1"/>
  <c r="GO299" i="1"/>
  <c r="GP299" i="1"/>
  <c r="GV299" i="1"/>
  <c r="GX299" i="1"/>
  <c r="HC299" i="1"/>
  <c r="C300" i="1"/>
  <c r="D300" i="1"/>
  <c r="U300" i="1"/>
  <c r="V300" i="1"/>
  <c r="AC300" i="1"/>
  <c r="AE300" i="1"/>
  <c r="AD300" i="1" s="1"/>
  <c r="AF300" i="1"/>
  <c r="AG300" i="1"/>
  <c r="CU300" i="1" s="1"/>
  <c r="T300" i="1" s="1"/>
  <c r="AH300" i="1"/>
  <c r="AI300" i="1"/>
  <c r="AJ300" i="1"/>
  <c r="CQ300" i="1"/>
  <c r="CR300" i="1"/>
  <c r="CS300" i="1"/>
  <c r="CT300" i="1"/>
  <c r="CV300" i="1"/>
  <c r="CW300" i="1"/>
  <c r="CX300" i="1"/>
  <c r="W300" i="1" s="1"/>
  <c r="GL300" i="1"/>
  <c r="GO300" i="1"/>
  <c r="GP300" i="1"/>
  <c r="GV300" i="1"/>
  <c r="HC300" i="1" s="1"/>
  <c r="GX300" i="1" s="1"/>
  <c r="C301" i="1"/>
  <c r="D301" i="1"/>
  <c r="I301" i="1"/>
  <c r="K301" i="1"/>
  <c r="AC301" i="1"/>
  <c r="AE301" i="1"/>
  <c r="AD301" i="1" s="1"/>
  <c r="AF301" i="1"/>
  <c r="AG301" i="1"/>
  <c r="AH301" i="1"/>
  <c r="AI301" i="1"/>
  <c r="AJ301" i="1"/>
  <c r="CX301" i="1" s="1"/>
  <c r="W301" i="1" s="1"/>
  <c r="CQ301" i="1"/>
  <c r="CR301" i="1"/>
  <c r="CS301" i="1"/>
  <c r="CT301" i="1"/>
  <c r="CU301" i="1"/>
  <c r="T301" i="1" s="1"/>
  <c r="CV301" i="1"/>
  <c r="CW301" i="1"/>
  <c r="GL301" i="1"/>
  <c r="GO301" i="1"/>
  <c r="GP301" i="1"/>
  <c r="GV301" i="1"/>
  <c r="GX301" i="1"/>
  <c r="HC301" i="1"/>
  <c r="I302" i="1"/>
  <c r="P302" i="1"/>
  <c r="T302" i="1"/>
  <c r="AC302" i="1"/>
  <c r="AD302" i="1"/>
  <c r="AB302" i="1" s="1"/>
  <c r="AE302" i="1"/>
  <c r="AF302" i="1"/>
  <c r="AG302" i="1"/>
  <c r="AH302" i="1"/>
  <c r="CV302" i="1" s="1"/>
  <c r="U302" i="1" s="1"/>
  <c r="AI302" i="1"/>
  <c r="AJ302" i="1"/>
  <c r="CX302" i="1" s="1"/>
  <c r="W302" i="1" s="1"/>
  <c r="CQ302" i="1"/>
  <c r="CR302" i="1"/>
  <c r="Q302" i="1" s="1"/>
  <c r="CS302" i="1"/>
  <c r="R302" i="1" s="1"/>
  <c r="CT302" i="1"/>
  <c r="S302" i="1" s="1"/>
  <c r="CU302" i="1"/>
  <c r="CW302" i="1"/>
  <c r="V302" i="1" s="1"/>
  <c r="CY302" i="1"/>
  <c r="X302" i="1" s="1"/>
  <c r="GL302" i="1"/>
  <c r="GO302" i="1"/>
  <c r="GP302" i="1"/>
  <c r="GV302" i="1"/>
  <c r="GX302" i="1"/>
  <c r="HC302" i="1"/>
  <c r="I303" i="1"/>
  <c r="HG303" i="1" s="1"/>
  <c r="K303" i="1"/>
  <c r="S303" i="1"/>
  <c r="W303" i="1"/>
  <c r="AC303" i="1"/>
  <c r="AB303" i="1" s="1"/>
  <c r="AD303" i="1"/>
  <c r="AE303" i="1"/>
  <c r="AF303" i="1"/>
  <c r="AG303" i="1"/>
  <c r="CU303" i="1" s="1"/>
  <c r="T303" i="1" s="1"/>
  <c r="AH303" i="1"/>
  <c r="AI303" i="1"/>
  <c r="CW303" i="1" s="1"/>
  <c r="V303" i="1" s="1"/>
  <c r="AJ303" i="1"/>
  <c r="CQ303" i="1"/>
  <c r="P303" i="1" s="1"/>
  <c r="CR303" i="1"/>
  <c r="Q303" i="1" s="1"/>
  <c r="CS303" i="1"/>
  <c r="R303" i="1" s="1"/>
  <c r="CT303" i="1"/>
  <c r="CV303" i="1"/>
  <c r="U303" i="1" s="1"/>
  <c r="CX303" i="1"/>
  <c r="CY303" i="1"/>
  <c r="X303" i="1" s="1"/>
  <c r="CZ303" i="1"/>
  <c r="Y303" i="1" s="1"/>
  <c r="GL303" i="1"/>
  <c r="GO303" i="1"/>
  <c r="GP303" i="1"/>
  <c r="GV303" i="1"/>
  <c r="HC303" i="1" s="1"/>
  <c r="GX303" i="1" s="1"/>
  <c r="I304" i="1"/>
  <c r="HG304" i="1" s="1"/>
  <c r="K304" i="1"/>
  <c r="AC304" i="1"/>
  <c r="AB304" i="1" s="1"/>
  <c r="AD304" i="1"/>
  <c r="AE304" i="1"/>
  <c r="AF304" i="1"/>
  <c r="AG304" i="1"/>
  <c r="CU304" i="1" s="1"/>
  <c r="T304" i="1" s="1"/>
  <c r="AH304" i="1"/>
  <c r="AI304" i="1"/>
  <c r="CW304" i="1" s="1"/>
  <c r="AJ304" i="1"/>
  <c r="CQ304" i="1"/>
  <c r="P304" i="1" s="1"/>
  <c r="CP304" i="1" s="1"/>
  <c r="O304" i="1" s="1"/>
  <c r="CR304" i="1"/>
  <c r="Q304" i="1" s="1"/>
  <c r="CS304" i="1"/>
  <c r="R304" i="1" s="1"/>
  <c r="CT304" i="1"/>
  <c r="S304" i="1" s="1"/>
  <c r="CV304" i="1"/>
  <c r="U304" i="1" s="1"/>
  <c r="CX304" i="1"/>
  <c r="CY304" i="1"/>
  <c r="X304" i="1" s="1"/>
  <c r="CZ304" i="1"/>
  <c r="Y304" i="1" s="1"/>
  <c r="GL304" i="1"/>
  <c r="GO304" i="1"/>
  <c r="GP304" i="1"/>
  <c r="GV304" i="1"/>
  <c r="HC304" i="1"/>
  <c r="GX304" i="1" s="1"/>
  <c r="I305" i="1"/>
  <c r="K305" i="1"/>
  <c r="S305" i="1"/>
  <c r="AC305" i="1"/>
  <c r="AE305" i="1"/>
  <c r="AD305" i="1" s="1"/>
  <c r="AF305" i="1"/>
  <c r="AG305" i="1"/>
  <c r="CU305" i="1" s="1"/>
  <c r="T305" i="1" s="1"/>
  <c r="AH305" i="1"/>
  <c r="AI305" i="1"/>
  <c r="CW305" i="1" s="1"/>
  <c r="V305" i="1" s="1"/>
  <c r="AJ305" i="1"/>
  <c r="CQ305" i="1"/>
  <c r="P305" i="1" s="1"/>
  <c r="CP305" i="1" s="1"/>
  <c r="O305" i="1" s="1"/>
  <c r="GM305" i="1" s="1"/>
  <c r="GO305" i="1" s="1"/>
  <c r="CR305" i="1"/>
  <c r="Q305" i="1" s="1"/>
  <c r="CS305" i="1"/>
  <c r="R305" i="1" s="1"/>
  <c r="CT305" i="1"/>
  <c r="CV305" i="1"/>
  <c r="U305" i="1" s="1"/>
  <c r="CX305" i="1"/>
  <c r="W305" i="1" s="1"/>
  <c r="CY305" i="1"/>
  <c r="X305" i="1" s="1"/>
  <c r="CZ305" i="1"/>
  <c r="Y305" i="1" s="1"/>
  <c r="GL305" i="1"/>
  <c r="GN305" i="1"/>
  <c r="GP305" i="1"/>
  <c r="GV305" i="1"/>
  <c r="HC305" i="1" s="1"/>
  <c r="GX305" i="1" s="1"/>
  <c r="I306" i="1"/>
  <c r="K306" i="1"/>
  <c r="AC306" i="1"/>
  <c r="AD306" i="1"/>
  <c r="AE306" i="1"/>
  <c r="AF306" i="1"/>
  <c r="AB306" i="1" s="1"/>
  <c r="AG306" i="1"/>
  <c r="AH306" i="1"/>
  <c r="CV306" i="1" s="1"/>
  <c r="U306" i="1" s="1"/>
  <c r="AI306" i="1"/>
  <c r="AJ306" i="1"/>
  <c r="CX306" i="1" s="1"/>
  <c r="W306" i="1" s="1"/>
  <c r="CQ306" i="1"/>
  <c r="P306" i="1" s="1"/>
  <c r="CR306" i="1"/>
  <c r="Q306" i="1" s="1"/>
  <c r="CS306" i="1"/>
  <c r="R306" i="1" s="1"/>
  <c r="CT306" i="1"/>
  <c r="S306" i="1" s="1"/>
  <c r="CU306" i="1"/>
  <c r="T306" i="1" s="1"/>
  <c r="CW306" i="1"/>
  <c r="V306" i="1" s="1"/>
  <c r="CY306" i="1"/>
  <c r="X306" i="1" s="1"/>
  <c r="CZ306" i="1"/>
  <c r="Y306" i="1" s="1"/>
  <c r="GL306" i="1"/>
  <c r="GN306" i="1"/>
  <c r="GP306" i="1"/>
  <c r="GV306" i="1"/>
  <c r="GX306" i="1"/>
  <c r="HC306" i="1"/>
  <c r="I307" i="1"/>
  <c r="K307" i="1"/>
  <c r="Q307" i="1"/>
  <c r="Y307" i="1"/>
  <c r="AC307" i="1"/>
  <c r="AE307" i="1"/>
  <c r="AD307" i="1" s="1"/>
  <c r="AF307" i="1"/>
  <c r="AG307" i="1"/>
  <c r="CU307" i="1" s="1"/>
  <c r="T307" i="1" s="1"/>
  <c r="AH307" i="1"/>
  <c r="AI307" i="1"/>
  <c r="CW307" i="1" s="1"/>
  <c r="V307" i="1" s="1"/>
  <c r="AJ307" i="1"/>
  <c r="CQ307" i="1"/>
  <c r="P307" i="1" s="1"/>
  <c r="CR307" i="1"/>
  <c r="CS307" i="1"/>
  <c r="R307" i="1" s="1"/>
  <c r="CT307" i="1"/>
  <c r="CV307" i="1"/>
  <c r="U307" i="1" s="1"/>
  <c r="CX307" i="1"/>
  <c r="CY307" i="1"/>
  <c r="X307" i="1" s="1"/>
  <c r="CZ307" i="1"/>
  <c r="GL307" i="1"/>
  <c r="GN307" i="1"/>
  <c r="GP307" i="1"/>
  <c r="GV307" i="1"/>
  <c r="HC307" i="1"/>
  <c r="I308" i="1"/>
  <c r="K308" i="1"/>
  <c r="P308" i="1"/>
  <c r="T308" i="1"/>
  <c r="X308" i="1"/>
  <c r="AC308" i="1"/>
  <c r="AD308" i="1"/>
  <c r="AB308" i="1" s="1"/>
  <c r="AE308" i="1"/>
  <c r="AF308" i="1"/>
  <c r="AG308" i="1"/>
  <c r="AH308" i="1"/>
  <c r="CV308" i="1" s="1"/>
  <c r="U308" i="1" s="1"/>
  <c r="AI308" i="1"/>
  <c r="AJ308" i="1"/>
  <c r="CX308" i="1" s="1"/>
  <c r="W308" i="1" s="1"/>
  <c r="CQ308" i="1"/>
  <c r="CR308" i="1"/>
  <c r="Q308" i="1" s="1"/>
  <c r="CS308" i="1"/>
  <c r="R308" i="1" s="1"/>
  <c r="CT308" i="1"/>
  <c r="S308" i="1" s="1"/>
  <c r="CU308" i="1"/>
  <c r="CW308" i="1"/>
  <c r="V308" i="1" s="1"/>
  <c r="CY308" i="1"/>
  <c r="CZ308" i="1"/>
  <c r="Y308" i="1" s="1"/>
  <c r="GL308" i="1"/>
  <c r="GO308" i="1"/>
  <c r="GP308" i="1"/>
  <c r="GV308" i="1"/>
  <c r="GX308" i="1"/>
  <c r="HC308" i="1"/>
  <c r="HG308" i="1"/>
  <c r="I309" i="1"/>
  <c r="K309" i="1"/>
  <c r="V309" i="1"/>
  <c r="AC309" i="1"/>
  <c r="AD309" i="1"/>
  <c r="AE309" i="1"/>
  <c r="AF309" i="1"/>
  <c r="AB309" i="1" s="1"/>
  <c r="AG309" i="1"/>
  <c r="AH309" i="1"/>
  <c r="CV309" i="1" s="1"/>
  <c r="U309" i="1" s="1"/>
  <c r="AI309" i="1"/>
  <c r="AJ309" i="1"/>
  <c r="CX309" i="1" s="1"/>
  <c r="W309" i="1" s="1"/>
  <c r="CQ309" i="1"/>
  <c r="P309" i="1" s="1"/>
  <c r="CR309" i="1"/>
  <c r="Q309" i="1" s="1"/>
  <c r="CS309" i="1"/>
  <c r="R309" i="1" s="1"/>
  <c r="CT309" i="1"/>
  <c r="S309" i="1" s="1"/>
  <c r="CU309" i="1"/>
  <c r="T309" i="1" s="1"/>
  <c r="CW309" i="1"/>
  <c r="CY309" i="1"/>
  <c r="X309" i="1" s="1"/>
  <c r="CZ309" i="1"/>
  <c r="Y309" i="1" s="1"/>
  <c r="GL309" i="1"/>
  <c r="GO309" i="1"/>
  <c r="GP309" i="1"/>
  <c r="GV309" i="1"/>
  <c r="HC309" i="1" s="1"/>
  <c r="GX309" i="1" s="1"/>
  <c r="HG309" i="1"/>
  <c r="I310" i="1"/>
  <c r="K310" i="1"/>
  <c r="AC310" i="1"/>
  <c r="AD310" i="1"/>
  <c r="AB310" i="1" s="1"/>
  <c r="AE310" i="1"/>
  <c r="AF310" i="1"/>
  <c r="AG310" i="1"/>
  <c r="AH310" i="1"/>
  <c r="CV310" i="1" s="1"/>
  <c r="U310" i="1" s="1"/>
  <c r="AI310" i="1"/>
  <c r="AJ310" i="1"/>
  <c r="CX310" i="1" s="1"/>
  <c r="W310" i="1" s="1"/>
  <c r="CQ310" i="1"/>
  <c r="P310" i="1" s="1"/>
  <c r="CP310" i="1" s="1"/>
  <c r="O310" i="1" s="1"/>
  <c r="CR310" i="1"/>
  <c r="Q310" i="1" s="1"/>
  <c r="CS310" i="1"/>
  <c r="R310" i="1" s="1"/>
  <c r="CT310" i="1"/>
  <c r="S310" i="1" s="1"/>
  <c r="CU310" i="1"/>
  <c r="T310" i="1" s="1"/>
  <c r="CW310" i="1"/>
  <c r="V310" i="1" s="1"/>
  <c r="CY310" i="1"/>
  <c r="X310" i="1" s="1"/>
  <c r="CZ310" i="1"/>
  <c r="Y310" i="1" s="1"/>
  <c r="GL310" i="1"/>
  <c r="GO310" i="1"/>
  <c r="GP310" i="1"/>
  <c r="GV310" i="1"/>
  <c r="GX310" i="1"/>
  <c r="HC310" i="1"/>
  <c r="HG310" i="1"/>
  <c r="I311" i="1"/>
  <c r="K311" i="1"/>
  <c r="R311" i="1"/>
  <c r="AC311" i="1"/>
  <c r="AD311" i="1"/>
  <c r="AE311" i="1"/>
  <c r="AF311" i="1"/>
  <c r="AB311" i="1" s="1"/>
  <c r="AG311" i="1"/>
  <c r="AH311" i="1"/>
  <c r="CV311" i="1" s="1"/>
  <c r="U311" i="1" s="1"/>
  <c r="AI311" i="1"/>
  <c r="AJ311" i="1"/>
  <c r="CX311" i="1" s="1"/>
  <c r="W311" i="1" s="1"/>
  <c r="CQ311" i="1"/>
  <c r="P311" i="1" s="1"/>
  <c r="CR311" i="1"/>
  <c r="Q311" i="1" s="1"/>
  <c r="CS311" i="1"/>
  <c r="CT311" i="1"/>
  <c r="S311" i="1" s="1"/>
  <c r="CU311" i="1"/>
  <c r="T311" i="1" s="1"/>
  <c r="CW311" i="1"/>
  <c r="V311" i="1" s="1"/>
  <c r="CY311" i="1"/>
  <c r="X311" i="1" s="1"/>
  <c r="CZ311" i="1"/>
  <c r="Y311" i="1" s="1"/>
  <c r="GL311" i="1"/>
  <c r="GO311" i="1"/>
  <c r="GP311" i="1"/>
  <c r="GV311" i="1"/>
  <c r="HC311" i="1" s="1"/>
  <c r="GX311" i="1" s="1"/>
  <c r="HG311" i="1"/>
  <c r="I312" i="1"/>
  <c r="K312" i="1"/>
  <c r="P312" i="1"/>
  <c r="T312" i="1"/>
  <c r="X312" i="1"/>
  <c r="AC312" i="1"/>
  <c r="AD312" i="1"/>
  <c r="AB312" i="1" s="1"/>
  <c r="AE312" i="1"/>
  <c r="AF312" i="1"/>
  <c r="AG312" i="1"/>
  <c r="AH312" i="1"/>
  <c r="CV312" i="1" s="1"/>
  <c r="U312" i="1" s="1"/>
  <c r="AI312" i="1"/>
  <c r="AJ312" i="1"/>
  <c r="CX312" i="1" s="1"/>
  <c r="W312" i="1" s="1"/>
  <c r="CQ312" i="1"/>
  <c r="CR312" i="1"/>
  <c r="Q312" i="1" s="1"/>
  <c r="CS312" i="1"/>
  <c r="R312" i="1" s="1"/>
  <c r="CT312" i="1"/>
  <c r="S312" i="1" s="1"/>
  <c r="CU312" i="1"/>
  <c r="CW312" i="1"/>
  <c r="V312" i="1" s="1"/>
  <c r="CY312" i="1"/>
  <c r="CZ312" i="1"/>
  <c r="Y312" i="1" s="1"/>
  <c r="GL312" i="1"/>
  <c r="GO312" i="1"/>
  <c r="GP312" i="1"/>
  <c r="GV312" i="1"/>
  <c r="GX312" i="1"/>
  <c r="HC312" i="1"/>
  <c r="HG312" i="1"/>
  <c r="I313" i="1"/>
  <c r="K313" i="1"/>
  <c r="V313" i="1"/>
  <c r="AC313" i="1"/>
  <c r="AD313" i="1"/>
  <c r="AE313" i="1"/>
  <c r="AF313" i="1"/>
  <c r="AB313" i="1" s="1"/>
  <c r="AG313" i="1"/>
  <c r="AH313" i="1"/>
  <c r="CV313" i="1" s="1"/>
  <c r="U313" i="1" s="1"/>
  <c r="AI313" i="1"/>
  <c r="AJ313" i="1"/>
  <c r="CX313" i="1" s="1"/>
  <c r="W313" i="1" s="1"/>
  <c r="CQ313" i="1"/>
  <c r="P313" i="1" s="1"/>
  <c r="CR313" i="1"/>
  <c r="Q313" i="1" s="1"/>
  <c r="CS313" i="1"/>
  <c r="R313" i="1" s="1"/>
  <c r="CT313" i="1"/>
  <c r="S313" i="1" s="1"/>
  <c r="CU313" i="1"/>
  <c r="T313" i="1" s="1"/>
  <c r="CW313" i="1"/>
  <c r="CY313" i="1"/>
  <c r="X313" i="1" s="1"/>
  <c r="CZ313" i="1"/>
  <c r="Y313" i="1" s="1"/>
  <c r="GL313" i="1"/>
  <c r="GO313" i="1"/>
  <c r="GP313" i="1"/>
  <c r="GV313" i="1"/>
  <c r="HC313" i="1" s="1"/>
  <c r="GX313" i="1" s="1"/>
  <c r="HG313" i="1"/>
  <c r="C314" i="1"/>
  <c r="D314" i="1"/>
  <c r="I314" i="1"/>
  <c r="K314" i="1"/>
  <c r="AC314" i="1"/>
  <c r="AE314" i="1"/>
  <c r="AD314" i="1" s="1"/>
  <c r="AF314" i="1"/>
  <c r="AG314" i="1"/>
  <c r="AH314" i="1"/>
  <c r="AI314" i="1"/>
  <c r="AJ314" i="1"/>
  <c r="CX314" i="1" s="1"/>
  <c r="W314" i="1" s="1"/>
  <c r="CQ314" i="1"/>
  <c r="CR314" i="1"/>
  <c r="CS314" i="1"/>
  <c r="CT314" i="1"/>
  <c r="CU314" i="1"/>
  <c r="T314" i="1" s="1"/>
  <c r="CV314" i="1"/>
  <c r="CW314" i="1"/>
  <c r="GL314" i="1"/>
  <c r="GO314" i="1"/>
  <c r="GP314" i="1"/>
  <c r="GV314" i="1"/>
  <c r="GX314" i="1"/>
  <c r="HC314" i="1"/>
  <c r="I315" i="1"/>
  <c r="HG315" i="1" s="1"/>
  <c r="K315" i="1"/>
  <c r="U315" i="1"/>
  <c r="AC315" i="1"/>
  <c r="AB315" i="1" s="1"/>
  <c r="AD315" i="1"/>
  <c r="AE315" i="1"/>
  <c r="AF315" i="1"/>
  <c r="AG315" i="1"/>
  <c r="CU315" i="1" s="1"/>
  <c r="T315" i="1" s="1"/>
  <c r="AH315" i="1"/>
  <c r="AI315" i="1"/>
  <c r="CW315" i="1" s="1"/>
  <c r="V315" i="1" s="1"/>
  <c r="AJ315" i="1"/>
  <c r="CQ315" i="1"/>
  <c r="P315" i="1" s="1"/>
  <c r="CR315" i="1"/>
  <c r="Q315" i="1" s="1"/>
  <c r="CS315" i="1"/>
  <c r="R315" i="1" s="1"/>
  <c r="CT315" i="1"/>
  <c r="S315" i="1" s="1"/>
  <c r="CV315" i="1"/>
  <c r="CX315" i="1"/>
  <c r="CY315" i="1"/>
  <c r="X315" i="1" s="1"/>
  <c r="CZ315" i="1"/>
  <c r="Y315" i="1" s="1"/>
  <c r="GL315" i="1"/>
  <c r="GO315" i="1"/>
  <c r="GP315" i="1"/>
  <c r="GV315" i="1"/>
  <c r="HC315" i="1"/>
  <c r="GX315" i="1" s="1"/>
  <c r="C316" i="1"/>
  <c r="D316" i="1"/>
  <c r="I316" i="1"/>
  <c r="K316" i="1"/>
  <c r="AC316" i="1"/>
  <c r="AE316" i="1"/>
  <c r="AD316" i="1" s="1"/>
  <c r="AF316" i="1"/>
  <c r="AG316" i="1"/>
  <c r="CU316" i="1" s="1"/>
  <c r="T316" i="1" s="1"/>
  <c r="AH316" i="1"/>
  <c r="AI316" i="1"/>
  <c r="AJ316" i="1"/>
  <c r="CQ316" i="1"/>
  <c r="CR316" i="1"/>
  <c r="CS316" i="1"/>
  <c r="CT316" i="1"/>
  <c r="CV316" i="1"/>
  <c r="CW316" i="1"/>
  <c r="CX316" i="1"/>
  <c r="W316" i="1" s="1"/>
  <c r="GL316" i="1"/>
  <c r="GO316" i="1"/>
  <c r="GP316" i="1"/>
  <c r="GV316" i="1"/>
  <c r="HC316" i="1"/>
  <c r="GX316" i="1" s="1"/>
  <c r="I317" i="1"/>
  <c r="K317" i="1"/>
  <c r="P317" i="1"/>
  <c r="T317" i="1"/>
  <c r="X317" i="1"/>
  <c r="AC317" i="1"/>
  <c r="AD317" i="1"/>
  <c r="AB317" i="1" s="1"/>
  <c r="AE317" i="1"/>
  <c r="AF317" i="1"/>
  <c r="AG317" i="1"/>
  <c r="AH317" i="1"/>
  <c r="CV317" i="1" s="1"/>
  <c r="U317" i="1" s="1"/>
  <c r="AI317" i="1"/>
  <c r="AJ317" i="1"/>
  <c r="CX317" i="1" s="1"/>
  <c r="W317" i="1" s="1"/>
  <c r="CQ317" i="1"/>
  <c r="CR317" i="1"/>
  <c r="Q317" i="1" s="1"/>
  <c r="CS317" i="1"/>
  <c r="R317" i="1" s="1"/>
  <c r="CT317" i="1"/>
  <c r="S317" i="1" s="1"/>
  <c r="CU317" i="1"/>
  <c r="CW317" i="1"/>
  <c r="V317" i="1" s="1"/>
  <c r="CY317" i="1"/>
  <c r="CZ317" i="1"/>
  <c r="Y317" i="1" s="1"/>
  <c r="GL317" i="1"/>
  <c r="GO317" i="1"/>
  <c r="GP317" i="1"/>
  <c r="GV317" i="1"/>
  <c r="GX317" i="1"/>
  <c r="HC317" i="1"/>
  <c r="HG317" i="1"/>
  <c r="I318" i="1"/>
  <c r="K318" i="1"/>
  <c r="V318" i="1"/>
  <c r="AC318" i="1"/>
  <c r="AD318" i="1"/>
  <c r="AE318" i="1"/>
  <c r="AF318" i="1"/>
  <c r="AB318" i="1" s="1"/>
  <c r="AG318" i="1"/>
  <c r="AH318" i="1"/>
  <c r="CV318" i="1" s="1"/>
  <c r="U318" i="1" s="1"/>
  <c r="AI318" i="1"/>
  <c r="AJ318" i="1"/>
  <c r="CX318" i="1" s="1"/>
  <c r="W318" i="1" s="1"/>
  <c r="CQ318" i="1"/>
  <c r="P318" i="1" s="1"/>
  <c r="CR318" i="1"/>
  <c r="Q318" i="1" s="1"/>
  <c r="CS318" i="1"/>
  <c r="R318" i="1" s="1"/>
  <c r="CT318" i="1"/>
  <c r="S318" i="1" s="1"/>
  <c r="CU318" i="1"/>
  <c r="T318" i="1" s="1"/>
  <c r="CW318" i="1"/>
  <c r="CY318" i="1"/>
  <c r="X318" i="1" s="1"/>
  <c r="CZ318" i="1"/>
  <c r="Y318" i="1" s="1"/>
  <c r="GL318" i="1"/>
  <c r="GO318" i="1"/>
  <c r="GP318" i="1"/>
  <c r="GV318" i="1"/>
  <c r="HC318" i="1" s="1"/>
  <c r="GX318" i="1" s="1"/>
  <c r="HG318" i="1"/>
  <c r="I319" i="1"/>
  <c r="K319" i="1"/>
  <c r="T319" i="1"/>
  <c r="AC319" i="1"/>
  <c r="AD319" i="1"/>
  <c r="AB319" i="1" s="1"/>
  <c r="AE319" i="1"/>
  <c r="AF319" i="1"/>
  <c r="AG319" i="1"/>
  <c r="AH319" i="1"/>
  <c r="CV319" i="1" s="1"/>
  <c r="U319" i="1" s="1"/>
  <c r="AI319" i="1"/>
  <c r="AJ319" i="1"/>
  <c r="CX319" i="1" s="1"/>
  <c r="W319" i="1" s="1"/>
  <c r="CQ319" i="1"/>
  <c r="P319" i="1" s="1"/>
  <c r="CR319" i="1"/>
  <c r="Q319" i="1" s="1"/>
  <c r="CS319" i="1"/>
  <c r="R319" i="1" s="1"/>
  <c r="CT319" i="1"/>
  <c r="S319" i="1" s="1"/>
  <c r="CU319" i="1"/>
  <c r="CW319" i="1"/>
  <c r="V319" i="1" s="1"/>
  <c r="CY319" i="1"/>
  <c r="X319" i="1" s="1"/>
  <c r="CZ319" i="1"/>
  <c r="Y319" i="1" s="1"/>
  <c r="GL319" i="1"/>
  <c r="GN319" i="1"/>
  <c r="GP319" i="1"/>
  <c r="GV319" i="1"/>
  <c r="GX319" i="1"/>
  <c r="HC319" i="1"/>
  <c r="I320" i="1"/>
  <c r="K320" i="1"/>
  <c r="W320" i="1"/>
  <c r="AC320" i="1"/>
  <c r="AE320" i="1"/>
  <c r="AD320" i="1" s="1"/>
  <c r="AF320" i="1"/>
  <c r="AG320" i="1"/>
  <c r="CU320" i="1" s="1"/>
  <c r="T320" i="1" s="1"/>
  <c r="AH320" i="1"/>
  <c r="AI320" i="1"/>
  <c r="CW320" i="1" s="1"/>
  <c r="V320" i="1" s="1"/>
  <c r="AJ320" i="1"/>
  <c r="CQ320" i="1"/>
  <c r="P320" i="1" s="1"/>
  <c r="CR320" i="1"/>
  <c r="Q320" i="1" s="1"/>
  <c r="CS320" i="1"/>
  <c r="R320" i="1" s="1"/>
  <c r="CT320" i="1"/>
  <c r="S320" i="1" s="1"/>
  <c r="CP320" i="1" s="1"/>
  <c r="O320" i="1" s="1"/>
  <c r="GM320" i="1" s="1"/>
  <c r="GO320" i="1" s="1"/>
  <c r="CV320" i="1"/>
  <c r="U320" i="1" s="1"/>
  <c r="CX320" i="1"/>
  <c r="CY320" i="1"/>
  <c r="X320" i="1" s="1"/>
  <c r="CZ320" i="1"/>
  <c r="Y320" i="1" s="1"/>
  <c r="GL320" i="1"/>
  <c r="GN320" i="1"/>
  <c r="GP320" i="1"/>
  <c r="GV320" i="1"/>
  <c r="HC320" i="1" s="1"/>
  <c r="GX320" i="1" s="1"/>
  <c r="I321" i="1"/>
  <c r="K321" i="1"/>
  <c r="R321" i="1"/>
  <c r="AC321" i="1"/>
  <c r="AD321" i="1"/>
  <c r="AE321" i="1"/>
  <c r="AF321" i="1"/>
  <c r="AB321" i="1" s="1"/>
  <c r="AG321" i="1"/>
  <c r="AH321" i="1"/>
  <c r="CV321" i="1" s="1"/>
  <c r="U321" i="1" s="1"/>
  <c r="AI321" i="1"/>
  <c r="AJ321" i="1"/>
  <c r="CX321" i="1" s="1"/>
  <c r="W321" i="1" s="1"/>
  <c r="CQ321" i="1"/>
  <c r="P321" i="1" s="1"/>
  <c r="CR321" i="1"/>
  <c r="Q321" i="1" s="1"/>
  <c r="CS321" i="1"/>
  <c r="CT321" i="1"/>
  <c r="S321" i="1" s="1"/>
  <c r="CU321" i="1"/>
  <c r="T321" i="1" s="1"/>
  <c r="CW321" i="1"/>
  <c r="V321" i="1" s="1"/>
  <c r="CY321" i="1"/>
  <c r="X321" i="1" s="1"/>
  <c r="CZ321" i="1"/>
  <c r="Y321" i="1" s="1"/>
  <c r="GL321" i="1"/>
  <c r="GO321" i="1"/>
  <c r="GP321" i="1"/>
  <c r="GV321" i="1"/>
  <c r="HC321" i="1" s="1"/>
  <c r="GX321" i="1" s="1"/>
  <c r="HG321" i="1"/>
  <c r="C322" i="1"/>
  <c r="D322" i="1"/>
  <c r="I322" i="1"/>
  <c r="K322" i="1"/>
  <c r="AC322" i="1"/>
  <c r="AE322" i="1"/>
  <c r="AD322" i="1" s="1"/>
  <c r="AF322" i="1"/>
  <c r="AG322" i="1"/>
  <c r="AH322" i="1"/>
  <c r="AI322" i="1"/>
  <c r="AJ322" i="1"/>
  <c r="CX322" i="1" s="1"/>
  <c r="W322" i="1" s="1"/>
  <c r="CQ322" i="1"/>
  <c r="CR322" i="1"/>
  <c r="CS322" i="1"/>
  <c r="CT322" i="1"/>
  <c r="CU322" i="1"/>
  <c r="T322" i="1" s="1"/>
  <c r="CV322" i="1"/>
  <c r="CW322" i="1"/>
  <c r="GL322" i="1"/>
  <c r="GN322" i="1"/>
  <c r="GP322" i="1"/>
  <c r="GV322" i="1"/>
  <c r="GX322" i="1"/>
  <c r="HC322" i="1"/>
  <c r="I323" i="1"/>
  <c r="AC323" i="1"/>
  <c r="AD323" i="1"/>
  <c r="AE323" i="1"/>
  <c r="AF323" i="1"/>
  <c r="AB323" i="1" s="1"/>
  <c r="AG323" i="1"/>
  <c r="AH323" i="1"/>
  <c r="CV323" i="1" s="1"/>
  <c r="AI323" i="1"/>
  <c r="AJ323" i="1"/>
  <c r="CX323" i="1" s="1"/>
  <c r="CQ323" i="1"/>
  <c r="CR323" i="1"/>
  <c r="CS323" i="1"/>
  <c r="CT323" i="1"/>
  <c r="CU323" i="1"/>
  <c r="CW323" i="1"/>
  <c r="GL323" i="1"/>
  <c r="GN323" i="1"/>
  <c r="GP323" i="1"/>
  <c r="GV323" i="1"/>
  <c r="HC323" i="1"/>
  <c r="I324" i="1"/>
  <c r="R324" i="1"/>
  <c r="AC324" i="1"/>
  <c r="AD324" i="1"/>
  <c r="AE324" i="1"/>
  <c r="AF324" i="1"/>
  <c r="AB324" i="1" s="1"/>
  <c r="AG324" i="1"/>
  <c r="AH324" i="1"/>
  <c r="AI324" i="1"/>
  <c r="AJ324" i="1"/>
  <c r="CP324" i="1"/>
  <c r="CQ324" i="1"/>
  <c r="CR324" i="1"/>
  <c r="Q324" i="1" s="1"/>
  <c r="CS324" i="1"/>
  <c r="CT324" i="1"/>
  <c r="S324" i="1" s="1"/>
  <c r="CU324" i="1"/>
  <c r="T324" i="1" s="1"/>
  <c r="CV324" i="1"/>
  <c r="U324" i="1" s="1"/>
  <c r="CW324" i="1"/>
  <c r="V324" i="1" s="1"/>
  <c r="CX324" i="1"/>
  <c r="W324" i="1" s="1"/>
  <c r="CY324" i="1"/>
  <c r="X324" i="1" s="1"/>
  <c r="CZ324" i="1"/>
  <c r="Y324" i="1" s="1"/>
  <c r="GL324" i="1"/>
  <c r="GN324" i="1"/>
  <c r="GP324" i="1"/>
  <c r="GV324" i="1"/>
  <c r="HC324" i="1"/>
  <c r="I325" i="1"/>
  <c r="HG325" i="1" s="1"/>
  <c r="K325" i="1"/>
  <c r="AC325" i="1"/>
  <c r="AB325" i="1" s="1"/>
  <c r="AD325" i="1"/>
  <c r="AE325" i="1"/>
  <c r="AF325" i="1"/>
  <c r="AG325" i="1"/>
  <c r="CU325" i="1" s="1"/>
  <c r="T325" i="1" s="1"/>
  <c r="AH325" i="1"/>
  <c r="AI325" i="1"/>
  <c r="CW325" i="1" s="1"/>
  <c r="V325" i="1" s="1"/>
  <c r="AJ325" i="1"/>
  <c r="CQ325" i="1"/>
  <c r="P325" i="1" s="1"/>
  <c r="CP325" i="1" s="1"/>
  <c r="O325" i="1" s="1"/>
  <c r="CR325" i="1"/>
  <c r="Q325" i="1" s="1"/>
  <c r="CS325" i="1"/>
  <c r="R325" i="1" s="1"/>
  <c r="CT325" i="1"/>
  <c r="S325" i="1" s="1"/>
  <c r="CV325" i="1"/>
  <c r="U325" i="1" s="1"/>
  <c r="CX325" i="1"/>
  <c r="W325" i="1" s="1"/>
  <c r="CY325" i="1"/>
  <c r="X325" i="1" s="1"/>
  <c r="CZ325" i="1"/>
  <c r="Y325" i="1" s="1"/>
  <c r="GL325" i="1"/>
  <c r="GO325" i="1"/>
  <c r="GP325" i="1"/>
  <c r="GV325" i="1"/>
  <c r="HC325" i="1"/>
  <c r="GX325" i="1" s="1"/>
  <c r="B327" i="1"/>
  <c r="B296" i="1" s="1"/>
  <c r="C327" i="1"/>
  <c r="C296" i="1" s="1"/>
  <c r="D327" i="1"/>
  <c r="D296" i="1" s="1"/>
  <c r="F327" i="1"/>
  <c r="F296" i="1" s="1"/>
  <c r="G327" i="1"/>
  <c r="G296" i="1" s="1"/>
  <c r="BX327" i="1"/>
  <c r="BX296" i="1" s="1"/>
  <c r="BY327" i="1"/>
  <c r="BY296" i="1" s="1"/>
  <c r="CK327" i="1"/>
  <c r="CK296" i="1" s="1"/>
  <c r="CL327" i="1"/>
  <c r="CL296" i="1" s="1"/>
  <c r="CM327" i="1"/>
  <c r="BD327" i="1" s="1"/>
  <c r="D357" i="1"/>
  <c r="E359" i="1"/>
  <c r="Z359" i="1"/>
  <c r="AA359" i="1"/>
  <c r="AM359" i="1"/>
  <c r="AN359" i="1"/>
  <c r="BE359" i="1"/>
  <c r="BF359" i="1"/>
  <c r="BG359" i="1"/>
  <c r="BH359" i="1"/>
  <c r="BI359" i="1"/>
  <c r="BJ359" i="1"/>
  <c r="BK359" i="1"/>
  <c r="BL359" i="1"/>
  <c r="BM359" i="1"/>
  <c r="BN359" i="1"/>
  <c r="BO359" i="1"/>
  <c r="BP359" i="1"/>
  <c r="BQ359" i="1"/>
  <c r="BR359" i="1"/>
  <c r="BS359" i="1"/>
  <c r="BT359" i="1"/>
  <c r="BU359" i="1"/>
  <c r="BV359" i="1"/>
  <c r="BW359" i="1"/>
  <c r="CN359" i="1"/>
  <c r="CO359" i="1"/>
  <c r="CP359" i="1"/>
  <c r="CQ359" i="1"/>
  <c r="CR359" i="1"/>
  <c r="CS359" i="1"/>
  <c r="CT359" i="1"/>
  <c r="CU359" i="1"/>
  <c r="CV359" i="1"/>
  <c r="CW359" i="1"/>
  <c r="CX359" i="1"/>
  <c r="CY359" i="1"/>
  <c r="CZ359" i="1"/>
  <c r="DA359" i="1"/>
  <c r="DB359" i="1"/>
  <c r="DC359" i="1"/>
  <c r="DD359" i="1"/>
  <c r="DE359" i="1"/>
  <c r="DF359" i="1"/>
  <c r="DG359" i="1"/>
  <c r="DH359" i="1"/>
  <c r="DI359" i="1"/>
  <c r="DJ359" i="1"/>
  <c r="DK359" i="1"/>
  <c r="DL359" i="1"/>
  <c r="DM359" i="1"/>
  <c r="DN359" i="1"/>
  <c r="DO359" i="1"/>
  <c r="DP359" i="1"/>
  <c r="DQ359" i="1"/>
  <c r="DR359" i="1"/>
  <c r="DS359" i="1"/>
  <c r="DT359" i="1"/>
  <c r="DU359" i="1"/>
  <c r="DV359" i="1"/>
  <c r="DW359" i="1"/>
  <c r="DX359" i="1"/>
  <c r="DY359" i="1"/>
  <c r="DZ359" i="1"/>
  <c r="EA359" i="1"/>
  <c r="EB359" i="1"/>
  <c r="EC359" i="1"/>
  <c r="ED359" i="1"/>
  <c r="EE359" i="1"/>
  <c r="EF359" i="1"/>
  <c r="EG359" i="1"/>
  <c r="EH359" i="1"/>
  <c r="EI359" i="1"/>
  <c r="EJ359" i="1"/>
  <c r="EK359" i="1"/>
  <c r="EL359" i="1"/>
  <c r="EM359" i="1"/>
  <c r="EN359" i="1"/>
  <c r="EO359" i="1"/>
  <c r="EP359" i="1"/>
  <c r="EQ359" i="1"/>
  <c r="ER359" i="1"/>
  <c r="ES359" i="1"/>
  <c r="ET359" i="1"/>
  <c r="EU359" i="1"/>
  <c r="EV359" i="1"/>
  <c r="EW359" i="1"/>
  <c r="EX359" i="1"/>
  <c r="EY359" i="1"/>
  <c r="EZ359" i="1"/>
  <c r="FA359" i="1"/>
  <c r="FB359" i="1"/>
  <c r="FC359" i="1"/>
  <c r="FD359" i="1"/>
  <c r="FE359" i="1"/>
  <c r="FF359" i="1"/>
  <c r="FG359" i="1"/>
  <c r="FH359" i="1"/>
  <c r="FI359" i="1"/>
  <c r="FJ359" i="1"/>
  <c r="FK359" i="1"/>
  <c r="FL359" i="1"/>
  <c r="FM359" i="1"/>
  <c r="FN359" i="1"/>
  <c r="FO359" i="1"/>
  <c r="FP359" i="1"/>
  <c r="FQ359" i="1"/>
  <c r="FR359" i="1"/>
  <c r="FS359" i="1"/>
  <c r="FT359" i="1"/>
  <c r="FU359" i="1"/>
  <c r="FV359" i="1"/>
  <c r="FW359" i="1"/>
  <c r="FX359" i="1"/>
  <c r="FY359" i="1"/>
  <c r="FZ359" i="1"/>
  <c r="GA359" i="1"/>
  <c r="GB359" i="1"/>
  <c r="GC359" i="1"/>
  <c r="GD359" i="1"/>
  <c r="GE359" i="1"/>
  <c r="GF359" i="1"/>
  <c r="GG359" i="1"/>
  <c r="GH359" i="1"/>
  <c r="GI359" i="1"/>
  <c r="GJ359" i="1"/>
  <c r="GK359" i="1"/>
  <c r="GL359" i="1"/>
  <c r="GM359" i="1"/>
  <c r="GN359" i="1"/>
  <c r="GO359" i="1"/>
  <c r="GP359" i="1"/>
  <c r="GQ359" i="1"/>
  <c r="GR359" i="1"/>
  <c r="GS359" i="1"/>
  <c r="GT359" i="1"/>
  <c r="GU359" i="1"/>
  <c r="GV359" i="1"/>
  <c r="GW359" i="1"/>
  <c r="GX359" i="1"/>
  <c r="C361" i="1"/>
  <c r="D361" i="1"/>
  <c r="I361" i="1"/>
  <c r="K361" i="1"/>
  <c r="V361" i="1"/>
  <c r="AC361" i="1"/>
  <c r="AD361" i="1"/>
  <c r="AE361" i="1"/>
  <c r="AF361" i="1"/>
  <c r="AG361" i="1"/>
  <c r="AH361" i="1"/>
  <c r="AI361" i="1"/>
  <c r="AJ361" i="1"/>
  <c r="CX361" i="1" s="1"/>
  <c r="W361" i="1" s="1"/>
  <c r="CQ361" i="1"/>
  <c r="CR361" i="1"/>
  <c r="CS361" i="1"/>
  <c r="CT361" i="1"/>
  <c r="CU361" i="1"/>
  <c r="T361" i="1" s="1"/>
  <c r="CV361" i="1"/>
  <c r="CW361" i="1"/>
  <c r="GL361" i="1"/>
  <c r="GO361" i="1"/>
  <c r="GP361" i="1"/>
  <c r="GV361" i="1"/>
  <c r="GX361" i="1"/>
  <c r="HC361" i="1"/>
  <c r="C362" i="1"/>
  <c r="D362" i="1"/>
  <c r="I362" i="1"/>
  <c r="K362" i="1"/>
  <c r="V362" i="1"/>
  <c r="AC362" i="1"/>
  <c r="AE362" i="1"/>
  <c r="AD362" i="1" s="1"/>
  <c r="AF362" i="1"/>
  <c r="AG362" i="1"/>
  <c r="CU362" i="1" s="1"/>
  <c r="T362" i="1" s="1"/>
  <c r="AH362" i="1"/>
  <c r="AI362" i="1"/>
  <c r="AJ362" i="1"/>
  <c r="CQ362" i="1"/>
  <c r="CR362" i="1"/>
  <c r="CS362" i="1"/>
  <c r="CT362" i="1"/>
  <c r="CV362" i="1"/>
  <c r="CW362" i="1"/>
  <c r="CX362" i="1"/>
  <c r="W362" i="1" s="1"/>
  <c r="GL362" i="1"/>
  <c r="GO362" i="1"/>
  <c r="GP362" i="1"/>
  <c r="GV362" i="1"/>
  <c r="HC362" i="1"/>
  <c r="GX362" i="1" s="1"/>
  <c r="C363" i="1"/>
  <c r="D363" i="1"/>
  <c r="I363" i="1"/>
  <c r="K363" i="1"/>
  <c r="AC363" i="1"/>
  <c r="AE363" i="1"/>
  <c r="AD363" i="1" s="1"/>
  <c r="AF363" i="1"/>
  <c r="AG363" i="1"/>
  <c r="AH363" i="1"/>
  <c r="AI363" i="1"/>
  <c r="AJ363" i="1"/>
  <c r="CX363" i="1" s="1"/>
  <c r="W363" i="1" s="1"/>
  <c r="CQ363" i="1"/>
  <c r="CR363" i="1"/>
  <c r="CS363" i="1"/>
  <c r="CT363" i="1"/>
  <c r="CU363" i="1"/>
  <c r="T363" i="1" s="1"/>
  <c r="CV363" i="1"/>
  <c r="CW363" i="1"/>
  <c r="GL363" i="1"/>
  <c r="GN363" i="1"/>
  <c r="GP363" i="1"/>
  <c r="GV363" i="1"/>
  <c r="GX363" i="1"/>
  <c r="HC363" i="1"/>
  <c r="I364" i="1"/>
  <c r="R364" i="1"/>
  <c r="AC364" i="1"/>
  <c r="AD364" i="1"/>
  <c r="AE364" i="1"/>
  <c r="AF364" i="1"/>
  <c r="AB364" i="1" s="1"/>
  <c r="AG364" i="1"/>
  <c r="AH364" i="1"/>
  <c r="AI364" i="1"/>
  <c r="AJ364" i="1"/>
  <c r="CP364" i="1"/>
  <c r="CQ364" i="1"/>
  <c r="CR364" i="1"/>
  <c r="Q364" i="1" s="1"/>
  <c r="CS364" i="1"/>
  <c r="CT364" i="1"/>
  <c r="S364" i="1" s="1"/>
  <c r="CU364" i="1"/>
  <c r="T364" i="1" s="1"/>
  <c r="CV364" i="1"/>
  <c r="U364" i="1" s="1"/>
  <c r="CW364" i="1"/>
  <c r="V364" i="1" s="1"/>
  <c r="CX364" i="1"/>
  <c r="W364" i="1" s="1"/>
  <c r="CY364" i="1"/>
  <c r="X364" i="1" s="1"/>
  <c r="CZ364" i="1"/>
  <c r="Y364" i="1" s="1"/>
  <c r="GL364" i="1"/>
  <c r="GN364" i="1"/>
  <c r="GP364" i="1"/>
  <c r="GV364" i="1"/>
  <c r="HC364" i="1"/>
  <c r="I365" i="1"/>
  <c r="K365" i="1"/>
  <c r="U365" i="1"/>
  <c r="AC365" i="1"/>
  <c r="AB365" i="1" s="1"/>
  <c r="AE365" i="1"/>
  <c r="AD365" i="1" s="1"/>
  <c r="AF365" i="1"/>
  <c r="AG365" i="1"/>
  <c r="CU365" i="1" s="1"/>
  <c r="T365" i="1" s="1"/>
  <c r="AH365" i="1"/>
  <c r="AI365" i="1"/>
  <c r="CW365" i="1" s="1"/>
  <c r="V365" i="1" s="1"/>
  <c r="AJ365" i="1"/>
  <c r="CQ365" i="1"/>
  <c r="P365" i="1" s="1"/>
  <c r="CR365" i="1"/>
  <c r="Q365" i="1" s="1"/>
  <c r="CS365" i="1"/>
  <c r="R365" i="1" s="1"/>
  <c r="CT365" i="1"/>
  <c r="S365" i="1" s="1"/>
  <c r="CV365" i="1"/>
  <c r="CX365" i="1"/>
  <c r="W365" i="1" s="1"/>
  <c r="CY365" i="1"/>
  <c r="X365" i="1" s="1"/>
  <c r="CZ365" i="1"/>
  <c r="Y365" i="1" s="1"/>
  <c r="GL365" i="1"/>
  <c r="GO365" i="1"/>
  <c r="GP365" i="1"/>
  <c r="GV365" i="1"/>
  <c r="HC365" i="1"/>
  <c r="GX365" i="1" s="1"/>
  <c r="C366" i="1"/>
  <c r="D366" i="1"/>
  <c r="I366" i="1"/>
  <c r="K366" i="1"/>
  <c r="AC366" i="1"/>
  <c r="AE366" i="1"/>
  <c r="AD366" i="1" s="1"/>
  <c r="AF366" i="1"/>
  <c r="AG366" i="1"/>
  <c r="AH366" i="1"/>
  <c r="AI366" i="1"/>
  <c r="AJ366" i="1"/>
  <c r="CX366" i="1" s="1"/>
  <c r="W366" i="1" s="1"/>
  <c r="CQ366" i="1"/>
  <c r="CR366" i="1"/>
  <c r="CS366" i="1"/>
  <c r="CT366" i="1"/>
  <c r="CU366" i="1"/>
  <c r="T366" i="1" s="1"/>
  <c r="CV366" i="1"/>
  <c r="CW366" i="1"/>
  <c r="GL366" i="1"/>
  <c r="GN366" i="1"/>
  <c r="GP366" i="1"/>
  <c r="GV366" i="1"/>
  <c r="GX366" i="1"/>
  <c r="HC366" i="1"/>
  <c r="I367" i="1"/>
  <c r="AC367" i="1"/>
  <c r="AD367" i="1"/>
  <c r="AE367" i="1"/>
  <c r="AF367" i="1"/>
  <c r="AB367" i="1" s="1"/>
  <c r="AG367" i="1"/>
  <c r="AH367" i="1"/>
  <c r="AI367" i="1"/>
  <c r="AJ367" i="1"/>
  <c r="CP367" i="1"/>
  <c r="CQ367" i="1"/>
  <c r="CR367" i="1"/>
  <c r="CS367" i="1"/>
  <c r="CT367" i="1"/>
  <c r="CU367" i="1"/>
  <c r="CV367" i="1"/>
  <c r="CW367" i="1"/>
  <c r="CX367" i="1"/>
  <c r="CY367" i="1"/>
  <c r="X367" i="1" s="1"/>
  <c r="CZ367" i="1"/>
  <c r="Y367" i="1" s="1"/>
  <c r="GL367" i="1"/>
  <c r="GN367" i="1"/>
  <c r="GP367" i="1"/>
  <c r="GV367" i="1"/>
  <c r="HC367" i="1"/>
  <c r="I368" i="1"/>
  <c r="Q368" i="1" s="1"/>
  <c r="K368" i="1"/>
  <c r="Y368" i="1"/>
  <c r="AC368" i="1"/>
  <c r="AE368" i="1"/>
  <c r="AD368" i="1" s="1"/>
  <c r="AF368" i="1"/>
  <c r="AG368" i="1"/>
  <c r="CU368" i="1" s="1"/>
  <c r="T368" i="1" s="1"/>
  <c r="AH368" i="1"/>
  <c r="AI368" i="1"/>
  <c r="CW368" i="1" s="1"/>
  <c r="AJ368" i="1"/>
  <c r="CQ368" i="1"/>
  <c r="P368" i="1" s="1"/>
  <c r="CR368" i="1"/>
  <c r="CS368" i="1"/>
  <c r="CT368" i="1"/>
  <c r="CV368" i="1"/>
  <c r="U368" i="1" s="1"/>
  <c r="CX368" i="1"/>
  <c r="CY368" i="1"/>
  <c r="X368" i="1" s="1"/>
  <c r="CZ368" i="1"/>
  <c r="GL368" i="1"/>
  <c r="GO368" i="1"/>
  <c r="GP368" i="1"/>
  <c r="GV368" i="1"/>
  <c r="HC368" i="1"/>
  <c r="GX368" i="1" s="1"/>
  <c r="I369" i="1"/>
  <c r="K369" i="1"/>
  <c r="T369" i="1"/>
  <c r="AC369" i="1"/>
  <c r="AD369" i="1"/>
  <c r="AB369" i="1" s="1"/>
  <c r="AE369" i="1"/>
  <c r="AF369" i="1"/>
  <c r="AG369" i="1"/>
  <c r="AH369" i="1"/>
  <c r="CV369" i="1" s="1"/>
  <c r="U369" i="1" s="1"/>
  <c r="AI369" i="1"/>
  <c r="AJ369" i="1"/>
  <c r="CX369" i="1" s="1"/>
  <c r="W369" i="1" s="1"/>
  <c r="CQ369" i="1"/>
  <c r="P369" i="1" s="1"/>
  <c r="CP369" i="1" s="1"/>
  <c r="O369" i="1" s="1"/>
  <c r="GM369" i="1" s="1"/>
  <c r="GN369" i="1" s="1"/>
  <c r="CR369" i="1"/>
  <c r="Q369" i="1" s="1"/>
  <c r="CS369" i="1"/>
  <c r="R369" i="1" s="1"/>
  <c r="CT369" i="1"/>
  <c r="S369" i="1" s="1"/>
  <c r="CU369" i="1"/>
  <c r="CW369" i="1"/>
  <c r="V369" i="1" s="1"/>
  <c r="CY369" i="1"/>
  <c r="X369" i="1" s="1"/>
  <c r="CZ369" i="1"/>
  <c r="Y369" i="1" s="1"/>
  <c r="GL369" i="1"/>
  <c r="GO369" i="1"/>
  <c r="GP369" i="1"/>
  <c r="GV369" i="1"/>
  <c r="GX369" i="1"/>
  <c r="HC369" i="1"/>
  <c r="I370" i="1"/>
  <c r="K370" i="1"/>
  <c r="S370" i="1"/>
  <c r="W370" i="1"/>
  <c r="AC370" i="1"/>
  <c r="AB370" i="1" s="1"/>
  <c r="AE370" i="1"/>
  <c r="AD370" i="1" s="1"/>
  <c r="AF370" i="1"/>
  <c r="AG370" i="1"/>
  <c r="CU370" i="1" s="1"/>
  <c r="T370" i="1" s="1"/>
  <c r="AH370" i="1"/>
  <c r="AI370" i="1"/>
  <c r="CW370" i="1" s="1"/>
  <c r="V370" i="1" s="1"/>
  <c r="AJ370" i="1"/>
  <c r="CQ370" i="1"/>
  <c r="P370" i="1" s="1"/>
  <c r="CP370" i="1" s="1"/>
  <c r="O370" i="1" s="1"/>
  <c r="GM370" i="1" s="1"/>
  <c r="GN370" i="1" s="1"/>
  <c r="CR370" i="1"/>
  <c r="Q370" i="1" s="1"/>
  <c r="CS370" i="1"/>
  <c r="R370" i="1" s="1"/>
  <c r="CT370" i="1"/>
  <c r="CV370" i="1"/>
  <c r="U370" i="1" s="1"/>
  <c r="CX370" i="1"/>
  <c r="CY370" i="1"/>
  <c r="X370" i="1" s="1"/>
  <c r="CZ370" i="1"/>
  <c r="Y370" i="1" s="1"/>
  <c r="GL370" i="1"/>
  <c r="GO370" i="1"/>
  <c r="GP370" i="1"/>
  <c r="GV370" i="1"/>
  <c r="HC370" i="1" s="1"/>
  <c r="GX370" i="1" s="1"/>
  <c r="B372" i="1"/>
  <c r="B359" i="1" s="1"/>
  <c r="C372" i="1"/>
  <c r="C359" i="1" s="1"/>
  <c r="D372" i="1"/>
  <c r="D359" i="1" s="1"/>
  <c r="F372" i="1"/>
  <c r="F359" i="1" s="1"/>
  <c r="G372" i="1"/>
  <c r="G359" i="1" s="1"/>
  <c r="BD372" i="1"/>
  <c r="BX372" i="1"/>
  <c r="BX359" i="1" s="1"/>
  <c r="BY372" i="1"/>
  <c r="BY359" i="1" s="1"/>
  <c r="CK372" i="1"/>
  <c r="CK359" i="1" s="1"/>
  <c r="CL372" i="1"/>
  <c r="CL359" i="1" s="1"/>
  <c r="CM372" i="1"/>
  <c r="CM359" i="1" s="1"/>
  <c r="F397" i="1"/>
  <c r="D402" i="1"/>
  <c r="E404" i="1"/>
  <c r="Z404" i="1"/>
  <c r="AA404" i="1"/>
  <c r="AM404" i="1"/>
  <c r="AN404" i="1"/>
  <c r="BD404" i="1"/>
  <c r="BE404" i="1"/>
  <c r="BF404" i="1"/>
  <c r="BG404" i="1"/>
  <c r="BH404" i="1"/>
  <c r="BI404" i="1"/>
  <c r="BJ404" i="1"/>
  <c r="BK404" i="1"/>
  <c r="BL404" i="1"/>
  <c r="BM404" i="1"/>
  <c r="BN404" i="1"/>
  <c r="BO404" i="1"/>
  <c r="BP404" i="1"/>
  <c r="BQ404" i="1"/>
  <c r="BR404" i="1"/>
  <c r="BS404" i="1"/>
  <c r="BT404" i="1"/>
  <c r="BU404" i="1"/>
  <c r="BV404" i="1"/>
  <c r="BW404" i="1"/>
  <c r="BX404" i="1"/>
  <c r="CB404" i="1"/>
  <c r="CJ404" i="1"/>
  <c r="CN404" i="1"/>
  <c r="CO404" i="1"/>
  <c r="CP404" i="1"/>
  <c r="CQ404" i="1"/>
  <c r="CR404" i="1"/>
  <c r="CS404" i="1"/>
  <c r="CT404" i="1"/>
  <c r="CU404" i="1"/>
  <c r="CV404" i="1"/>
  <c r="CW404" i="1"/>
  <c r="CX404" i="1"/>
  <c r="CY404" i="1"/>
  <c r="CZ404" i="1"/>
  <c r="DA404" i="1"/>
  <c r="DB404" i="1"/>
  <c r="DC404" i="1"/>
  <c r="DD404" i="1"/>
  <c r="DE404" i="1"/>
  <c r="DF404" i="1"/>
  <c r="DG404" i="1"/>
  <c r="DH404" i="1"/>
  <c r="DI404" i="1"/>
  <c r="DJ404" i="1"/>
  <c r="DK404" i="1"/>
  <c r="DL404" i="1"/>
  <c r="DM404" i="1"/>
  <c r="DN404" i="1"/>
  <c r="DO404" i="1"/>
  <c r="DP404" i="1"/>
  <c r="DQ404" i="1"/>
  <c r="DR404" i="1"/>
  <c r="DS404" i="1"/>
  <c r="DT404" i="1"/>
  <c r="DU404" i="1"/>
  <c r="DV404" i="1"/>
  <c r="DW404" i="1"/>
  <c r="DX404" i="1"/>
  <c r="DY404" i="1"/>
  <c r="DZ404" i="1"/>
  <c r="EA404" i="1"/>
  <c r="EB404" i="1"/>
  <c r="EC404" i="1"/>
  <c r="ED404" i="1"/>
  <c r="EE404" i="1"/>
  <c r="EF404" i="1"/>
  <c r="EG404" i="1"/>
  <c r="EH404" i="1"/>
  <c r="EI404" i="1"/>
  <c r="EJ404" i="1"/>
  <c r="EK404" i="1"/>
  <c r="EL404" i="1"/>
  <c r="EM404" i="1"/>
  <c r="EN404" i="1"/>
  <c r="EO404" i="1"/>
  <c r="EP404" i="1"/>
  <c r="EQ404" i="1"/>
  <c r="ER404" i="1"/>
  <c r="ES404" i="1"/>
  <c r="ET404" i="1"/>
  <c r="EU404" i="1"/>
  <c r="EV404" i="1"/>
  <c r="EW404" i="1"/>
  <c r="EX404" i="1"/>
  <c r="EY404" i="1"/>
  <c r="EZ404" i="1"/>
  <c r="FA404" i="1"/>
  <c r="FB404" i="1"/>
  <c r="FC404" i="1"/>
  <c r="FD404" i="1"/>
  <c r="FE404" i="1"/>
  <c r="FF404" i="1"/>
  <c r="FG404" i="1"/>
  <c r="FH404" i="1"/>
  <c r="FI404" i="1"/>
  <c r="FJ404" i="1"/>
  <c r="FK404" i="1"/>
  <c r="FL404" i="1"/>
  <c r="FM404" i="1"/>
  <c r="FN404" i="1"/>
  <c r="FO404" i="1"/>
  <c r="FP404" i="1"/>
  <c r="FQ404" i="1"/>
  <c r="FR404" i="1"/>
  <c r="FS404" i="1"/>
  <c r="FT404" i="1"/>
  <c r="FU404" i="1"/>
  <c r="FV404" i="1"/>
  <c r="FW404" i="1"/>
  <c r="FX404" i="1"/>
  <c r="FY404" i="1"/>
  <c r="FZ404" i="1"/>
  <c r="GA404" i="1"/>
  <c r="GB404" i="1"/>
  <c r="GC404" i="1"/>
  <c r="GD404" i="1"/>
  <c r="GE404" i="1"/>
  <c r="GF404" i="1"/>
  <c r="GG404" i="1"/>
  <c r="GH404" i="1"/>
  <c r="GI404" i="1"/>
  <c r="GJ404" i="1"/>
  <c r="GK404" i="1"/>
  <c r="GL404" i="1"/>
  <c r="GM404" i="1"/>
  <c r="GN404" i="1"/>
  <c r="GO404" i="1"/>
  <c r="GP404" i="1"/>
  <c r="GQ404" i="1"/>
  <c r="GR404" i="1"/>
  <c r="GS404" i="1"/>
  <c r="GT404" i="1"/>
  <c r="GU404" i="1"/>
  <c r="GV404" i="1"/>
  <c r="GW404" i="1"/>
  <c r="GX404" i="1"/>
  <c r="I406" i="1"/>
  <c r="K406" i="1"/>
  <c r="V406" i="1"/>
  <c r="AI408" i="1" s="1"/>
  <c r="AC406" i="1"/>
  <c r="AD406" i="1"/>
  <c r="AE406" i="1"/>
  <c r="AF406" i="1"/>
  <c r="AB406" i="1" s="1"/>
  <c r="AG406" i="1"/>
  <c r="AH406" i="1"/>
  <c r="CV406" i="1" s="1"/>
  <c r="U406" i="1" s="1"/>
  <c r="AI406" i="1"/>
  <c r="AJ406" i="1"/>
  <c r="CX406" i="1" s="1"/>
  <c r="W406" i="1" s="1"/>
  <c r="AJ408" i="1" s="1"/>
  <c r="W408" i="1" s="1"/>
  <c r="CQ406" i="1"/>
  <c r="P406" i="1" s="1"/>
  <c r="CR406" i="1"/>
  <c r="Q406" i="1" s="1"/>
  <c r="CS406" i="1"/>
  <c r="R406" i="1" s="1"/>
  <c r="AE408" i="1" s="1"/>
  <c r="CT406" i="1"/>
  <c r="S406" i="1" s="1"/>
  <c r="AF408" i="1" s="1"/>
  <c r="S408" i="1" s="1"/>
  <c r="CU406" i="1"/>
  <c r="T406" i="1" s="1"/>
  <c r="AG408" i="1" s="1"/>
  <c r="CW406" i="1"/>
  <c r="CY406" i="1"/>
  <c r="X406" i="1" s="1"/>
  <c r="AK408" i="1" s="1"/>
  <c r="AK404" i="1" s="1"/>
  <c r="CZ406" i="1"/>
  <c r="Y406" i="1" s="1"/>
  <c r="AL408" i="1" s="1"/>
  <c r="FR406" i="1"/>
  <c r="BY408" i="1" s="1"/>
  <c r="GL406" i="1"/>
  <c r="GN406" i="1"/>
  <c r="GO406" i="1"/>
  <c r="CC408" i="1" s="1"/>
  <c r="GP406" i="1"/>
  <c r="GV406" i="1"/>
  <c r="HC406" i="1"/>
  <c r="GX406" i="1" s="1"/>
  <c r="CJ408" i="1" s="1"/>
  <c r="BA408" i="1" s="1"/>
  <c r="HH406" i="1"/>
  <c r="B408" i="1"/>
  <c r="B404" i="1" s="1"/>
  <c r="C408" i="1"/>
  <c r="C404" i="1" s="1"/>
  <c r="D408" i="1"/>
  <c r="D404" i="1" s="1"/>
  <c r="F408" i="1"/>
  <c r="F404" i="1" s="1"/>
  <c r="G408" i="1"/>
  <c r="G404" i="1" s="1"/>
  <c r="X408" i="1"/>
  <c r="F434" i="1" s="1"/>
  <c r="AD408" i="1"/>
  <c r="AH408" i="1"/>
  <c r="BD408" i="1"/>
  <c r="BX408" i="1"/>
  <c r="AO408" i="1" s="1"/>
  <c r="BZ408" i="1"/>
  <c r="BZ404" i="1" s="1"/>
  <c r="CB408" i="1"/>
  <c r="AS408" i="1" s="1"/>
  <c r="AS404" i="1" s="1"/>
  <c r="CD408" i="1"/>
  <c r="CD404" i="1" s="1"/>
  <c r="CG408" i="1"/>
  <c r="CG404" i="1" s="1"/>
  <c r="CK408" i="1"/>
  <c r="CK404" i="1" s="1"/>
  <c r="CL408" i="1"/>
  <c r="CL404" i="1" s="1"/>
  <c r="CM408" i="1"/>
  <c r="CM404" i="1" s="1"/>
  <c r="F433" i="1"/>
  <c r="D438" i="1"/>
  <c r="E440" i="1"/>
  <c r="Z440" i="1"/>
  <c r="AA440" i="1"/>
  <c r="AM440" i="1"/>
  <c r="AN440" i="1"/>
  <c r="BE440" i="1"/>
  <c r="BF440" i="1"/>
  <c r="BG440" i="1"/>
  <c r="BH440" i="1"/>
  <c r="BI440" i="1"/>
  <c r="BJ440" i="1"/>
  <c r="BK440" i="1"/>
  <c r="BL440" i="1"/>
  <c r="BM440" i="1"/>
  <c r="BN440" i="1"/>
  <c r="BO440" i="1"/>
  <c r="BP440" i="1"/>
  <c r="BQ440" i="1"/>
  <c r="BR440" i="1"/>
  <c r="BS440" i="1"/>
  <c r="BT440" i="1"/>
  <c r="BU440" i="1"/>
  <c r="BV440" i="1"/>
  <c r="BW440" i="1"/>
  <c r="BX440" i="1"/>
  <c r="CN440" i="1"/>
  <c r="CO440" i="1"/>
  <c r="CP440" i="1"/>
  <c r="CQ440" i="1"/>
  <c r="CR440" i="1"/>
  <c r="CS440" i="1"/>
  <c r="CT440" i="1"/>
  <c r="CU440" i="1"/>
  <c r="CV440" i="1"/>
  <c r="CW440" i="1"/>
  <c r="CX440" i="1"/>
  <c r="CY440" i="1"/>
  <c r="CZ440" i="1"/>
  <c r="DA440" i="1"/>
  <c r="DB440" i="1"/>
  <c r="DC440" i="1"/>
  <c r="DD440" i="1"/>
  <c r="DE440" i="1"/>
  <c r="DF440" i="1"/>
  <c r="DG440" i="1"/>
  <c r="DH440" i="1"/>
  <c r="DI440" i="1"/>
  <c r="DJ440" i="1"/>
  <c r="DK440" i="1"/>
  <c r="DL440" i="1"/>
  <c r="DM440" i="1"/>
  <c r="DN440" i="1"/>
  <c r="DO440" i="1"/>
  <c r="DP440" i="1"/>
  <c r="DQ440" i="1"/>
  <c r="DR440" i="1"/>
  <c r="DS440" i="1"/>
  <c r="DT440" i="1"/>
  <c r="DU440" i="1"/>
  <c r="DV440" i="1"/>
  <c r="DW440" i="1"/>
  <c r="DX440" i="1"/>
  <c r="DY440" i="1"/>
  <c r="DZ440" i="1"/>
  <c r="EA440" i="1"/>
  <c r="EB440" i="1"/>
  <c r="EC440" i="1"/>
  <c r="ED440" i="1"/>
  <c r="EE440" i="1"/>
  <c r="EF440" i="1"/>
  <c r="EG440" i="1"/>
  <c r="EH440" i="1"/>
  <c r="EI440" i="1"/>
  <c r="EJ440" i="1"/>
  <c r="EK440" i="1"/>
  <c r="EL440" i="1"/>
  <c r="EM440" i="1"/>
  <c r="EN440" i="1"/>
  <c r="EO440" i="1"/>
  <c r="EP440" i="1"/>
  <c r="EQ440" i="1"/>
  <c r="ER440" i="1"/>
  <c r="ES440" i="1"/>
  <c r="ET440" i="1"/>
  <c r="EU440" i="1"/>
  <c r="EV440" i="1"/>
  <c r="EW440" i="1"/>
  <c r="EX440" i="1"/>
  <c r="EY440" i="1"/>
  <c r="EZ440" i="1"/>
  <c r="FA440" i="1"/>
  <c r="FB440" i="1"/>
  <c r="FC440" i="1"/>
  <c r="FD440" i="1"/>
  <c r="FE440" i="1"/>
  <c r="FF440" i="1"/>
  <c r="FG440" i="1"/>
  <c r="FH440" i="1"/>
  <c r="FI440" i="1"/>
  <c r="FJ440" i="1"/>
  <c r="FK440" i="1"/>
  <c r="FL440" i="1"/>
  <c r="FM440" i="1"/>
  <c r="FN440" i="1"/>
  <c r="FO440" i="1"/>
  <c r="FP440" i="1"/>
  <c r="FQ440" i="1"/>
  <c r="FR440" i="1"/>
  <c r="FS440" i="1"/>
  <c r="FT440" i="1"/>
  <c r="FU440" i="1"/>
  <c r="FV440" i="1"/>
  <c r="FW440" i="1"/>
  <c r="FX440" i="1"/>
  <c r="FY440" i="1"/>
  <c r="FZ440" i="1"/>
  <c r="GA440" i="1"/>
  <c r="GB440" i="1"/>
  <c r="GC440" i="1"/>
  <c r="GD440" i="1"/>
  <c r="GE440" i="1"/>
  <c r="GF440" i="1"/>
  <c r="GG440" i="1"/>
  <c r="GH440" i="1"/>
  <c r="GI440" i="1"/>
  <c r="GJ440" i="1"/>
  <c r="GK440" i="1"/>
  <c r="GL440" i="1"/>
  <c r="GM440" i="1"/>
  <c r="GN440" i="1"/>
  <c r="GO440" i="1"/>
  <c r="GP440" i="1"/>
  <c r="GQ440" i="1"/>
  <c r="GR440" i="1"/>
  <c r="GS440" i="1"/>
  <c r="GT440" i="1"/>
  <c r="GU440" i="1"/>
  <c r="GV440" i="1"/>
  <c r="GW440" i="1"/>
  <c r="GX440" i="1"/>
  <c r="I442" i="1"/>
  <c r="K442" i="1"/>
  <c r="R442" i="1"/>
  <c r="AC442" i="1"/>
  <c r="AD442" i="1"/>
  <c r="AE442" i="1"/>
  <c r="AF442" i="1"/>
  <c r="AB442" i="1" s="1"/>
  <c r="AG442" i="1"/>
  <c r="AH442" i="1"/>
  <c r="CV442" i="1" s="1"/>
  <c r="U442" i="1" s="1"/>
  <c r="AH454" i="1" s="1"/>
  <c r="AI442" i="1"/>
  <c r="AJ442" i="1"/>
  <c r="CX442" i="1" s="1"/>
  <c r="W442" i="1" s="1"/>
  <c r="CQ442" i="1"/>
  <c r="P442" i="1" s="1"/>
  <c r="CR442" i="1"/>
  <c r="Q442" i="1" s="1"/>
  <c r="AD454" i="1" s="1"/>
  <c r="CS442" i="1"/>
  <c r="CT442" i="1"/>
  <c r="S442" i="1" s="1"/>
  <c r="CU442" i="1"/>
  <c r="T442" i="1" s="1"/>
  <c r="CW442" i="1"/>
  <c r="V442" i="1" s="1"/>
  <c r="CY442" i="1"/>
  <c r="X442" i="1" s="1"/>
  <c r="CZ442" i="1"/>
  <c r="Y442" i="1" s="1"/>
  <c r="GL442" i="1"/>
  <c r="BZ454" i="1" s="1"/>
  <c r="GO442" i="1"/>
  <c r="GP442" i="1"/>
  <c r="GV442" i="1"/>
  <c r="HC442" i="1" s="1"/>
  <c r="GX442" i="1" s="1"/>
  <c r="HG442" i="1"/>
  <c r="I443" i="1"/>
  <c r="K443" i="1"/>
  <c r="P443" i="1"/>
  <c r="T443" i="1"/>
  <c r="X443" i="1"/>
  <c r="AC443" i="1"/>
  <c r="AD443" i="1"/>
  <c r="AB443" i="1" s="1"/>
  <c r="AE443" i="1"/>
  <c r="AF443" i="1"/>
  <c r="AG443" i="1"/>
  <c r="AH443" i="1"/>
  <c r="CV443" i="1" s="1"/>
  <c r="U443" i="1" s="1"/>
  <c r="AI443" i="1"/>
  <c r="AJ443" i="1"/>
  <c r="CX443" i="1" s="1"/>
  <c r="W443" i="1" s="1"/>
  <c r="CQ443" i="1"/>
  <c r="CR443" i="1"/>
  <c r="Q443" i="1" s="1"/>
  <c r="CS443" i="1"/>
  <c r="R443" i="1" s="1"/>
  <c r="CT443" i="1"/>
  <c r="S443" i="1" s="1"/>
  <c r="CU443" i="1"/>
  <c r="CW443" i="1"/>
  <c r="V443" i="1" s="1"/>
  <c r="CY443" i="1"/>
  <c r="CZ443" i="1"/>
  <c r="Y443" i="1" s="1"/>
  <c r="GL443" i="1"/>
  <c r="GO443" i="1"/>
  <c r="GP443" i="1"/>
  <c r="GV443" i="1"/>
  <c r="GX443" i="1"/>
  <c r="HC443" i="1"/>
  <c r="HG443" i="1"/>
  <c r="I444" i="1"/>
  <c r="K444" i="1"/>
  <c r="V444" i="1"/>
  <c r="AC444" i="1"/>
  <c r="AD444" i="1"/>
  <c r="AE444" i="1"/>
  <c r="AF444" i="1"/>
  <c r="AB444" i="1" s="1"/>
  <c r="AG444" i="1"/>
  <c r="AH444" i="1"/>
  <c r="CV444" i="1" s="1"/>
  <c r="U444" i="1" s="1"/>
  <c r="AI444" i="1"/>
  <c r="AJ444" i="1"/>
  <c r="CX444" i="1" s="1"/>
  <c r="W444" i="1" s="1"/>
  <c r="CQ444" i="1"/>
  <c r="P444" i="1" s="1"/>
  <c r="CR444" i="1"/>
  <c r="Q444" i="1" s="1"/>
  <c r="CS444" i="1"/>
  <c r="R444" i="1" s="1"/>
  <c r="CT444" i="1"/>
  <c r="S444" i="1" s="1"/>
  <c r="CU444" i="1"/>
  <c r="T444" i="1" s="1"/>
  <c r="CW444" i="1"/>
  <c r="CY444" i="1"/>
  <c r="X444" i="1" s="1"/>
  <c r="CZ444" i="1"/>
  <c r="Y444" i="1" s="1"/>
  <c r="GL444" i="1"/>
  <c r="GO444" i="1"/>
  <c r="GP444" i="1"/>
  <c r="GV444" i="1"/>
  <c r="GX444" i="1"/>
  <c r="HC444" i="1"/>
  <c r="HG444" i="1"/>
  <c r="I445" i="1"/>
  <c r="K445" i="1"/>
  <c r="P445" i="1"/>
  <c r="T445" i="1"/>
  <c r="AC445" i="1"/>
  <c r="AD445" i="1"/>
  <c r="AB445" i="1" s="1"/>
  <c r="AE445" i="1"/>
  <c r="AF445" i="1"/>
  <c r="AG445" i="1"/>
  <c r="AH445" i="1"/>
  <c r="CV445" i="1" s="1"/>
  <c r="U445" i="1" s="1"/>
  <c r="AI445" i="1"/>
  <c r="AJ445" i="1"/>
  <c r="CX445" i="1" s="1"/>
  <c r="W445" i="1" s="1"/>
  <c r="CQ445" i="1"/>
  <c r="CR445" i="1"/>
  <c r="Q445" i="1" s="1"/>
  <c r="CS445" i="1"/>
  <c r="R445" i="1" s="1"/>
  <c r="CT445" i="1"/>
  <c r="S445" i="1" s="1"/>
  <c r="CU445" i="1"/>
  <c r="CW445" i="1"/>
  <c r="V445" i="1" s="1"/>
  <c r="CY445" i="1"/>
  <c r="X445" i="1" s="1"/>
  <c r="CZ445" i="1"/>
  <c r="Y445" i="1" s="1"/>
  <c r="GL445" i="1"/>
  <c r="GN445" i="1"/>
  <c r="GP445" i="1"/>
  <c r="GV445" i="1"/>
  <c r="HC445" i="1" s="1"/>
  <c r="GX445" i="1"/>
  <c r="I446" i="1"/>
  <c r="K446" i="1"/>
  <c r="W446" i="1"/>
  <c r="AC446" i="1"/>
  <c r="AB446" i="1" s="1"/>
  <c r="AE446" i="1"/>
  <c r="AD446" i="1" s="1"/>
  <c r="AF446" i="1"/>
  <c r="AG446" i="1"/>
  <c r="CU446" i="1" s="1"/>
  <c r="T446" i="1" s="1"/>
  <c r="AH446" i="1"/>
  <c r="AI446" i="1"/>
  <c r="CW446" i="1" s="1"/>
  <c r="V446" i="1" s="1"/>
  <c r="AJ446" i="1"/>
  <c r="CQ446" i="1"/>
  <c r="P446" i="1" s="1"/>
  <c r="CR446" i="1"/>
  <c r="Q446" i="1" s="1"/>
  <c r="CS446" i="1"/>
  <c r="R446" i="1" s="1"/>
  <c r="CT446" i="1"/>
  <c r="S446" i="1" s="1"/>
  <c r="CV446" i="1"/>
  <c r="U446" i="1" s="1"/>
  <c r="CX446" i="1"/>
  <c r="CY446" i="1"/>
  <c r="X446" i="1" s="1"/>
  <c r="CZ446" i="1"/>
  <c r="Y446" i="1" s="1"/>
  <c r="GL446" i="1"/>
  <c r="GN446" i="1"/>
  <c r="GP446" i="1"/>
  <c r="GV446" i="1"/>
  <c r="HC446" i="1" s="1"/>
  <c r="GX446" i="1" s="1"/>
  <c r="I447" i="1"/>
  <c r="K447" i="1"/>
  <c r="V447" i="1"/>
  <c r="AC447" i="1"/>
  <c r="AD447" i="1"/>
  <c r="AE447" i="1"/>
  <c r="AF447" i="1"/>
  <c r="AB447" i="1" s="1"/>
  <c r="AG447" i="1"/>
  <c r="AH447" i="1"/>
  <c r="CV447" i="1" s="1"/>
  <c r="U447" i="1" s="1"/>
  <c r="AI447" i="1"/>
  <c r="AJ447" i="1"/>
  <c r="CX447" i="1" s="1"/>
  <c r="W447" i="1" s="1"/>
  <c r="CQ447" i="1"/>
  <c r="P447" i="1" s="1"/>
  <c r="CR447" i="1"/>
  <c r="Q447" i="1" s="1"/>
  <c r="CS447" i="1"/>
  <c r="R447" i="1" s="1"/>
  <c r="CT447" i="1"/>
  <c r="S447" i="1" s="1"/>
  <c r="CU447" i="1"/>
  <c r="T447" i="1" s="1"/>
  <c r="CW447" i="1"/>
  <c r="CY447" i="1"/>
  <c r="X447" i="1" s="1"/>
  <c r="CZ447" i="1"/>
  <c r="Y447" i="1" s="1"/>
  <c r="GL447" i="1"/>
  <c r="GO447" i="1"/>
  <c r="GP447" i="1"/>
  <c r="GV447" i="1"/>
  <c r="GX447" i="1"/>
  <c r="HC447" i="1"/>
  <c r="HG447" i="1"/>
  <c r="I448" i="1"/>
  <c r="K448" i="1"/>
  <c r="P448" i="1"/>
  <c r="T448" i="1"/>
  <c r="AC448" i="1"/>
  <c r="AD448" i="1"/>
  <c r="AB448" i="1" s="1"/>
  <c r="AE448" i="1"/>
  <c r="AF448" i="1"/>
  <c r="AG448" i="1"/>
  <c r="AH448" i="1"/>
  <c r="CV448" i="1" s="1"/>
  <c r="U448" i="1" s="1"/>
  <c r="AI448" i="1"/>
  <c r="AJ448" i="1"/>
  <c r="CX448" i="1" s="1"/>
  <c r="W448" i="1" s="1"/>
  <c r="CQ448" i="1"/>
  <c r="CR448" i="1"/>
  <c r="Q448" i="1" s="1"/>
  <c r="CS448" i="1"/>
  <c r="R448" i="1" s="1"/>
  <c r="CT448" i="1"/>
  <c r="S448" i="1" s="1"/>
  <c r="CU448" i="1"/>
  <c r="CW448" i="1"/>
  <c r="V448" i="1" s="1"/>
  <c r="CY448" i="1"/>
  <c r="X448" i="1" s="1"/>
  <c r="CZ448" i="1"/>
  <c r="Y448" i="1" s="1"/>
  <c r="GL448" i="1"/>
  <c r="GO448" i="1"/>
  <c r="GP448" i="1"/>
  <c r="GV448" i="1"/>
  <c r="GX448" i="1"/>
  <c r="HC448" i="1"/>
  <c r="I449" i="1"/>
  <c r="HG449" i="1" s="1"/>
  <c r="K449" i="1"/>
  <c r="S449" i="1"/>
  <c r="AC449" i="1"/>
  <c r="AB449" i="1" s="1"/>
  <c r="AD449" i="1"/>
  <c r="AE449" i="1"/>
  <c r="AF449" i="1"/>
  <c r="AG449" i="1"/>
  <c r="CU449" i="1" s="1"/>
  <c r="T449" i="1" s="1"/>
  <c r="AH449" i="1"/>
  <c r="AI449" i="1"/>
  <c r="CW449" i="1" s="1"/>
  <c r="V449" i="1" s="1"/>
  <c r="AJ449" i="1"/>
  <c r="CQ449" i="1"/>
  <c r="P449" i="1" s="1"/>
  <c r="CP449" i="1" s="1"/>
  <c r="O449" i="1" s="1"/>
  <c r="GM449" i="1" s="1"/>
  <c r="GN449" i="1" s="1"/>
  <c r="CR449" i="1"/>
  <c r="Q449" i="1" s="1"/>
  <c r="CS449" i="1"/>
  <c r="R449" i="1" s="1"/>
  <c r="CT449" i="1"/>
  <c r="CV449" i="1"/>
  <c r="U449" i="1" s="1"/>
  <c r="CX449" i="1"/>
  <c r="W449" i="1" s="1"/>
  <c r="CY449" i="1"/>
  <c r="X449" i="1" s="1"/>
  <c r="CZ449" i="1"/>
  <c r="Y449" i="1" s="1"/>
  <c r="GL449" i="1"/>
  <c r="GO449" i="1"/>
  <c r="GP449" i="1"/>
  <c r="GV449" i="1"/>
  <c r="HC449" i="1" s="1"/>
  <c r="GX449" i="1" s="1"/>
  <c r="I450" i="1"/>
  <c r="Q450" i="1" s="1"/>
  <c r="K450" i="1"/>
  <c r="Y450" i="1"/>
  <c r="AC450" i="1"/>
  <c r="AE450" i="1"/>
  <c r="AD450" i="1" s="1"/>
  <c r="AF450" i="1"/>
  <c r="AG450" i="1"/>
  <c r="CU450" i="1" s="1"/>
  <c r="T450" i="1" s="1"/>
  <c r="AH450" i="1"/>
  <c r="AI450" i="1"/>
  <c r="CW450" i="1" s="1"/>
  <c r="AJ450" i="1"/>
  <c r="CQ450" i="1"/>
  <c r="P450" i="1" s="1"/>
  <c r="CR450" i="1"/>
  <c r="CS450" i="1"/>
  <c r="CT450" i="1"/>
  <c r="CV450" i="1"/>
  <c r="U450" i="1" s="1"/>
  <c r="CX450" i="1"/>
  <c r="CY450" i="1"/>
  <c r="X450" i="1" s="1"/>
  <c r="CZ450" i="1"/>
  <c r="GL450" i="1"/>
  <c r="GO450" i="1"/>
  <c r="GP450" i="1"/>
  <c r="GV450" i="1"/>
  <c r="HC450" i="1"/>
  <c r="GX450" i="1" s="1"/>
  <c r="I451" i="1"/>
  <c r="K451" i="1"/>
  <c r="P451" i="1"/>
  <c r="T451" i="1"/>
  <c r="AC451" i="1"/>
  <c r="AD451" i="1"/>
  <c r="AB451" i="1" s="1"/>
  <c r="AE451" i="1"/>
  <c r="AF451" i="1"/>
  <c r="AG451" i="1"/>
  <c r="AH451" i="1"/>
  <c r="CV451" i="1" s="1"/>
  <c r="U451" i="1" s="1"/>
  <c r="AI451" i="1"/>
  <c r="AJ451" i="1"/>
  <c r="CX451" i="1" s="1"/>
  <c r="W451" i="1" s="1"/>
  <c r="CQ451" i="1"/>
  <c r="CR451" i="1"/>
  <c r="Q451" i="1" s="1"/>
  <c r="CS451" i="1"/>
  <c r="R451" i="1" s="1"/>
  <c r="CT451" i="1"/>
  <c r="S451" i="1" s="1"/>
  <c r="CU451" i="1"/>
  <c r="CW451" i="1"/>
  <c r="V451" i="1" s="1"/>
  <c r="CY451" i="1"/>
  <c r="X451" i="1" s="1"/>
  <c r="CZ451" i="1"/>
  <c r="Y451" i="1" s="1"/>
  <c r="GL451" i="1"/>
  <c r="GO451" i="1"/>
  <c r="GP451" i="1"/>
  <c r="GV451" i="1"/>
  <c r="GX451" i="1"/>
  <c r="HC451" i="1"/>
  <c r="I452" i="1"/>
  <c r="HG452" i="1" s="1"/>
  <c r="K452" i="1"/>
  <c r="S452" i="1"/>
  <c r="AC452" i="1"/>
  <c r="AB452" i="1" s="1"/>
  <c r="AD452" i="1"/>
  <c r="AE452" i="1"/>
  <c r="AF452" i="1"/>
  <c r="AG452" i="1"/>
  <c r="CU452" i="1" s="1"/>
  <c r="T452" i="1" s="1"/>
  <c r="AH452" i="1"/>
  <c r="AI452" i="1"/>
  <c r="CW452" i="1" s="1"/>
  <c r="V452" i="1" s="1"/>
  <c r="AJ452" i="1"/>
  <c r="CQ452" i="1"/>
  <c r="P452" i="1" s="1"/>
  <c r="CR452" i="1"/>
  <c r="Q452" i="1" s="1"/>
  <c r="CS452" i="1"/>
  <c r="R452" i="1" s="1"/>
  <c r="CT452" i="1"/>
  <c r="CV452" i="1"/>
  <c r="U452" i="1" s="1"/>
  <c r="CX452" i="1"/>
  <c r="W452" i="1" s="1"/>
  <c r="CY452" i="1"/>
  <c r="X452" i="1" s="1"/>
  <c r="CZ452" i="1"/>
  <c r="Y452" i="1" s="1"/>
  <c r="GL452" i="1"/>
  <c r="GO452" i="1"/>
  <c r="GP452" i="1"/>
  <c r="GV452" i="1"/>
  <c r="HC452" i="1" s="1"/>
  <c r="GX452" i="1" s="1"/>
  <c r="B454" i="1"/>
  <c r="B440" i="1" s="1"/>
  <c r="C454" i="1"/>
  <c r="C440" i="1" s="1"/>
  <c r="D454" i="1"/>
  <c r="D440" i="1" s="1"/>
  <c r="F454" i="1"/>
  <c r="F440" i="1" s="1"/>
  <c r="G454" i="1"/>
  <c r="G440" i="1" s="1"/>
  <c r="BX454" i="1"/>
  <c r="AO454" i="1" s="1"/>
  <c r="AO440" i="1" s="1"/>
  <c r="BY454" i="1"/>
  <c r="CK454" i="1"/>
  <c r="CK440" i="1" s="1"/>
  <c r="CL454" i="1"/>
  <c r="BC454" i="1" s="1"/>
  <c r="BC440" i="1" s="1"/>
  <c r="CM454" i="1"/>
  <c r="BD454" i="1" s="1"/>
  <c r="F458" i="1"/>
  <c r="F470" i="1"/>
  <c r="B484" i="1"/>
  <c r="B292" i="1" s="1"/>
  <c r="C484" i="1"/>
  <c r="D484" i="1"/>
  <c r="D292" i="1" s="1"/>
  <c r="F484" i="1"/>
  <c r="F292" i="1" s="1"/>
  <c r="G484" i="1"/>
  <c r="G292" i="1" s="1"/>
  <c r="D514" i="1"/>
  <c r="D516" i="1"/>
  <c r="E516" i="1"/>
  <c r="Z516" i="1"/>
  <c r="AA516" i="1"/>
  <c r="AB516" i="1"/>
  <c r="AC516" i="1"/>
  <c r="AD516" i="1"/>
  <c r="AE516" i="1"/>
  <c r="AF516" i="1"/>
  <c r="AG516" i="1"/>
  <c r="AH516" i="1"/>
  <c r="AI516" i="1"/>
  <c r="AJ516" i="1"/>
  <c r="AK516" i="1"/>
  <c r="AL516" i="1"/>
  <c r="AM516" i="1"/>
  <c r="AN516" i="1"/>
  <c r="BE516" i="1"/>
  <c r="BF516" i="1"/>
  <c r="BG516" i="1"/>
  <c r="BH516" i="1"/>
  <c r="BI516" i="1"/>
  <c r="BJ516" i="1"/>
  <c r="BK516" i="1"/>
  <c r="BL516" i="1"/>
  <c r="BM516" i="1"/>
  <c r="BN516" i="1"/>
  <c r="BO516" i="1"/>
  <c r="BP516" i="1"/>
  <c r="BQ516" i="1"/>
  <c r="BR516" i="1"/>
  <c r="BS516" i="1"/>
  <c r="BT516" i="1"/>
  <c r="BU516" i="1"/>
  <c r="BV516" i="1"/>
  <c r="BW516" i="1"/>
  <c r="BX516" i="1"/>
  <c r="BY516" i="1"/>
  <c r="BZ516" i="1"/>
  <c r="CA516" i="1"/>
  <c r="CB516" i="1"/>
  <c r="CC516" i="1"/>
  <c r="CD516" i="1"/>
  <c r="CE516" i="1"/>
  <c r="CF516" i="1"/>
  <c r="CG516" i="1"/>
  <c r="CH516" i="1"/>
  <c r="CI516" i="1"/>
  <c r="CJ516" i="1"/>
  <c r="CK516" i="1"/>
  <c r="CL516" i="1"/>
  <c r="CM516" i="1"/>
  <c r="CN516" i="1"/>
  <c r="CO516" i="1"/>
  <c r="CP516" i="1"/>
  <c r="CQ516" i="1"/>
  <c r="CR516" i="1"/>
  <c r="CS516" i="1"/>
  <c r="CT516" i="1"/>
  <c r="CU516" i="1"/>
  <c r="CV516" i="1"/>
  <c r="CW516" i="1"/>
  <c r="CX516" i="1"/>
  <c r="CY516" i="1"/>
  <c r="CZ516" i="1"/>
  <c r="DA516" i="1"/>
  <c r="DB516" i="1"/>
  <c r="DC516" i="1"/>
  <c r="DD516" i="1"/>
  <c r="DE516" i="1"/>
  <c r="DF516" i="1"/>
  <c r="DG516" i="1"/>
  <c r="DH516" i="1"/>
  <c r="DI516" i="1"/>
  <c r="DJ516" i="1"/>
  <c r="DK516" i="1"/>
  <c r="DL516" i="1"/>
  <c r="DM516" i="1"/>
  <c r="DN516" i="1"/>
  <c r="DO516" i="1"/>
  <c r="DP516" i="1"/>
  <c r="DQ516" i="1"/>
  <c r="DR516" i="1"/>
  <c r="DS516" i="1"/>
  <c r="DT516" i="1"/>
  <c r="DU516" i="1"/>
  <c r="DV516" i="1"/>
  <c r="DW516" i="1"/>
  <c r="DX516" i="1"/>
  <c r="DY516" i="1"/>
  <c r="DZ516" i="1"/>
  <c r="EA516" i="1"/>
  <c r="EB516" i="1"/>
  <c r="EC516" i="1"/>
  <c r="ED516" i="1"/>
  <c r="EE516" i="1"/>
  <c r="EF516" i="1"/>
  <c r="EG516" i="1"/>
  <c r="EH516" i="1"/>
  <c r="EI516" i="1"/>
  <c r="EJ516" i="1"/>
  <c r="EK516" i="1"/>
  <c r="EL516" i="1"/>
  <c r="EM516" i="1"/>
  <c r="EN516" i="1"/>
  <c r="EO516" i="1"/>
  <c r="EP516" i="1"/>
  <c r="EQ516" i="1"/>
  <c r="ER516" i="1"/>
  <c r="ES516" i="1"/>
  <c r="ET516" i="1"/>
  <c r="EU516" i="1"/>
  <c r="EV516" i="1"/>
  <c r="EW516" i="1"/>
  <c r="EX516" i="1"/>
  <c r="EY516" i="1"/>
  <c r="EZ516" i="1"/>
  <c r="FA516" i="1"/>
  <c r="FB516" i="1"/>
  <c r="FC516" i="1"/>
  <c r="FD516" i="1"/>
  <c r="FE516" i="1"/>
  <c r="FF516" i="1"/>
  <c r="FG516" i="1"/>
  <c r="FH516" i="1"/>
  <c r="FI516" i="1"/>
  <c r="FJ516" i="1"/>
  <c r="FK516" i="1"/>
  <c r="FL516" i="1"/>
  <c r="FM516" i="1"/>
  <c r="FN516" i="1"/>
  <c r="FO516" i="1"/>
  <c r="FP516" i="1"/>
  <c r="FQ516" i="1"/>
  <c r="FR516" i="1"/>
  <c r="FS516" i="1"/>
  <c r="FT516" i="1"/>
  <c r="FU516" i="1"/>
  <c r="FV516" i="1"/>
  <c r="FW516" i="1"/>
  <c r="FX516" i="1"/>
  <c r="FY516" i="1"/>
  <c r="FZ516" i="1"/>
  <c r="GA516" i="1"/>
  <c r="GB516" i="1"/>
  <c r="GC516" i="1"/>
  <c r="GD516" i="1"/>
  <c r="GE516" i="1"/>
  <c r="GF516" i="1"/>
  <c r="GG516" i="1"/>
  <c r="GH516" i="1"/>
  <c r="GI516" i="1"/>
  <c r="GJ516" i="1"/>
  <c r="GK516" i="1"/>
  <c r="GL516" i="1"/>
  <c r="GM516" i="1"/>
  <c r="GN516" i="1"/>
  <c r="GO516" i="1"/>
  <c r="GP516" i="1"/>
  <c r="GQ516" i="1"/>
  <c r="GR516" i="1"/>
  <c r="GS516" i="1"/>
  <c r="GT516" i="1"/>
  <c r="GU516" i="1"/>
  <c r="GV516" i="1"/>
  <c r="GW516" i="1"/>
  <c r="GX516" i="1"/>
  <c r="D518" i="1"/>
  <c r="E520" i="1"/>
  <c r="F520" i="1"/>
  <c r="Z520" i="1"/>
  <c r="AA520" i="1"/>
  <c r="AM520" i="1"/>
  <c r="AN520" i="1"/>
  <c r="BE520" i="1"/>
  <c r="BF520" i="1"/>
  <c r="BG520" i="1"/>
  <c r="BH520" i="1"/>
  <c r="BI520" i="1"/>
  <c r="BJ520" i="1"/>
  <c r="BK520" i="1"/>
  <c r="BL520" i="1"/>
  <c r="BM520" i="1"/>
  <c r="BN520" i="1"/>
  <c r="BO520" i="1"/>
  <c r="BP520" i="1"/>
  <c r="BQ520" i="1"/>
  <c r="BR520" i="1"/>
  <c r="BS520" i="1"/>
  <c r="BT520" i="1"/>
  <c r="BU520" i="1"/>
  <c r="BV520" i="1"/>
  <c r="BW520" i="1"/>
  <c r="BX520" i="1"/>
  <c r="CN520" i="1"/>
  <c r="CO520" i="1"/>
  <c r="CP520" i="1"/>
  <c r="CQ520" i="1"/>
  <c r="CR520" i="1"/>
  <c r="CS520" i="1"/>
  <c r="CT520" i="1"/>
  <c r="CU520" i="1"/>
  <c r="CV520" i="1"/>
  <c r="CW520" i="1"/>
  <c r="CX520" i="1"/>
  <c r="CY520" i="1"/>
  <c r="CZ520" i="1"/>
  <c r="DA520" i="1"/>
  <c r="DB520" i="1"/>
  <c r="DC520" i="1"/>
  <c r="DD520" i="1"/>
  <c r="DE520" i="1"/>
  <c r="DF520" i="1"/>
  <c r="DG520" i="1"/>
  <c r="DH520" i="1"/>
  <c r="DI520" i="1"/>
  <c r="DJ520" i="1"/>
  <c r="DK520" i="1"/>
  <c r="DL520" i="1"/>
  <c r="DM520" i="1"/>
  <c r="DN520" i="1"/>
  <c r="DO520" i="1"/>
  <c r="DP520" i="1"/>
  <c r="DQ520" i="1"/>
  <c r="DR520" i="1"/>
  <c r="DS520" i="1"/>
  <c r="DT520" i="1"/>
  <c r="DU520" i="1"/>
  <c r="DV520" i="1"/>
  <c r="DW520" i="1"/>
  <c r="DX520" i="1"/>
  <c r="DY520" i="1"/>
  <c r="DZ520" i="1"/>
  <c r="EA520" i="1"/>
  <c r="EB520" i="1"/>
  <c r="EC520" i="1"/>
  <c r="ED520" i="1"/>
  <c r="EE520" i="1"/>
  <c r="EF520" i="1"/>
  <c r="EG520" i="1"/>
  <c r="EH520" i="1"/>
  <c r="EI520" i="1"/>
  <c r="EJ520" i="1"/>
  <c r="EK520" i="1"/>
  <c r="EL520" i="1"/>
  <c r="EM520" i="1"/>
  <c r="EN520" i="1"/>
  <c r="EO520" i="1"/>
  <c r="EP520" i="1"/>
  <c r="EQ520" i="1"/>
  <c r="ER520" i="1"/>
  <c r="ES520" i="1"/>
  <c r="ET520" i="1"/>
  <c r="EU520" i="1"/>
  <c r="EV520" i="1"/>
  <c r="EW520" i="1"/>
  <c r="EX520" i="1"/>
  <c r="EY520" i="1"/>
  <c r="EZ520" i="1"/>
  <c r="FA520" i="1"/>
  <c r="FB520" i="1"/>
  <c r="FC520" i="1"/>
  <c r="FD520" i="1"/>
  <c r="FE520" i="1"/>
  <c r="FF520" i="1"/>
  <c r="FG520" i="1"/>
  <c r="FH520" i="1"/>
  <c r="FI520" i="1"/>
  <c r="FJ520" i="1"/>
  <c r="FK520" i="1"/>
  <c r="FL520" i="1"/>
  <c r="FM520" i="1"/>
  <c r="FN520" i="1"/>
  <c r="FO520" i="1"/>
  <c r="FP520" i="1"/>
  <c r="FQ520" i="1"/>
  <c r="FR520" i="1"/>
  <c r="FS520" i="1"/>
  <c r="FT520" i="1"/>
  <c r="FU520" i="1"/>
  <c r="FV520" i="1"/>
  <c r="FW520" i="1"/>
  <c r="FX520" i="1"/>
  <c r="FY520" i="1"/>
  <c r="FZ520" i="1"/>
  <c r="GA520" i="1"/>
  <c r="GB520" i="1"/>
  <c r="GC520" i="1"/>
  <c r="GD520" i="1"/>
  <c r="GE520" i="1"/>
  <c r="GF520" i="1"/>
  <c r="GG520" i="1"/>
  <c r="GH520" i="1"/>
  <c r="GI520" i="1"/>
  <c r="GJ520" i="1"/>
  <c r="GK520" i="1"/>
  <c r="GL520" i="1"/>
  <c r="GM520" i="1"/>
  <c r="GN520" i="1"/>
  <c r="GO520" i="1"/>
  <c r="GP520" i="1"/>
  <c r="GQ520" i="1"/>
  <c r="GR520" i="1"/>
  <c r="GS520" i="1"/>
  <c r="GT520" i="1"/>
  <c r="GU520" i="1"/>
  <c r="GV520" i="1"/>
  <c r="GW520" i="1"/>
  <c r="GX520" i="1"/>
  <c r="C522" i="1"/>
  <c r="D522" i="1"/>
  <c r="AC522" i="1"/>
  <c r="AE522" i="1"/>
  <c r="AD522" i="1" s="1"/>
  <c r="AF522" i="1"/>
  <c r="AG522" i="1"/>
  <c r="CU522" i="1" s="1"/>
  <c r="T522" i="1" s="1"/>
  <c r="AH522" i="1"/>
  <c r="AI522" i="1"/>
  <c r="AJ522" i="1"/>
  <c r="CQ522" i="1"/>
  <c r="CR522" i="1"/>
  <c r="CS522" i="1"/>
  <c r="CT522" i="1"/>
  <c r="CV522" i="1"/>
  <c r="CW522" i="1"/>
  <c r="CX522" i="1"/>
  <c r="W522" i="1" s="1"/>
  <c r="GL522" i="1"/>
  <c r="GO522" i="1"/>
  <c r="GP522" i="1"/>
  <c r="GV522" i="1"/>
  <c r="HC522" i="1" s="1"/>
  <c r="GX522" i="1" s="1"/>
  <c r="C523" i="1"/>
  <c r="D523" i="1"/>
  <c r="U523" i="1"/>
  <c r="AC523" i="1"/>
  <c r="AE523" i="1"/>
  <c r="AD523" i="1" s="1"/>
  <c r="AF523" i="1"/>
  <c r="AG523" i="1"/>
  <c r="CU523" i="1" s="1"/>
  <c r="T523" i="1" s="1"/>
  <c r="AH523" i="1"/>
  <c r="AI523" i="1"/>
  <c r="AJ523" i="1"/>
  <c r="CX523" i="1" s="1"/>
  <c r="W523" i="1" s="1"/>
  <c r="CQ523" i="1"/>
  <c r="CR523" i="1"/>
  <c r="CS523" i="1"/>
  <c r="CT523" i="1"/>
  <c r="CV523" i="1"/>
  <c r="CW523" i="1"/>
  <c r="GL523" i="1"/>
  <c r="GO523" i="1"/>
  <c r="GP523" i="1"/>
  <c r="GV523" i="1"/>
  <c r="HC523" i="1"/>
  <c r="GX523" i="1" s="1"/>
  <c r="C524" i="1"/>
  <c r="D524" i="1"/>
  <c r="I524" i="1"/>
  <c r="K524" i="1"/>
  <c r="AC524" i="1"/>
  <c r="AE524" i="1"/>
  <c r="AD524" i="1" s="1"/>
  <c r="AF524" i="1"/>
  <c r="AG524" i="1"/>
  <c r="CU524" i="1" s="1"/>
  <c r="T524" i="1" s="1"/>
  <c r="AH524" i="1"/>
  <c r="AI524" i="1"/>
  <c r="AJ524" i="1"/>
  <c r="CX524" i="1" s="1"/>
  <c r="W524" i="1" s="1"/>
  <c r="CQ524" i="1"/>
  <c r="CR524" i="1"/>
  <c r="CS524" i="1"/>
  <c r="CT524" i="1"/>
  <c r="CV524" i="1"/>
  <c r="CW524" i="1"/>
  <c r="GL524" i="1"/>
  <c r="GO524" i="1"/>
  <c r="GP524" i="1"/>
  <c r="GV524" i="1"/>
  <c r="HC524" i="1" s="1"/>
  <c r="GX524" i="1" s="1"/>
  <c r="I525" i="1"/>
  <c r="AC525" i="1"/>
  <c r="AD525" i="1"/>
  <c r="AE525" i="1"/>
  <c r="AF525" i="1"/>
  <c r="AB525" i="1" s="1"/>
  <c r="AG525" i="1"/>
  <c r="CU525" i="1" s="1"/>
  <c r="AH525" i="1"/>
  <c r="CV525" i="1" s="1"/>
  <c r="U525" i="1" s="1"/>
  <c r="AI525" i="1"/>
  <c r="AJ525" i="1"/>
  <c r="CX525" i="1" s="1"/>
  <c r="W525" i="1" s="1"/>
  <c r="CQ525" i="1"/>
  <c r="P525" i="1" s="1"/>
  <c r="CR525" i="1"/>
  <c r="Q525" i="1" s="1"/>
  <c r="CS525" i="1"/>
  <c r="R525" i="1" s="1"/>
  <c r="CT525" i="1"/>
  <c r="S525" i="1" s="1"/>
  <c r="CW525" i="1"/>
  <c r="V525" i="1" s="1"/>
  <c r="GL525" i="1"/>
  <c r="GO525" i="1"/>
  <c r="GP525" i="1"/>
  <c r="GV525" i="1"/>
  <c r="HC525" i="1" s="1"/>
  <c r="GX525" i="1" s="1"/>
  <c r="I526" i="1"/>
  <c r="K526" i="1"/>
  <c r="Q526" i="1"/>
  <c r="R526" i="1"/>
  <c r="AC526" i="1"/>
  <c r="AD526" i="1"/>
  <c r="AE526" i="1"/>
  <c r="AF526" i="1"/>
  <c r="AB526" i="1" s="1"/>
  <c r="AG526" i="1"/>
  <c r="CU526" i="1" s="1"/>
  <c r="T526" i="1" s="1"/>
  <c r="AH526" i="1"/>
  <c r="AI526" i="1"/>
  <c r="CW526" i="1" s="1"/>
  <c r="V526" i="1" s="1"/>
  <c r="AJ526" i="1"/>
  <c r="CX526" i="1" s="1"/>
  <c r="W526" i="1" s="1"/>
  <c r="CQ526" i="1"/>
  <c r="P526" i="1" s="1"/>
  <c r="CR526" i="1"/>
  <c r="CS526" i="1"/>
  <c r="CT526" i="1"/>
  <c r="S526" i="1" s="1"/>
  <c r="CV526" i="1"/>
  <c r="U526" i="1" s="1"/>
  <c r="CY526" i="1"/>
  <c r="X526" i="1" s="1"/>
  <c r="CZ526" i="1"/>
  <c r="Y526" i="1" s="1"/>
  <c r="GL526" i="1"/>
  <c r="GO526" i="1"/>
  <c r="GP526" i="1"/>
  <c r="GV526" i="1"/>
  <c r="HC526" i="1"/>
  <c r="GX526" i="1" s="1"/>
  <c r="HG526" i="1"/>
  <c r="I527" i="1"/>
  <c r="HG527" i="1" s="1"/>
  <c r="K527" i="1"/>
  <c r="AC527" i="1"/>
  <c r="AD527" i="1"/>
  <c r="AE527" i="1"/>
  <c r="AF527" i="1"/>
  <c r="AG527" i="1"/>
  <c r="AH527" i="1"/>
  <c r="CV527" i="1" s="1"/>
  <c r="U527" i="1" s="1"/>
  <c r="AI527" i="1"/>
  <c r="CW527" i="1" s="1"/>
  <c r="V527" i="1" s="1"/>
  <c r="AJ527" i="1"/>
  <c r="CQ527" i="1"/>
  <c r="P527" i="1" s="1"/>
  <c r="CP527" i="1" s="1"/>
  <c r="O527" i="1" s="1"/>
  <c r="GM527" i="1" s="1"/>
  <c r="GN527" i="1" s="1"/>
  <c r="CR527" i="1"/>
  <c r="Q527" i="1" s="1"/>
  <c r="CS527" i="1"/>
  <c r="R527" i="1" s="1"/>
  <c r="CT527" i="1"/>
  <c r="S527" i="1" s="1"/>
  <c r="CU527" i="1"/>
  <c r="T527" i="1" s="1"/>
  <c r="CX527" i="1"/>
  <c r="W527" i="1" s="1"/>
  <c r="CY527" i="1"/>
  <c r="X527" i="1" s="1"/>
  <c r="CZ527" i="1"/>
  <c r="Y527" i="1" s="1"/>
  <c r="GL527" i="1"/>
  <c r="GO527" i="1"/>
  <c r="GP527" i="1"/>
  <c r="GV527" i="1"/>
  <c r="HC527" i="1" s="1"/>
  <c r="GX527" i="1"/>
  <c r="I528" i="1"/>
  <c r="R528" i="1" s="1"/>
  <c r="K528" i="1"/>
  <c r="V528" i="1"/>
  <c r="AC528" i="1"/>
  <c r="AD528" i="1"/>
  <c r="AE528" i="1"/>
  <c r="AF528" i="1"/>
  <c r="AB528" i="1" s="1"/>
  <c r="AG528" i="1"/>
  <c r="CU528" i="1" s="1"/>
  <c r="T528" i="1" s="1"/>
  <c r="AH528" i="1"/>
  <c r="AI528" i="1"/>
  <c r="AJ528" i="1"/>
  <c r="CX528" i="1" s="1"/>
  <c r="CQ528" i="1"/>
  <c r="P528" i="1" s="1"/>
  <c r="CR528" i="1"/>
  <c r="Q528" i="1" s="1"/>
  <c r="CS528" i="1"/>
  <c r="CT528" i="1"/>
  <c r="CV528" i="1"/>
  <c r="U528" i="1" s="1"/>
  <c r="CW528" i="1"/>
  <c r="CY528" i="1"/>
  <c r="X528" i="1" s="1"/>
  <c r="CZ528" i="1"/>
  <c r="Y528" i="1" s="1"/>
  <c r="GL528" i="1"/>
  <c r="GO528" i="1"/>
  <c r="GP528" i="1"/>
  <c r="GV528" i="1"/>
  <c r="HC528" i="1"/>
  <c r="GX528" i="1" s="1"/>
  <c r="HG528" i="1"/>
  <c r="C529" i="1"/>
  <c r="D529" i="1"/>
  <c r="I529" i="1"/>
  <c r="K529" i="1"/>
  <c r="AC529" i="1"/>
  <c r="AE529" i="1"/>
  <c r="AD529" i="1" s="1"/>
  <c r="AF529" i="1"/>
  <c r="AG529" i="1"/>
  <c r="CU529" i="1" s="1"/>
  <c r="AH529" i="1"/>
  <c r="AI529" i="1"/>
  <c r="AJ529" i="1"/>
  <c r="CX529" i="1" s="1"/>
  <c r="CQ529" i="1"/>
  <c r="CR529" i="1"/>
  <c r="CS529" i="1"/>
  <c r="CT529" i="1"/>
  <c r="CV529" i="1"/>
  <c r="CW529" i="1"/>
  <c r="GL529" i="1"/>
  <c r="GO529" i="1"/>
  <c r="GP529" i="1"/>
  <c r="GV529" i="1"/>
  <c r="HC529" i="1"/>
  <c r="I530" i="1"/>
  <c r="HG530" i="1" s="1"/>
  <c r="K530" i="1"/>
  <c r="P530" i="1"/>
  <c r="AC530" i="1"/>
  <c r="AD530" i="1"/>
  <c r="AB530" i="1" s="1"/>
  <c r="AE530" i="1"/>
  <c r="AF530" i="1"/>
  <c r="AG530" i="1"/>
  <c r="AH530" i="1"/>
  <c r="AI530" i="1"/>
  <c r="CW530" i="1" s="1"/>
  <c r="V530" i="1" s="1"/>
  <c r="AJ530" i="1"/>
  <c r="CX530" i="1" s="1"/>
  <c r="CQ530" i="1"/>
  <c r="CR530" i="1"/>
  <c r="Q530" i="1" s="1"/>
  <c r="CS530" i="1"/>
  <c r="R530" i="1" s="1"/>
  <c r="CT530" i="1"/>
  <c r="CU530" i="1"/>
  <c r="T530" i="1" s="1"/>
  <c r="CV530" i="1"/>
  <c r="U530" i="1" s="1"/>
  <c r="CY530" i="1"/>
  <c r="X530" i="1" s="1"/>
  <c r="CZ530" i="1"/>
  <c r="Y530" i="1" s="1"/>
  <c r="GL530" i="1"/>
  <c r="GO530" i="1"/>
  <c r="GP530" i="1"/>
  <c r="GV530" i="1"/>
  <c r="HC530" i="1"/>
  <c r="GX530" i="1" s="1"/>
  <c r="I531" i="1"/>
  <c r="K531" i="1"/>
  <c r="AC531" i="1"/>
  <c r="AD531" i="1"/>
  <c r="AE531" i="1"/>
  <c r="AF531" i="1"/>
  <c r="AB531" i="1" s="1"/>
  <c r="AG531" i="1"/>
  <c r="CU531" i="1" s="1"/>
  <c r="T531" i="1" s="1"/>
  <c r="AH531" i="1"/>
  <c r="CV531" i="1" s="1"/>
  <c r="U531" i="1" s="1"/>
  <c r="AI531" i="1"/>
  <c r="AJ531" i="1"/>
  <c r="CX531" i="1" s="1"/>
  <c r="W531" i="1" s="1"/>
  <c r="CQ531" i="1"/>
  <c r="P531" i="1" s="1"/>
  <c r="CR531" i="1"/>
  <c r="Q531" i="1" s="1"/>
  <c r="CS531" i="1"/>
  <c r="R531" i="1" s="1"/>
  <c r="CT531" i="1"/>
  <c r="S531" i="1" s="1"/>
  <c r="CW531" i="1"/>
  <c r="V531" i="1" s="1"/>
  <c r="CY531" i="1"/>
  <c r="X531" i="1" s="1"/>
  <c r="CZ531" i="1"/>
  <c r="Y531" i="1" s="1"/>
  <c r="GL531" i="1"/>
  <c r="GO531" i="1"/>
  <c r="GP531" i="1"/>
  <c r="GV531" i="1"/>
  <c r="HC531" i="1" s="1"/>
  <c r="GX531" i="1" s="1"/>
  <c r="I532" i="1"/>
  <c r="K532" i="1"/>
  <c r="U532" i="1"/>
  <c r="AC532" i="1"/>
  <c r="AE532" i="1"/>
  <c r="AD532" i="1" s="1"/>
  <c r="AB532" i="1" s="1"/>
  <c r="AF532" i="1"/>
  <c r="AG532" i="1"/>
  <c r="CU532" i="1" s="1"/>
  <c r="AH532" i="1"/>
  <c r="AI532" i="1"/>
  <c r="CW532" i="1" s="1"/>
  <c r="V532" i="1" s="1"/>
  <c r="AJ532" i="1"/>
  <c r="CX532" i="1" s="1"/>
  <c r="CQ532" i="1"/>
  <c r="CR532" i="1"/>
  <c r="Q532" i="1" s="1"/>
  <c r="CS532" i="1"/>
  <c r="R532" i="1" s="1"/>
  <c r="CT532" i="1"/>
  <c r="CV532" i="1"/>
  <c r="CY532" i="1"/>
  <c r="X532" i="1" s="1"/>
  <c r="CZ532" i="1"/>
  <c r="Y532" i="1" s="1"/>
  <c r="GL532" i="1"/>
  <c r="GO532" i="1"/>
  <c r="GP532" i="1"/>
  <c r="GV532" i="1"/>
  <c r="HC532" i="1"/>
  <c r="I533" i="1"/>
  <c r="HG533" i="1" s="1"/>
  <c r="K533" i="1"/>
  <c r="U533" i="1"/>
  <c r="AC533" i="1"/>
  <c r="AD533" i="1"/>
  <c r="AB533" i="1" s="1"/>
  <c r="AE533" i="1"/>
  <c r="AF533" i="1"/>
  <c r="AG533" i="1"/>
  <c r="AH533" i="1"/>
  <c r="AI533" i="1"/>
  <c r="CW533" i="1" s="1"/>
  <c r="AJ533" i="1"/>
  <c r="CX533" i="1" s="1"/>
  <c r="CQ533" i="1"/>
  <c r="P533" i="1" s="1"/>
  <c r="CR533" i="1"/>
  <c r="Q533" i="1" s="1"/>
  <c r="CS533" i="1"/>
  <c r="CT533" i="1"/>
  <c r="CU533" i="1"/>
  <c r="T533" i="1" s="1"/>
  <c r="CV533" i="1"/>
  <c r="CY533" i="1"/>
  <c r="X533" i="1" s="1"/>
  <c r="CZ533" i="1"/>
  <c r="Y533" i="1" s="1"/>
  <c r="GL533" i="1"/>
  <c r="GO533" i="1"/>
  <c r="GP533" i="1"/>
  <c r="GV533" i="1"/>
  <c r="GX533" i="1"/>
  <c r="HC533" i="1"/>
  <c r="I534" i="1"/>
  <c r="K534" i="1"/>
  <c r="W534" i="1"/>
  <c r="AC534" i="1"/>
  <c r="AB534" i="1" s="1"/>
  <c r="AD534" i="1"/>
  <c r="AE534" i="1"/>
  <c r="AF534" i="1"/>
  <c r="AG534" i="1"/>
  <c r="CU534" i="1" s="1"/>
  <c r="T534" i="1" s="1"/>
  <c r="AH534" i="1"/>
  <c r="AI534" i="1"/>
  <c r="AJ534" i="1"/>
  <c r="CQ534" i="1"/>
  <c r="P534" i="1" s="1"/>
  <c r="CR534" i="1"/>
  <c r="Q534" i="1" s="1"/>
  <c r="CS534" i="1"/>
  <c r="R534" i="1" s="1"/>
  <c r="CT534" i="1"/>
  <c r="S534" i="1" s="1"/>
  <c r="CV534" i="1"/>
  <c r="U534" i="1" s="1"/>
  <c r="CW534" i="1"/>
  <c r="V534" i="1" s="1"/>
  <c r="CX534" i="1"/>
  <c r="CY534" i="1"/>
  <c r="X534" i="1" s="1"/>
  <c r="CZ534" i="1"/>
  <c r="Y534" i="1" s="1"/>
  <c r="GL534" i="1"/>
  <c r="GO534" i="1"/>
  <c r="GP534" i="1"/>
  <c r="GV534" i="1"/>
  <c r="HC534" i="1" s="1"/>
  <c r="GX534" i="1" s="1"/>
  <c r="HG534" i="1"/>
  <c r="I535" i="1"/>
  <c r="HG535" i="1" s="1"/>
  <c r="K535" i="1"/>
  <c r="P535" i="1"/>
  <c r="X535" i="1"/>
  <c r="AC535" i="1"/>
  <c r="AD535" i="1"/>
  <c r="AE535" i="1"/>
  <c r="AF535" i="1"/>
  <c r="AG535" i="1"/>
  <c r="AH535" i="1"/>
  <c r="AI535" i="1"/>
  <c r="CW535" i="1" s="1"/>
  <c r="V535" i="1" s="1"/>
  <c r="AJ535" i="1"/>
  <c r="CQ535" i="1"/>
  <c r="CR535" i="1"/>
  <c r="Q535" i="1" s="1"/>
  <c r="CS535" i="1"/>
  <c r="R535" i="1" s="1"/>
  <c r="CT535" i="1"/>
  <c r="CU535" i="1"/>
  <c r="T535" i="1" s="1"/>
  <c r="CV535" i="1"/>
  <c r="U535" i="1" s="1"/>
  <c r="CX535" i="1"/>
  <c r="W535" i="1" s="1"/>
  <c r="CY535" i="1"/>
  <c r="CZ535" i="1"/>
  <c r="Y535" i="1" s="1"/>
  <c r="GL535" i="1"/>
  <c r="GO535" i="1"/>
  <c r="GP535" i="1"/>
  <c r="GV535" i="1"/>
  <c r="GX535" i="1"/>
  <c r="HC535" i="1"/>
  <c r="I536" i="1"/>
  <c r="K536" i="1"/>
  <c r="W536" i="1"/>
  <c r="AC536" i="1"/>
  <c r="AB536" i="1" s="1"/>
  <c r="AD536" i="1"/>
  <c r="AE536" i="1"/>
  <c r="AF536" i="1"/>
  <c r="AG536" i="1"/>
  <c r="CU536" i="1" s="1"/>
  <c r="T536" i="1" s="1"/>
  <c r="AH536" i="1"/>
  <c r="AI536" i="1"/>
  <c r="AJ536" i="1"/>
  <c r="CQ536" i="1"/>
  <c r="P536" i="1" s="1"/>
  <c r="CR536" i="1"/>
  <c r="Q536" i="1" s="1"/>
  <c r="CS536" i="1"/>
  <c r="R536" i="1" s="1"/>
  <c r="CT536" i="1"/>
  <c r="S536" i="1" s="1"/>
  <c r="CV536" i="1"/>
  <c r="U536" i="1" s="1"/>
  <c r="CW536" i="1"/>
  <c r="V536" i="1" s="1"/>
  <c r="CX536" i="1"/>
  <c r="CY536" i="1"/>
  <c r="X536" i="1" s="1"/>
  <c r="CZ536" i="1"/>
  <c r="Y536" i="1" s="1"/>
  <c r="GL536" i="1"/>
  <c r="GO536" i="1"/>
  <c r="GP536" i="1"/>
  <c r="GV536" i="1"/>
  <c r="HC536" i="1" s="1"/>
  <c r="GX536" i="1" s="1"/>
  <c r="HG536" i="1"/>
  <c r="I537" i="1"/>
  <c r="HG537" i="1" s="1"/>
  <c r="K537" i="1"/>
  <c r="P537" i="1"/>
  <c r="X537" i="1"/>
  <c r="AC537" i="1"/>
  <c r="AD537" i="1"/>
  <c r="AB537" i="1" s="1"/>
  <c r="AE537" i="1"/>
  <c r="AF537" i="1"/>
  <c r="AG537" i="1"/>
  <c r="AH537" i="1"/>
  <c r="AI537" i="1"/>
  <c r="CW537" i="1" s="1"/>
  <c r="V537" i="1" s="1"/>
  <c r="AJ537" i="1"/>
  <c r="CQ537" i="1"/>
  <c r="CR537" i="1"/>
  <c r="Q537" i="1" s="1"/>
  <c r="CS537" i="1"/>
  <c r="R537" i="1" s="1"/>
  <c r="CT537" i="1"/>
  <c r="CU537" i="1"/>
  <c r="T537" i="1" s="1"/>
  <c r="CV537" i="1"/>
  <c r="U537" i="1" s="1"/>
  <c r="CX537" i="1"/>
  <c r="W537" i="1" s="1"/>
  <c r="CY537" i="1"/>
  <c r="CZ537" i="1"/>
  <c r="Y537" i="1" s="1"/>
  <c r="GL537" i="1"/>
  <c r="GO537" i="1"/>
  <c r="GP537" i="1"/>
  <c r="GV537" i="1"/>
  <c r="GX537" i="1"/>
  <c r="HC537" i="1"/>
  <c r="I538" i="1"/>
  <c r="K538" i="1"/>
  <c r="W538" i="1"/>
  <c r="AC538" i="1"/>
  <c r="AB538" i="1" s="1"/>
  <c r="AD538" i="1"/>
  <c r="AE538" i="1"/>
  <c r="AF538" i="1"/>
  <c r="AG538" i="1"/>
  <c r="CU538" i="1" s="1"/>
  <c r="T538" i="1" s="1"/>
  <c r="AH538" i="1"/>
  <c r="AI538" i="1"/>
  <c r="AJ538" i="1"/>
  <c r="CQ538" i="1"/>
  <c r="P538" i="1" s="1"/>
  <c r="CR538" i="1"/>
  <c r="Q538" i="1" s="1"/>
  <c r="CS538" i="1"/>
  <c r="R538" i="1" s="1"/>
  <c r="CT538" i="1"/>
  <c r="S538" i="1" s="1"/>
  <c r="CV538" i="1"/>
  <c r="U538" i="1" s="1"/>
  <c r="CW538" i="1"/>
  <c r="V538" i="1" s="1"/>
  <c r="CX538" i="1"/>
  <c r="CY538" i="1"/>
  <c r="X538" i="1" s="1"/>
  <c r="CZ538" i="1"/>
  <c r="Y538" i="1" s="1"/>
  <c r="GL538" i="1"/>
  <c r="GO538" i="1"/>
  <c r="GP538" i="1"/>
  <c r="GV538" i="1"/>
  <c r="HC538" i="1" s="1"/>
  <c r="GX538" i="1" s="1"/>
  <c r="HG538" i="1"/>
  <c r="I539" i="1"/>
  <c r="HG539" i="1" s="1"/>
  <c r="K539" i="1"/>
  <c r="P539" i="1"/>
  <c r="X539" i="1"/>
  <c r="AC539" i="1"/>
  <c r="AD539" i="1"/>
  <c r="AE539" i="1"/>
  <c r="AF539" i="1"/>
  <c r="AG539" i="1"/>
  <c r="AH539" i="1"/>
  <c r="AI539" i="1"/>
  <c r="CW539" i="1" s="1"/>
  <c r="V539" i="1" s="1"/>
  <c r="AJ539" i="1"/>
  <c r="CQ539" i="1"/>
  <c r="CR539" i="1"/>
  <c r="Q539" i="1" s="1"/>
  <c r="CS539" i="1"/>
  <c r="R539" i="1" s="1"/>
  <c r="CT539" i="1"/>
  <c r="CU539" i="1"/>
  <c r="T539" i="1" s="1"/>
  <c r="CV539" i="1"/>
  <c r="U539" i="1" s="1"/>
  <c r="CX539" i="1"/>
  <c r="W539" i="1" s="1"/>
  <c r="CY539" i="1"/>
  <c r="CZ539" i="1"/>
  <c r="Y539" i="1" s="1"/>
  <c r="GL539" i="1"/>
  <c r="GO539" i="1"/>
  <c r="GP539" i="1"/>
  <c r="GV539" i="1"/>
  <c r="GX539" i="1"/>
  <c r="HC539" i="1"/>
  <c r="I540" i="1"/>
  <c r="K540" i="1"/>
  <c r="W540" i="1"/>
  <c r="AC540" i="1"/>
  <c r="AB540" i="1" s="1"/>
  <c r="AD540" i="1"/>
  <c r="AE540" i="1"/>
  <c r="AF540" i="1"/>
  <c r="AG540" i="1"/>
  <c r="CU540" i="1" s="1"/>
  <c r="T540" i="1" s="1"/>
  <c r="AH540" i="1"/>
  <c r="AI540" i="1"/>
  <c r="AJ540" i="1"/>
  <c r="CQ540" i="1"/>
  <c r="P540" i="1" s="1"/>
  <c r="CR540" i="1"/>
  <c r="Q540" i="1" s="1"/>
  <c r="CS540" i="1"/>
  <c r="R540" i="1" s="1"/>
  <c r="CT540" i="1"/>
  <c r="S540" i="1" s="1"/>
  <c r="CV540" i="1"/>
  <c r="U540" i="1" s="1"/>
  <c r="CW540" i="1"/>
  <c r="V540" i="1" s="1"/>
  <c r="CX540" i="1"/>
  <c r="CY540" i="1"/>
  <c r="X540" i="1" s="1"/>
  <c r="CZ540" i="1"/>
  <c r="Y540" i="1" s="1"/>
  <c r="GL540" i="1"/>
  <c r="GO540" i="1"/>
  <c r="GP540" i="1"/>
  <c r="GV540" i="1"/>
  <c r="HC540" i="1" s="1"/>
  <c r="GX540" i="1" s="1"/>
  <c r="HG540" i="1"/>
  <c r="I541" i="1"/>
  <c r="K541" i="1"/>
  <c r="V541" i="1"/>
  <c r="AB541" i="1"/>
  <c r="AC541" i="1"/>
  <c r="AE541" i="1"/>
  <c r="AD541" i="1" s="1"/>
  <c r="AF541" i="1"/>
  <c r="AG541" i="1"/>
  <c r="AH541" i="1"/>
  <c r="AI541" i="1"/>
  <c r="AJ541" i="1"/>
  <c r="CX541" i="1" s="1"/>
  <c r="W541" i="1" s="1"/>
  <c r="CQ541" i="1"/>
  <c r="P541" i="1" s="1"/>
  <c r="CR541" i="1"/>
  <c r="Q541" i="1" s="1"/>
  <c r="CS541" i="1"/>
  <c r="R541" i="1" s="1"/>
  <c r="CT541" i="1"/>
  <c r="S541" i="1" s="1"/>
  <c r="CU541" i="1"/>
  <c r="T541" i="1" s="1"/>
  <c r="CV541" i="1"/>
  <c r="U541" i="1" s="1"/>
  <c r="CW541" i="1"/>
  <c r="CY541" i="1"/>
  <c r="X541" i="1" s="1"/>
  <c r="CZ541" i="1"/>
  <c r="Y541" i="1" s="1"/>
  <c r="GL541" i="1"/>
  <c r="GN541" i="1"/>
  <c r="GP541" i="1"/>
  <c r="GV541" i="1"/>
  <c r="HC541" i="1"/>
  <c r="GX541" i="1" s="1"/>
  <c r="I542" i="1"/>
  <c r="HG542" i="1" s="1"/>
  <c r="K542" i="1"/>
  <c r="U542" i="1"/>
  <c r="AC542" i="1"/>
  <c r="AB542" i="1" s="1"/>
  <c r="AD542" i="1"/>
  <c r="AE542" i="1"/>
  <c r="AF542" i="1"/>
  <c r="AG542" i="1"/>
  <c r="AH542" i="1"/>
  <c r="AI542" i="1"/>
  <c r="CW542" i="1" s="1"/>
  <c r="V542" i="1" s="1"/>
  <c r="AJ542" i="1"/>
  <c r="CQ542" i="1"/>
  <c r="P542" i="1" s="1"/>
  <c r="CR542" i="1"/>
  <c r="Q542" i="1" s="1"/>
  <c r="CS542" i="1"/>
  <c r="R542" i="1" s="1"/>
  <c r="CT542" i="1"/>
  <c r="S542" i="1" s="1"/>
  <c r="CU542" i="1"/>
  <c r="T542" i="1" s="1"/>
  <c r="CV542" i="1"/>
  <c r="CX542" i="1"/>
  <c r="W542" i="1" s="1"/>
  <c r="CY542" i="1"/>
  <c r="X542" i="1" s="1"/>
  <c r="CZ542" i="1"/>
  <c r="Y542" i="1" s="1"/>
  <c r="GL542" i="1"/>
  <c r="GO542" i="1"/>
  <c r="GP542" i="1"/>
  <c r="GV542" i="1"/>
  <c r="HC542" i="1"/>
  <c r="GX542" i="1" s="1"/>
  <c r="B544" i="1"/>
  <c r="B520" i="1" s="1"/>
  <c r="C544" i="1"/>
  <c r="C520" i="1" s="1"/>
  <c r="D544" i="1"/>
  <c r="D520" i="1" s="1"/>
  <c r="F544" i="1"/>
  <c r="G544" i="1"/>
  <c r="G520" i="1" s="1"/>
  <c r="BX544" i="1"/>
  <c r="AO544" i="1" s="1"/>
  <c r="BY544" i="1"/>
  <c r="BY520" i="1" s="1"/>
  <c r="CK544" i="1"/>
  <c r="BB544" i="1" s="1"/>
  <c r="CL544" i="1"/>
  <c r="CL520" i="1" s="1"/>
  <c r="CM544" i="1"/>
  <c r="CM520" i="1" s="1"/>
  <c r="D574" i="1"/>
  <c r="E576" i="1"/>
  <c r="Z576" i="1"/>
  <c r="AA576" i="1"/>
  <c r="AM576" i="1"/>
  <c r="AN576" i="1"/>
  <c r="BE576" i="1"/>
  <c r="BF576" i="1"/>
  <c r="BG576" i="1"/>
  <c r="BH576" i="1"/>
  <c r="BI576" i="1"/>
  <c r="BJ576" i="1"/>
  <c r="BK576" i="1"/>
  <c r="BL576" i="1"/>
  <c r="BM576" i="1"/>
  <c r="BN576" i="1"/>
  <c r="BO576" i="1"/>
  <c r="BP576" i="1"/>
  <c r="BQ576" i="1"/>
  <c r="BR576" i="1"/>
  <c r="BS576" i="1"/>
  <c r="BT576" i="1"/>
  <c r="BU576" i="1"/>
  <c r="BV576" i="1"/>
  <c r="BW576" i="1"/>
  <c r="BX576" i="1"/>
  <c r="CN576" i="1"/>
  <c r="CO576" i="1"/>
  <c r="CP576" i="1"/>
  <c r="CQ576" i="1"/>
  <c r="CR576" i="1"/>
  <c r="CS576" i="1"/>
  <c r="CT576" i="1"/>
  <c r="CU576" i="1"/>
  <c r="CV576" i="1"/>
  <c r="CW576" i="1"/>
  <c r="CX576" i="1"/>
  <c r="CY576" i="1"/>
  <c r="CZ576" i="1"/>
  <c r="DA576" i="1"/>
  <c r="DB576" i="1"/>
  <c r="DC576" i="1"/>
  <c r="DD576" i="1"/>
  <c r="DE576" i="1"/>
  <c r="DF576" i="1"/>
  <c r="DG576" i="1"/>
  <c r="DH576" i="1"/>
  <c r="DI576" i="1"/>
  <c r="DJ576" i="1"/>
  <c r="DK576" i="1"/>
  <c r="DL576" i="1"/>
  <c r="DM576" i="1"/>
  <c r="DN576" i="1"/>
  <c r="DO576" i="1"/>
  <c r="DP576" i="1"/>
  <c r="DQ576" i="1"/>
  <c r="DR576" i="1"/>
  <c r="DS576" i="1"/>
  <c r="DT576" i="1"/>
  <c r="DU576" i="1"/>
  <c r="DV576" i="1"/>
  <c r="DW576" i="1"/>
  <c r="DX576" i="1"/>
  <c r="DY576" i="1"/>
  <c r="DZ576" i="1"/>
  <c r="EA576" i="1"/>
  <c r="EB576" i="1"/>
  <c r="EC576" i="1"/>
  <c r="ED576" i="1"/>
  <c r="EE576" i="1"/>
  <c r="EF576" i="1"/>
  <c r="EG576" i="1"/>
  <c r="EH576" i="1"/>
  <c r="EI576" i="1"/>
  <c r="EJ576" i="1"/>
  <c r="EK576" i="1"/>
  <c r="EL576" i="1"/>
  <c r="EM576" i="1"/>
  <c r="EN576" i="1"/>
  <c r="EO576" i="1"/>
  <c r="EP576" i="1"/>
  <c r="EQ576" i="1"/>
  <c r="ER576" i="1"/>
  <c r="ES576" i="1"/>
  <c r="ET576" i="1"/>
  <c r="EU576" i="1"/>
  <c r="EV576" i="1"/>
  <c r="EW576" i="1"/>
  <c r="EX576" i="1"/>
  <c r="EY576" i="1"/>
  <c r="EZ576" i="1"/>
  <c r="FA576" i="1"/>
  <c r="FB576" i="1"/>
  <c r="FC576" i="1"/>
  <c r="FD576" i="1"/>
  <c r="FE576" i="1"/>
  <c r="FF576" i="1"/>
  <c r="FG576" i="1"/>
  <c r="FH576" i="1"/>
  <c r="FI576" i="1"/>
  <c r="FJ576" i="1"/>
  <c r="FK576" i="1"/>
  <c r="FL576" i="1"/>
  <c r="FM576" i="1"/>
  <c r="FN576" i="1"/>
  <c r="FO576" i="1"/>
  <c r="FP576" i="1"/>
  <c r="FQ576" i="1"/>
  <c r="FR576" i="1"/>
  <c r="FS576" i="1"/>
  <c r="FT576" i="1"/>
  <c r="FU576" i="1"/>
  <c r="FV576" i="1"/>
  <c r="FW576" i="1"/>
  <c r="FX576" i="1"/>
  <c r="FY576" i="1"/>
  <c r="FZ576" i="1"/>
  <c r="GA576" i="1"/>
  <c r="GB576" i="1"/>
  <c r="GC576" i="1"/>
  <c r="GD576" i="1"/>
  <c r="GE576" i="1"/>
  <c r="GF576" i="1"/>
  <c r="GG576" i="1"/>
  <c r="GH576" i="1"/>
  <c r="GI576" i="1"/>
  <c r="GJ576" i="1"/>
  <c r="GK576" i="1"/>
  <c r="GL576" i="1"/>
  <c r="GM576" i="1"/>
  <c r="GN576" i="1"/>
  <c r="GO576" i="1"/>
  <c r="GP576" i="1"/>
  <c r="GQ576" i="1"/>
  <c r="GR576" i="1"/>
  <c r="GS576" i="1"/>
  <c r="GT576" i="1"/>
  <c r="GU576" i="1"/>
  <c r="GV576" i="1"/>
  <c r="GW576" i="1"/>
  <c r="GX576" i="1"/>
  <c r="C578" i="1"/>
  <c r="D578" i="1"/>
  <c r="I578" i="1"/>
  <c r="CU145" i="3" s="1"/>
  <c r="K578" i="1"/>
  <c r="T578" i="1"/>
  <c r="V578" i="1"/>
  <c r="AC578" i="1"/>
  <c r="AD578" i="1"/>
  <c r="AE578" i="1"/>
  <c r="AF578" i="1"/>
  <c r="AG578" i="1"/>
  <c r="AH578" i="1"/>
  <c r="AI578" i="1"/>
  <c r="AJ578" i="1"/>
  <c r="CQ578" i="1"/>
  <c r="CR578" i="1"/>
  <c r="CS578" i="1"/>
  <c r="CT578" i="1"/>
  <c r="CU578" i="1"/>
  <c r="CV578" i="1"/>
  <c r="CW578" i="1"/>
  <c r="CX578" i="1"/>
  <c r="W578" i="1" s="1"/>
  <c r="GL578" i="1"/>
  <c r="GO578" i="1"/>
  <c r="GP578" i="1"/>
  <c r="GV578" i="1"/>
  <c r="HC578" i="1" s="1"/>
  <c r="GX578" i="1" s="1"/>
  <c r="C579" i="1"/>
  <c r="D579" i="1"/>
  <c r="I579" i="1"/>
  <c r="K579" i="1"/>
  <c r="V579" i="1"/>
  <c r="AC579" i="1"/>
  <c r="AE579" i="1"/>
  <c r="AD579" i="1" s="1"/>
  <c r="AF579" i="1"/>
  <c r="AG579" i="1"/>
  <c r="AH579" i="1"/>
  <c r="AI579" i="1"/>
  <c r="AJ579" i="1"/>
  <c r="CQ579" i="1"/>
  <c r="CR579" i="1"/>
  <c r="CS579" i="1"/>
  <c r="CT579" i="1"/>
  <c r="CU579" i="1"/>
  <c r="CV579" i="1"/>
  <c r="CW579" i="1"/>
  <c r="CX579" i="1"/>
  <c r="GL579" i="1"/>
  <c r="GO579" i="1"/>
  <c r="GP579" i="1"/>
  <c r="GV579" i="1"/>
  <c r="HC579" i="1"/>
  <c r="C580" i="1"/>
  <c r="D580" i="1"/>
  <c r="I580" i="1"/>
  <c r="K580" i="1"/>
  <c r="AC580" i="1"/>
  <c r="AE580" i="1"/>
  <c r="AD580" i="1" s="1"/>
  <c r="AF580" i="1"/>
  <c r="AG580" i="1"/>
  <c r="AH580" i="1"/>
  <c r="AI580" i="1"/>
  <c r="AJ580" i="1"/>
  <c r="CX580" i="1" s="1"/>
  <c r="W580" i="1" s="1"/>
  <c r="CQ580" i="1"/>
  <c r="CR580" i="1"/>
  <c r="CS580" i="1"/>
  <c r="CT580" i="1"/>
  <c r="CU580" i="1"/>
  <c r="T580" i="1" s="1"/>
  <c r="CV580" i="1"/>
  <c r="CW580" i="1"/>
  <c r="GL580" i="1"/>
  <c r="GN580" i="1"/>
  <c r="GP580" i="1"/>
  <c r="GV580" i="1"/>
  <c r="HC580" i="1"/>
  <c r="GX580" i="1" s="1"/>
  <c r="I581" i="1"/>
  <c r="AB581" i="1"/>
  <c r="AC581" i="1"/>
  <c r="AE581" i="1"/>
  <c r="AD581" i="1" s="1"/>
  <c r="AF581" i="1"/>
  <c r="AG581" i="1"/>
  <c r="AH581" i="1"/>
  <c r="AI581" i="1"/>
  <c r="AJ581" i="1"/>
  <c r="CP581" i="1"/>
  <c r="CQ581" i="1"/>
  <c r="CR581" i="1"/>
  <c r="Q581" i="1" s="1"/>
  <c r="CS581" i="1"/>
  <c r="R581" i="1" s="1"/>
  <c r="CT581" i="1"/>
  <c r="S581" i="1" s="1"/>
  <c r="CU581" i="1"/>
  <c r="T581" i="1" s="1"/>
  <c r="CV581" i="1"/>
  <c r="U581" i="1" s="1"/>
  <c r="CW581" i="1"/>
  <c r="V581" i="1" s="1"/>
  <c r="CX581" i="1"/>
  <c r="W581" i="1" s="1"/>
  <c r="CY581" i="1"/>
  <c r="X581" i="1" s="1"/>
  <c r="CZ581" i="1"/>
  <c r="Y581" i="1" s="1"/>
  <c r="GL581" i="1"/>
  <c r="GN581" i="1"/>
  <c r="GP581" i="1"/>
  <c r="GV581" i="1"/>
  <c r="HC581" i="1"/>
  <c r="GX581" i="1" s="1"/>
  <c r="I582" i="1"/>
  <c r="Q582" i="1" s="1"/>
  <c r="K582" i="1"/>
  <c r="AC582" i="1"/>
  <c r="AE582" i="1"/>
  <c r="AD582" i="1" s="1"/>
  <c r="AF582" i="1"/>
  <c r="AG582" i="1"/>
  <c r="AH582" i="1"/>
  <c r="AI582" i="1"/>
  <c r="CW582" i="1" s="1"/>
  <c r="AJ582" i="1"/>
  <c r="CQ582" i="1"/>
  <c r="CR582" i="1"/>
  <c r="CS582" i="1"/>
  <c r="CT582" i="1"/>
  <c r="CU582" i="1"/>
  <c r="CV582" i="1"/>
  <c r="CX582" i="1"/>
  <c r="CY582" i="1"/>
  <c r="X582" i="1" s="1"/>
  <c r="CZ582" i="1"/>
  <c r="Y582" i="1" s="1"/>
  <c r="GL582" i="1"/>
  <c r="GO582" i="1"/>
  <c r="GP582" i="1"/>
  <c r="GV582" i="1"/>
  <c r="HC582" i="1"/>
  <c r="C583" i="1"/>
  <c r="D583" i="1"/>
  <c r="I583" i="1"/>
  <c r="K583" i="1"/>
  <c r="AC583" i="1"/>
  <c r="AE583" i="1"/>
  <c r="AD583" i="1" s="1"/>
  <c r="AF583" i="1"/>
  <c r="AG583" i="1"/>
  <c r="AH583" i="1"/>
  <c r="AI583" i="1"/>
  <c r="AJ583" i="1"/>
  <c r="CX583" i="1" s="1"/>
  <c r="W583" i="1" s="1"/>
  <c r="CQ583" i="1"/>
  <c r="CR583" i="1"/>
  <c r="CS583" i="1"/>
  <c r="CT583" i="1"/>
  <c r="CU583" i="1"/>
  <c r="T583" i="1" s="1"/>
  <c r="CV583" i="1"/>
  <c r="CW583" i="1"/>
  <c r="GL583" i="1"/>
  <c r="GN583" i="1"/>
  <c r="GP583" i="1"/>
  <c r="GV583" i="1"/>
  <c r="HC583" i="1"/>
  <c r="GX583" i="1" s="1"/>
  <c r="I584" i="1"/>
  <c r="AB584" i="1"/>
  <c r="AC584" i="1"/>
  <c r="AE584" i="1"/>
  <c r="AD584" i="1" s="1"/>
  <c r="AF584" i="1"/>
  <c r="AG584" i="1"/>
  <c r="AH584" i="1"/>
  <c r="AI584" i="1"/>
  <c r="AJ584" i="1"/>
  <c r="CP584" i="1"/>
  <c r="CQ584" i="1"/>
  <c r="CR584" i="1"/>
  <c r="CS584" i="1"/>
  <c r="R584" i="1" s="1"/>
  <c r="CT584" i="1"/>
  <c r="CU584" i="1"/>
  <c r="T584" i="1" s="1"/>
  <c r="CV584" i="1"/>
  <c r="CW584" i="1"/>
  <c r="V584" i="1" s="1"/>
  <c r="CX584" i="1"/>
  <c r="CY584" i="1"/>
  <c r="X584" i="1" s="1"/>
  <c r="CZ584" i="1"/>
  <c r="Y584" i="1" s="1"/>
  <c r="GL584" i="1"/>
  <c r="GN584" i="1"/>
  <c r="GP584" i="1"/>
  <c r="GV584" i="1"/>
  <c r="HC584" i="1"/>
  <c r="C585" i="1"/>
  <c r="D585" i="1"/>
  <c r="I585" i="1"/>
  <c r="K585" i="1"/>
  <c r="AC585" i="1"/>
  <c r="AE585" i="1"/>
  <c r="AD585" i="1" s="1"/>
  <c r="AF585" i="1"/>
  <c r="AG585" i="1"/>
  <c r="CU585" i="1" s="1"/>
  <c r="T585" i="1" s="1"/>
  <c r="AH585" i="1"/>
  <c r="AI585" i="1"/>
  <c r="AJ585" i="1"/>
  <c r="CQ585" i="1"/>
  <c r="CR585" i="1"/>
  <c r="CS585" i="1"/>
  <c r="CT585" i="1"/>
  <c r="CV585" i="1"/>
  <c r="CW585" i="1"/>
  <c r="CX585" i="1"/>
  <c r="W585" i="1" s="1"/>
  <c r="GL585" i="1"/>
  <c r="GN585" i="1"/>
  <c r="GP585" i="1"/>
  <c r="GV585" i="1"/>
  <c r="HC585" i="1" s="1"/>
  <c r="GX585" i="1" s="1"/>
  <c r="I586" i="1"/>
  <c r="S586" i="1"/>
  <c r="AC586" i="1"/>
  <c r="AE586" i="1"/>
  <c r="AD586" i="1" s="1"/>
  <c r="AF586" i="1"/>
  <c r="AG586" i="1"/>
  <c r="AH586" i="1"/>
  <c r="AI586" i="1"/>
  <c r="AJ586" i="1"/>
  <c r="CP586" i="1"/>
  <c r="CQ586" i="1"/>
  <c r="CR586" i="1"/>
  <c r="Q586" i="1" s="1"/>
  <c r="CS586" i="1"/>
  <c r="R586" i="1" s="1"/>
  <c r="CT586" i="1"/>
  <c r="CU586" i="1"/>
  <c r="T586" i="1" s="1"/>
  <c r="CV586" i="1"/>
  <c r="U586" i="1" s="1"/>
  <c r="CW586" i="1"/>
  <c r="V586" i="1" s="1"/>
  <c r="CX586" i="1"/>
  <c r="W586" i="1" s="1"/>
  <c r="CY586" i="1"/>
  <c r="X586" i="1" s="1"/>
  <c r="CZ586" i="1"/>
  <c r="Y586" i="1" s="1"/>
  <c r="GL586" i="1"/>
  <c r="GN586" i="1"/>
  <c r="GP586" i="1"/>
  <c r="GV586" i="1"/>
  <c r="HC586" i="1"/>
  <c r="GX586" i="1" s="1"/>
  <c r="I587" i="1"/>
  <c r="K587" i="1"/>
  <c r="AC587" i="1"/>
  <c r="AE587" i="1"/>
  <c r="AD587" i="1" s="1"/>
  <c r="AB587" i="1" s="1"/>
  <c r="AF587" i="1"/>
  <c r="AG587" i="1"/>
  <c r="AH587" i="1"/>
  <c r="AI587" i="1"/>
  <c r="AJ587" i="1"/>
  <c r="CX587" i="1" s="1"/>
  <c r="W587" i="1" s="1"/>
  <c r="CQ587" i="1"/>
  <c r="P587" i="1" s="1"/>
  <c r="CR587" i="1"/>
  <c r="Q587" i="1" s="1"/>
  <c r="CS587" i="1"/>
  <c r="R587" i="1" s="1"/>
  <c r="CT587" i="1"/>
  <c r="S587" i="1" s="1"/>
  <c r="CU587" i="1"/>
  <c r="T587" i="1" s="1"/>
  <c r="CV587" i="1"/>
  <c r="U587" i="1" s="1"/>
  <c r="CW587" i="1"/>
  <c r="V587" i="1" s="1"/>
  <c r="CY587" i="1"/>
  <c r="X587" i="1" s="1"/>
  <c r="CZ587" i="1"/>
  <c r="Y587" i="1" s="1"/>
  <c r="GL587" i="1"/>
  <c r="GO587" i="1"/>
  <c r="GP587" i="1"/>
  <c r="GV587" i="1"/>
  <c r="HC587" i="1"/>
  <c r="GX587" i="1" s="1"/>
  <c r="B589" i="1"/>
  <c r="B576" i="1" s="1"/>
  <c r="C589" i="1"/>
  <c r="C576" i="1" s="1"/>
  <c r="D589" i="1"/>
  <c r="D576" i="1" s="1"/>
  <c r="F589" i="1"/>
  <c r="F576" i="1" s="1"/>
  <c r="G589" i="1"/>
  <c r="G576" i="1" s="1"/>
  <c r="BX589" i="1"/>
  <c r="AO589" i="1" s="1"/>
  <c r="BY589" i="1"/>
  <c r="CK589" i="1"/>
  <c r="CK576" i="1" s="1"/>
  <c r="CL589" i="1"/>
  <c r="BC589" i="1" s="1"/>
  <c r="CM589" i="1"/>
  <c r="BD589" i="1" s="1"/>
  <c r="F614" i="1" s="1"/>
  <c r="B619" i="1"/>
  <c r="B516" i="1" s="1"/>
  <c r="C619" i="1"/>
  <c r="C516" i="1" s="1"/>
  <c r="D619" i="1"/>
  <c r="F619" i="1"/>
  <c r="F516" i="1" s="1"/>
  <c r="G619" i="1"/>
  <c r="G516" i="1" s="1"/>
  <c r="D649" i="1"/>
  <c r="D651" i="1"/>
  <c r="E651" i="1"/>
  <c r="Z651" i="1"/>
  <c r="AA651" i="1"/>
  <c r="AB651" i="1"/>
  <c r="AC651" i="1"/>
  <c r="AD651" i="1"/>
  <c r="AE651" i="1"/>
  <c r="AF651" i="1"/>
  <c r="AG651" i="1"/>
  <c r="AH651" i="1"/>
  <c r="AI651" i="1"/>
  <c r="AJ651" i="1"/>
  <c r="AK651" i="1"/>
  <c r="AL651" i="1"/>
  <c r="AM651" i="1"/>
  <c r="AN651" i="1"/>
  <c r="BE651" i="1"/>
  <c r="BF651" i="1"/>
  <c r="BG651" i="1"/>
  <c r="BH651" i="1"/>
  <c r="BI651" i="1"/>
  <c r="BJ651" i="1"/>
  <c r="BK651" i="1"/>
  <c r="BL651" i="1"/>
  <c r="BM651" i="1"/>
  <c r="BN651" i="1"/>
  <c r="BO651" i="1"/>
  <c r="BP651" i="1"/>
  <c r="BQ651" i="1"/>
  <c r="BR651" i="1"/>
  <c r="BS651" i="1"/>
  <c r="BT651" i="1"/>
  <c r="BU651" i="1"/>
  <c r="BV651" i="1"/>
  <c r="BW651" i="1"/>
  <c r="BX651" i="1"/>
  <c r="BY651" i="1"/>
  <c r="BZ651" i="1"/>
  <c r="CA651" i="1"/>
  <c r="CB651" i="1"/>
  <c r="CC651" i="1"/>
  <c r="CD651" i="1"/>
  <c r="CE651" i="1"/>
  <c r="CF651" i="1"/>
  <c r="CG651" i="1"/>
  <c r="CH651" i="1"/>
  <c r="CI651" i="1"/>
  <c r="CJ651" i="1"/>
  <c r="CK651" i="1"/>
  <c r="CL651" i="1"/>
  <c r="CM651" i="1"/>
  <c r="CN651" i="1"/>
  <c r="CO651" i="1"/>
  <c r="CP651" i="1"/>
  <c r="CQ651" i="1"/>
  <c r="CR651" i="1"/>
  <c r="CS651" i="1"/>
  <c r="CT651" i="1"/>
  <c r="CU651" i="1"/>
  <c r="CV651" i="1"/>
  <c r="CW651" i="1"/>
  <c r="CX651" i="1"/>
  <c r="CY651" i="1"/>
  <c r="CZ651" i="1"/>
  <c r="DA651" i="1"/>
  <c r="DB651" i="1"/>
  <c r="DC651" i="1"/>
  <c r="DD651" i="1"/>
  <c r="DE651" i="1"/>
  <c r="DF651" i="1"/>
  <c r="DG651" i="1"/>
  <c r="DH651" i="1"/>
  <c r="DI651" i="1"/>
  <c r="DJ651" i="1"/>
  <c r="DK651" i="1"/>
  <c r="DL651" i="1"/>
  <c r="DM651" i="1"/>
  <c r="DN651" i="1"/>
  <c r="DO651" i="1"/>
  <c r="DP651" i="1"/>
  <c r="DQ651" i="1"/>
  <c r="DR651" i="1"/>
  <c r="DS651" i="1"/>
  <c r="DT651" i="1"/>
  <c r="DU651" i="1"/>
  <c r="DV651" i="1"/>
  <c r="DW651" i="1"/>
  <c r="DX651" i="1"/>
  <c r="DY651" i="1"/>
  <c r="DZ651" i="1"/>
  <c r="EA651" i="1"/>
  <c r="EB651" i="1"/>
  <c r="EC651" i="1"/>
  <c r="ED651" i="1"/>
  <c r="EE651" i="1"/>
  <c r="EF651" i="1"/>
  <c r="EG651" i="1"/>
  <c r="EH651" i="1"/>
  <c r="EI651" i="1"/>
  <c r="EJ651" i="1"/>
  <c r="EK651" i="1"/>
  <c r="EL651" i="1"/>
  <c r="EM651" i="1"/>
  <c r="EN651" i="1"/>
  <c r="EO651" i="1"/>
  <c r="EP651" i="1"/>
  <c r="EQ651" i="1"/>
  <c r="ER651" i="1"/>
  <c r="ES651" i="1"/>
  <c r="ET651" i="1"/>
  <c r="EU651" i="1"/>
  <c r="EV651" i="1"/>
  <c r="EW651" i="1"/>
  <c r="EX651" i="1"/>
  <c r="EY651" i="1"/>
  <c r="EZ651" i="1"/>
  <c r="FA651" i="1"/>
  <c r="FB651" i="1"/>
  <c r="FC651" i="1"/>
  <c r="FD651" i="1"/>
  <c r="FE651" i="1"/>
  <c r="FF651" i="1"/>
  <c r="FG651" i="1"/>
  <c r="FH651" i="1"/>
  <c r="FI651" i="1"/>
  <c r="FJ651" i="1"/>
  <c r="FK651" i="1"/>
  <c r="FL651" i="1"/>
  <c r="FM651" i="1"/>
  <c r="FN651" i="1"/>
  <c r="FO651" i="1"/>
  <c r="FP651" i="1"/>
  <c r="FQ651" i="1"/>
  <c r="FR651" i="1"/>
  <c r="FS651" i="1"/>
  <c r="FT651" i="1"/>
  <c r="FU651" i="1"/>
  <c r="FV651" i="1"/>
  <c r="FW651" i="1"/>
  <c r="FX651" i="1"/>
  <c r="FY651" i="1"/>
  <c r="FZ651" i="1"/>
  <c r="GA651" i="1"/>
  <c r="GB651" i="1"/>
  <c r="GC651" i="1"/>
  <c r="GD651" i="1"/>
  <c r="GE651" i="1"/>
  <c r="GF651" i="1"/>
  <c r="GG651" i="1"/>
  <c r="GH651" i="1"/>
  <c r="GI651" i="1"/>
  <c r="GJ651" i="1"/>
  <c r="GK651" i="1"/>
  <c r="GL651" i="1"/>
  <c r="GM651" i="1"/>
  <c r="GN651" i="1"/>
  <c r="GO651" i="1"/>
  <c r="GP651" i="1"/>
  <c r="GQ651" i="1"/>
  <c r="GR651" i="1"/>
  <c r="GS651" i="1"/>
  <c r="GT651" i="1"/>
  <c r="GU651" i="1"/>
  <c r="GV651" i="1"/>
  <c r="GW651" i="1"/>
  <c r="GX651" i="1"/>
  <c r="D653" i="1"/>
  <c r="E655" i="1"/>
  <c r="Z655" i="1"/>
  <c r="AA655" i="1"/>
  <c r="AM655" i="1"/>
  <c r="AN655" i="1"/>
  <c r="BE655" i="1"/>
  <c r="BF655" i="1"/>
  <c r="BG655" i="1"/>
  <c r="BH655" i="1"/>
  <c r="BI655" i="1"/>
  <c r="BJ655" i="1"/>
  <c r="BK655" i="1"/>
  <c r="BL655" i="1"/>
  <c r="BM655" i="1"/>
  <c r="BN655" i="1"/>
  <c r="BO655" i="1"/>
  <c r="BP655" i="1"/>
  <c r="BQ655" i="1"/>
  <c r="BR655" i="1"/>
  <c r="BS655" i="1"/>
  <c r="BT655" i="1"/>
  <c r="BU655" i="1"/>
  <c r="BV655" i="1"/>
  <c r="BW655" i="1"/>
  <c r="CN655" i="1"/>
  <c r="CO655" i="1"/>
  <c r="CP655" i="1"/>
  <c r="CQ655" i="1"/>
  <c r="CR655" i="1"/>
  <c r="CS655" i="1"/>
  <c r="CT655" i="1"/>
  <c r="CU655" i="1"/>
  <c r="CV655" i="1"/>
  <c r="CW655" i="1"/>
  <c r="CX655" i="1"/>
  <c r="CY655" i="1"/>
  <c r="CZ655" i="1"/>
  <c r="DA655" i="1"/>
  <c r="DB655" i="1"/>
  <c r="DC655" i="1"/>
  <c r="DD655" i="1"/>
  <c r="DE655" i="1"/>
  <c r="DF655" i="1"/>
  <c r="DG655" i="1"/>
  <c r="DH655" i="1"/>
  <c r="DI655" i="1"/>
  <c r="DJ655" i="1"/>
  <c r="DK655" i="1"/>
  <c r="DL655" i="1"/>
  <c r="DM655" i="1"/>
  <c r="DN655" i="1"/>
  <c r="DO655" i="1"/>
  <c r="DP655" i="1"/>
  <c r="DQ655" i="1"/>
  <c r="DR655" i="1"/>
  <c r="DS655" i="1"/>
  <c r="DT655" i="1"/>
  <c r="DU655" i="1"/>
  <c r="DV655" i="1"/>
  <c r="DW655" i="1"/>
  <c r="DX655" i="1"/>
  <c r="DY655" i="1"/>
  <c r="DZ655" i="1"/>
  <c r="EA655" i="1"/>
  <c r="EB655" i="1"/>
  <c r="EC655" i="1"/>
  <c r="ED655" i="1"/>
  <c r="EE655" i="1"/>
  <c r="EF655" i="1"/>
  <c r="EG655" i="1"/>
  <c r="EH655" i="1"/>
  <c r="EI655" i="1"/>
  <c r="EJ655" i="1"/>
  <c r="EK655" i="1"/>
  <c r="EL655" i="1"/>
  <c r="EM655" i="1"/>
  <c r="EN655" i="1"/>
  <c r="EO655" i="1"/>
  <c r="EP655" i="1"/>
  <c r="EQ655" i="1"/>
  <c r="ER655" i="1"/>
  <c r="ES655" i="1"/>
  <c r="ET655" i="1"/>
  <c r="EU655" i="1"/>
  <c r="EV655" i="1"/>
  <c r="EW655" i="1"/>
  <c r="EX655" i="1"/>
  <c r="EY655" i="1"/>
  <c r="EZ655" i="1"/>
  <c r="FA655" i="1"/>
  <c r="FB655" i="1"/>
  <c r="FC655" i="1"/>
  <c r="FD655" i="1"/>
  <c r="FE655" i="1"/>
  <c r="FF655" i="1"/>
  <c r="FG655" i="1"/>
  <c r="FH655" i="1"/>
  <c r="FI655" i="1"/>
  <c r="FJ655" i="1"/>
  <c r="FK655" i="1"/>
  <c r="FL655" i="1"/>
  <c r="FM655" i="1"/>
  <c r="FN655" i="1"/>
  <c r="FO655" i="1"/>
  <c r="FP655" i="1"/>
  <c r="FQ655" i="1"/>
  <c r="FR655" i="1"/>
  <c r="FS655" i="1"/>
  <c r="FT655" i="1"/>
  <c r="FU655" i="1"/>
  <c r="FV655" i="1"/>
  <c r="FW655" i="1"/>
  <c r="FX655" i="1"/>
  <c r="FY655" i="1"/>
  <c r="FZ655" i="1"/>
  <c r="GA655" i="1"/>
  <c r="GB655" i="1"/>
  <c r="GC655" i="1"/>
  <c r="GD655" i="1"/>
  <c r="GE655" i="1"/>
  <c r="GF655" i="1"/>
  <c r="GG655" i="1"/>
  <c r="GH655" i="1"/>
  <c r="GI655" i="1"/>
  <c r="GJ655" i="1"/>
  <c r="GK655" i="1"/>
  <c r="GL655" i="1"/>
  <c r="GM655" i="1"/>
  <c r="GN655" i="1"/>
  <c r="GO655" i="1"/>
  <c r="GP655" i="1"/>
  <c r="GQ655" i="1"/>
  <c r="GR655" i="1"/>
  <c r="GS655" i="1"/>
  <c r="GT655" i="1"/>
  <c r="GU655" i="1"/>
  <c r="GV655" i="1"/>
  <c r="GW655" i="1"/>
  <c r="GX655" i="1"/>
  <c r="C657" i="1"/>
  <c r="D657" i="1"/>
  <c r="I657" i="1"/>
  <c r="K657" i="1"/>
  <c r="V657" i="1"/>
  <c r="AC657" i="1"/>
  <c r="AD657" i="1"/>
  <c r="AE657" i="1"/>
  <c r="AF657" i="1"/>
  <c r="AG657" i="1"/>
  <c r="AH657" i="1"/>
  <c r="AI657" i="1"/>
  <c r="AJ657" i="1"/>
  <c r="CQ657" i="1"/>
  <c r="CR657" i="1"/>
  <c r="CS657" i="1"/>
  <c r="CT657" i="1"/>
  <c r="CU657" i="1"/>
  <c r="T657" i="1" s="1"/>
  <c r="CV657" i="1"/>
  <c r="CW657" i="1"/>
  <c r="CX657" i="1"/>
  <c r="W657" i="1" s="1"/>
  <c r="GL657" i="1"/>
  <c r="GN657" i="1"/>
  <c r="GO657" i="1"/>
  <c r="GV657" i="1"/>
  <c r="HC657" i="1" s="1"/>
  <c r="GX657" i="1" s="1"/>
  <c r="C658" i="1"/>
  <c r="D658" i="1"/>
  <c r="I658" i="1"/>
  <c r="K658" i="1"/>
  <c r="V658" i="1"/>
  <c r="AC658" i="1"/>
  <c r="AE658" i="1"/>
  <c r="AD658" i="1" s="1"/>
  <c r="AF658" i="1"/>
  <c r="AG658" i="1"/>
  <c r="AH658" i="1"/>
  <c r="AI658" i="1"/>
  <c r="AJ658" i="1"/>
  <c r="CQ658" i="1"/>
  <c r="CR658" i="1"/>
  <c r="CS658" i="1"/>
  <c r="CT658" i="1"/>
  <c r="CU658" i="1"/>
  <c r="CV658" i="1"/>
  <c r="CW658" i="1"/>
  <c r="CX658" i="1"/>
  <c r="GL658" i="1"/>
  <c r="GN658" i="1"/>
  <c r="GO658" i="1"/>
  <c r="GV658" i="1"/>
  <c r="HC658" i="1"/>
  <c r="C659" i="1"/>
  <c r="D659" i="1"/>
  <c r="I659" i="1"/>
  <c r="K659" i="1"/>
  <c r="V659" i="1"/>
  <c r="AC659" i="1"/>
  <c r="AE659" i="1"/>
  <c r="AD659" i="1" s="1"/>
  <c r="AF659" i="1"/>
  <c r="AG659" i="1"/>
  <c r="AH659" i="1"/>
  <c r="AI659" i="1"/>
  <c r="AJ659" i="1"/>
  <c r="CX659" i="1" s="1"/>
  <c r="W659" i="1" s="1"/>
  <c r="CQ659" i="1"/>
  <c r="CR659" i="1"/>
  <c r="CS659" i="1"/>
  <c r="CT659" i="1"/>
  <c r="CU659" i="1"/>
  <c r="T659" i="1" s="1"/>
  <c r="CV659" i="1"/>
  <c r="CW659" i="1"/>
  <c r="GL659" i="1"/>
  <c r="GN659" i="1"/>
  <c r="GO659" i="1"/>
  <c r="GV659" i="1"/>
  <c r="HC659" i="1"/>
  <c r="GX659" i="1" s="1"/>
  <c r="C660" i="1"/>
  <c r="D660" i="1"/>
  <c r="I660" i="1"/>
  <c r="K660" i="1"/>
  <c r="V660" i="1"/>
  <c r="AC660" i="1"/>
  <c r="AE660" i="1"/>
  <c r="AD660" i="1" s="1"/>
  <c r="AF660" i="1"/>
  <c r="AG660" i="1"/>
  <c r="CU660" i="1" s="1"/>
  <c r="T660" i="1" s="1"/>
  <c r="AH660" i="1"/>
  <c r="AI660" i="1"/>
  <c r="AJ660" i="1"/>
  <c r="CQ660" i="1"/>
  <c r="CR660" i="1"/>
  <c r="CS660" i="1"/>
  <c r="CT660" i="1"/>
  <c r="CV660" i="1"/>
  <c r="CW660" i="1"/>
  <c r="CX660" i="1"/>
  <c r="W660" i="1" s="1"/>
  <c r="GL660" i="1"/>
  <c r="GN660" i="1"/>
  <c r="GO660" i="1"/>
  <c r="GV660" i="1"/>
  <c r="HC660" i="1" s="1"/>
  <c r="GX660" i="1" s="1"/>
  <c r="C661" i="1"/>
  <c r="D661" i="1"/>
  <c r="I661" i="1"/>
  <c r="K661" i="1"/>
  <c r="T661" i="1"/>
  <c r="V661" i="1"/>
  <c r="AC661" i="1"/>
  <c r="AD661" i="1"/>
  <c r="AE661" i="1"/>
  <c r="AF661" i="1"/>
  <c r="AG661" i="1"/>
  <c r="AH661" i="1"/>
  <c r="AI661" i="1"/>
  <c r="AJ661" i="1"/>
  <c r="CQ661" i="1"/>
  <c r="CR661" i="1"/>
  <c r="CS661" i="1"/>
  <c r="CT661" i="1"/>
  <c r="CU661" i="1"/>
  <c r="CV661" i="1"/>
  <c r="CW661" i="1"/>
  <c r="CX661" i="1"/>
  <c r="W661" i="1" s="1"/>
  <c r="GL661" i="1"/>
  <c r="GN661" i="1"/>
  <c r="GO661" i="1"/>
  <c r="GV661" i="1"/>
  <c r="HC661" i="1" s="1"/>
  <c r="GX661" i="1"/>
  <c r="C662" i="1"/>
  <c r="D662" i="1"/>
  <c r="I662" i="1"/>
  <c r="K662" i="1"/>
  <c r="V662" i="1"/>
  <c r="AC662" i="1"/>
  <c r="AE662" i="1"/>
  <c r="AD662" i="1" s="1"/>
  <c r="AF662" i="1"/>
  <c r="AG662" i="1"/>
  <c r="AH662" i="1"/>
  <c r="AI662" i="1"/>
  <c r="AJ662" i="1"/>
  <c r="CQ662" i="1"/>
  <c r="CR662" i="1"/>
  <c r="CS662" i="1"/>
  <c r="CT662" i="1"/>
  <c r="CU662" i="1"/>
  <c r="T662" i="1" s="1"/>
  <c r="CV662" i="1"/>
  <c r="CW662" i="1"/>
  <c r="CX662" i="1"/>
  <c r="W662" i="1" s="1"/>
  <c r="GL662" i="1"/>
  <c r="GN662" i="1"/>
  <c r="GO662" i="1"/>
  <c r="GV662" i="1"/>
  <c r="HC662" i="1"/>
  <c r="GX662" i="1" s="1"/>
  <c r="C663" i="1"/>
  <c r="D663" i="1"/>
  <c r="I663" i="1"/>
  <c r="K663" i="1"/>
  <c r="V663" i="1"/>
  <c r="AC663" i="1"/>
  <c r="AE663" i="1"/>
  <c r="AD663" i="1" s="1"/>
  <c r="AF663" i="1"/>
  <c r="AB663" i="1" s="1"/>
  <c r="AG663" i="1"/>
  <c r="AH663" i="1"/>
  <c r="AI663" i="1"/>
  <c r="AJ663" i="1"/>
  <c r="CX663" i="1" s="1"/>
  <c r="W663" i="1" s="1"/>
  <c r="CQ663" i="1"/>
  <c r="CR663" i="1"/>
  <c r="CS663" i="1"/>
  <c r="CT663" i="1"/>
  <c r="CU663" i="1"/>
  <c r="T663" i="1" s="1"/>
  <c r="CV663" i="1"/>
  <c r="CW663" i="1"/>
  <c r="GL663" i="1"/>
  <c r="GN663" i="1"/>
  <c r="GO663" i="1"/>
  <c r="GV663" i="1"/>
  <c r="HC663" i="1"/>
  <c r="GX663" i="1" s="1"/>
  <c r="B665" i="1"/>
  <c r="B655" i="1" s="1"/>
  <c r="C665" i="1"/>
  <c r="C655" i="1" s="1"/>
  <c r="D665" i="1"/>
  <c r="D655" i="1" s="1"/>
  <c r="F665" i="1"/>
  <c r="F655" i="1" s="1"/>
  <c r="G665" i="1"/>
  <c r="G655" i="1" s="1"/>
  <c r="BX665" i="1"/>
  <c r="BX655" i="1" s="1"/>
  <c r="BY665" i="1"/>
  <c r="CK665" i="1"/>
  <c r="CK655" i="1" s="1"/>
  <c r="CL665" i="1"/>
  <c r="BC665" i="1" s="1"/>
  <c r="CM665" i="1"/>
  <c r="BD665" i="1" s="1"/>
  <c r="F690" i="1" s="1"/>
  <c r="B695" i="1"/>
  <c r="B651" i="1" s="1"/>
  <c r="C695" i="1"/>
  <c r="C651" i="1" s="1"/>
  <c r="D695" i="1"/>
  <c r="F695" i="1"/>
  <c r="F651" i="1" s="1"/>
  <c r="G695" i="1"/>
  <c r="G651" i="1" s="1"/>
  <c r="BD695" i="1"/>
  <c r="BD651" i="1" s="1"/>
  <c r="D725" i="1"/>
  <c r="E727" i="1"/>
  <c r="Z727" i="1"/>
  <c r="AA727" i="1"/>
  <c r="AB727" i="1"/>
  <c r="AC727" i="1"/>
  <c r="AD727" i="1"/>
  <c r="AE727" i="1"/>
  <c r="AF727" i="1"/>
  <c r="AG727" i="1"/>
  <c r="AH727" i="1"/>
  <c r="AI727" i="1"/>
  <c r="AJ727" i="1"/>
  <c r="AK727" i="1"/>
  <c r="AL727" i="1"/>
  <c r="AM727" i="1"/>
  <c r="AN727" i="1"/>
  <c r="BE727" i="1"/>
  <c r="BF727" i="1"/>
  <c r="BG727" i="1"/>
  <c r="BH727" i="1"/>
  <c r="BI727" i="1"/>
  <c r="BJ727" i="1"/>
  <c r="BK727" i="1"/>
  <c r="BL727" i="1"/>
  <c r="BM727" i="1"/>
  <c r="BN727" i="1"/>
  <c r="BO727" i="1"/>
  <c r="BP727" i="1"/>
  <c r="BQ727" i="1"/>
  <c r="BR727" i="1"/>
  <c r="BS727" i="1"/>
  <c r="BT727" i="1"/>
  <c r="BU727" i="1"/>
  <c r="BV727" i="1"/>
  <c r="BW727" i="1"/>
  <c r="BX727" i="1"/>
  <c r="BY727" i="1"/>
  <c r="BZ727" i="1"/>
  <c r="CA727" i="1"/>
  <c r="CB727" i="1"/>
  <c r="CC727" i="1"/>
  <c r="CD727" i="1"/>
  <c r="CE727" i="1"/>
  <c r="CF727" i="1"/>
  <c r="CG727" i="1"/>
  <c r="CH727" i="1"/>
  <c r="CI727" i="1"/>
  <c r="CJ727" i="1"/>
  <c r="CK727" i="1"/>
  <c r="CL727" i="1"/>
  <c r="CM727" i="1"/>
  <c r="CN727" i="1"/>
  <c r="CO727" i="1"/>
  <c r="CP727" i="1"/>
  <c r="CQ727" i="1"/>
  <c r="CR727" i="1"/>
  <c r="CS727" i="1"/>
  <c r="CT727" i="1"/>
  <c r="CU727" i="1"/>
  <c r="CV727" i="1"/>
  <c r="CW727" i="1"/>
  <c r="CX727" i="1"/>
  <c r="CY727" i="1"/>
  <c r="CZ727" i="1"/>
  <c r="DA727" i="1"/>
  <c r="DB727" i="1"/>
  <c r="DC727" i="1"/>
  <c r="DD727" i="1"/>
  <c r="DE727" i="1"/>
  <c r="DF727" i="1"/>
  <c r="DG727" i="1"/>
  <c r="DH727" i="1"/>
  <c r="DI727" i="1"/>
  <c r="DJ727" i="1"/>
  <c r="DK727" i="1"/>
  <c r="DL727" i="1"/>
  <c r="DM727" i="1"/>
  <c r="DN727" i="1"/>
  <c r="DO727" i="1"/>
  <c r="DP727" i="1"/>
  <c r="DQ727" i="1"/>
  <c r="DR727" i="1"/>
  <c r="DS727" i="1"/>
  <c r="DT727" i="1"/>
  <c r="DU727" i="1"/>
  <c r="DV727" i="1"/>
  <c r="DW727" i="1"/>
  <c r="DX727" i="1"/>
  <c r="DY727" i="1"/>
  <c r="DZ727" i="1"/>
  <c r="EA727" i="1"/>
  <c r="EB727" i="1"/>
  <c r="EC727" i="1"/>
  <c r="ED727" i="1"/>
  <c r="EE727" i="1"/>
  <c r="EF727" i="1"/>
  <c r="EG727" i="1"/>
  <c r="EH727" i="1"/>
  <c r="EI727" i="1"/>
  <c r="EJ727" i="1"/>
  <c r="EK727" i="1"/>
  <c r="EL727" i="1"/>
  <c r="EM727" i="1"/>
  <c r="EN727" i="1"/>
  <c r="EO727" i="1"/>
  <c r="EP727" i="1"/>
  <c r="EQ727" i="1"/>
  <c r="ER727" i="1"/>
  <c r="ES727" i="1"/>
  <c r="ET727" i="1"/>
  <c r="EU727" i="1"/>
  <c r="EV727" i="1"/>
  <c r="EW727" i="1"/>
  <c r="EX727" i="1"/>
  <c r="EY727" i="1"/>
  <c r="EZ727" i="1"/>
  <c r="FA727" i="1"/>
  <c r="FB727" i="1"/>
  <c r="FC727" i="1"/>
  <c r="FD727" i="1"/>
  <c r="FE727" i="1"/>
  <c r="FF727" i="1"/>
  <c r="FG727" i="1"/>
  <c r="FH727" i="1"/>
  <c r="FI727" i="1"/>
  <c r="FJ727" i="1"/>
  <c r="FK727" i="1"/>
  <c r="FL727" i="1"/>
  <c r="FM727" i="1"/>
  <c r="FN727" i="1"/>
  <c r="FO727" i="1"/>
  <c r="FP727" i="1"/>
  <c r="FQ727" i="1"/>
  <c r="FR727" i="1"/>
  <c r="FS727" i="1"/>
  <c r="FT727" i="1"/>
  <c r="FU727" i="1"/>
  <c r="FV727" i="1"/>
  <c r="FW727" i="1"/>
  <c r="FX727" i="1"/>
  <c r="FY727" i="1"/>
  <c r="FZ727" i="1"/>
  <c r="GA727" i="1"/>
  <c r="GB727" i="1"/>
  <c r="GC727" i="1"/>
  <c r="GD727" i="1"/>
  <c r="GE727" i="1"/>
  <c r="GF727" i="1"/>
  <c r="GG727" i="1"/>
  <c r="GH727" i="1"/>
  <c r="GI727" i="1"/>
  <c r="GJ727" i="1"/>
  <c r="GK727" i="1"/>
  <c r="GL727" i="1"/>
  <c r="GM727" i="1"/>
  <c r="GN727" i="1"/>
  <c r="GO727" i="1"/>
  <c r="GP727" i="1"/>
  <c r="GQ727" i="1"/>
  <c r="GR727" i="1"/>
  <c r="GS727" i="1"/>
  <c r="GT727" i="1"/>
  <c r="GU727" i="1"/>
  <c r="GV727" i="1"/>
  <c r="GW727" i="1"/>
  <c r="GX727" i="1"/>
  <c r="D729" i="1"/>
  <c r="E731" i="1"/>
  <c r="F731" i="1"/>
  <c r="Z731" i="1"/>
  <c r="AA731" i="1"/>
  <c r="AM731" i="1"/>
  <c r="AN731" i="1"/>
  <c r="BE731" i="1"/>
  <c r="BF731" i="1"/>
  <c r="BG731" i="1"/>
  <c r="BH731" i="1"/>
  <c r="BI731" i="1"/>
  <c r="BJ731" i="1"/>
  <c r="BK731" i="1"/>
  <c r="BL731" i="1"/>
  <c r="BM731" i="1"/>
  <c r="BN731" i="1"/>
  <c r="BO731" i="1"/>
  <c r="BP731" i="1"/>
  <c r="BQ731" i="1"/>
  <c r="BR731" i="1"/>
  <c r="BS731" i="1"/>
  <c r="BT731" i="1"/>
  <c r="BU731" i="1"/>
  <c r="BV731" i="1"/>
  <c r="BW731" i="1"/>
  <c r="CN731" i="1"/>
  <c r="CO731" i="1"/>
  <c r="CP731" i="1"/>
  <c r="CQ731" i="1"/>
  <c r="CR731" i="1"/>
  <c r="CS731" i="1"/>
  <c r="CT731" i="1"/>
  <c r="CU731" i="1"/>
  <c r="CV731" i="1"/>
  <c r="CW731" i="1"/>
  <c r="CX731" i="1"/>
  <c r="CY731" i="1"/>
  <c r="CZ731" i="1"/>
  <c r="DA731" i="1"/>
  <c r="DB731" i="1"/>
  <c r="DC731" i="1"/>
  <c r="DD731" i="1"/>
  <c r="DE731" i="1"/>
  <c r="DF731" i="1"/>
  <c r="DG731" i="1"/>
  <c r="DH731" i="1"/>
  <c r="DI731" i="1"/>
  <c r="DJ731" i="1"/>
  <c r="DK731" i="1"/>
  <c r="DL731" i="1"/>
  <c r="DM731" i="1"/>
  <c r="DN731" i="1"/>
  <c r="DO731" i="1"/>
  <c r="DP731" i="1"/>
  <c r="DQ731" i="1"/>
  <c r="DR731" i="1"/>
  <c r="DS731" i="1"/>
  <c r="DT731" i="1"/>
  <c r="DU731" i="1"/>
  <c r="DV731" i="1"/>
  <c r="DW731" i="1"/>
  <c r="DX731" i="1"/>
  <c r="DY731" i="1"/>
  <c r="DZ731" i="1"/>
  <c r="EA731" i="1"/>
  <c r="EB731" i="1"/>
  <c r="EC731" i="1"/>
  <c r="ED731" i="1"/>
  <c r="EE731" i="1"/>
  <c r="EF731" i="1"/>
  <c r="EG731" i="1"/>
  <c r="EH731" i="1"/>
  <c r="EI731" i="1"/>
  <c r="EJ731" i="1"/>
  <c r="EK731" i="1"/>
  <c r="EL731" i="1"/>
  <c r="EM731" i="1"/>
  <c r="EN731" i="1"/>
  <c r="EO731" i="1"/>
  <c r="EP731" i="1"/>
  <c r="EQ731" i="1"/>
  <c r="ER731" i="1"/>
  <c r="ES731" i="1"/>
  <c r="ET731" i="1"/>
  <c r="EU731" i="1"/>
  <c r="EV731" i="1"/>
  <c r="EW731" i="1"/>
  <c r="EX731" i="1"/>
  <c r="EY731" i="1"/>
  <c r="EZ731" i="1"/>
  <c r="FA731" i="1"/>
  <c r="FB731" i="1"/>
  <c r="FC731" i="1"/>
  <c r="FD731" i="1"/>
  <c r="FE731" i="1"/>
  <c r="FF731" i="1"/>
  <c r="FG731" i="1"/>
  <c r="FH731" i="1"/>
  <c r="FI731" i="1"/>
  <c r="FJ731" i="1"/>
  <c r="FK731" i="1"/>
  <c r="FL731" i="1"/>
  <c r="FM731" i="1"/>
  <c r="FN731" i="1"/>
  <c r="FO731" i="1"/>
  <c r="FP731" i="1"/>
  <c r="FQ731" i="1"/>
  <c r="FR731" i="1"/>
  <c r="FS731" i="1"/>
  <c r="FT731" i="1"/>
  <c r="FU731" i="1"/>
  <c r="FV731" i="1"/>
  <c r="FW731" i="1"/>
  <c r="FX731" i="1"/>
  <c r="FY731" i="1"/>
  <c r="FZ731" i="1"/>
  <c r="GA731" i="1"/>
  <c r="GB731" i="1"/>
  <c r="GC731" i="1"/>
  <c r="GD731" i="1"/>
  <c r="GE731" i="1"/>
  <c r="GF731" i="1"/>
  <c r="GG731" i="1"/>
  <c r="GH731" i="1"/>
  <c r="GI731" i="1"/>
  <c r="GJ731" i="1"/>
  <c r="GK731" i="1"/>
  <c r="GL731" i="1"/>
  <c r="GM731" i="1"/>
  <c r="GN731" i="1"/>
  <c r="GO731" i="1"/>
  <c r="GP731" i="1"/>
  <c r="GQ731" i="1"/>
  <c r="GR731" i="1"/>
  <c r="GS731" i="1"/>
  <c r="GT731" i="1"/>
  <c r="GU731" i="1"/>
  <c r="GV731" i="1"/>
  <c r="GW731" i="1"/>
  <c r="GX731" i="1"/>
  <c r="C733" i="1"/>
  <c r="D733" i="1"/>
  <c r="I733" i="1"/>
  <c r="K733" i="1"/>
  <c r="V733" i="1"/>
  <c r="AC733" i="1"/>
  <c r="AE733" i="1"/>
  <c r="AD733" i="1" s="1"/>
  <c r="AF733" i="1"/>
  <c r="AG733" i="1"/>
  <c r="AH733" i="1"/>
  <c r="AI733" i="1"/>
  <c r="AJ733" i="1"/>
  <c r="CQ733" i="1"/>
  <c r="CR733" i="1"/>
  <c r="CS733" i="1"/>
  <c r="CT733" i="1"/>
  <c r="CU733" i="1"/>
  <c r="T733" i="1" s="1"/>
  <c r="AG736" i="1" s="1"/>
  <c r="CV733" i="1"/>
  <c r="CW733" i="1"/>
  <c r="CX733" i="1"/>
  <c r="W733" i="1" s="1"/>
  <c r="GL733" i="1"/>
  <c r="GN733" i="1"/>
  <c r="GO733" i="1"/>
  <c r="GV733" i="1"/>
  <c r="HC733" i="1"/>
  <c r="GX733" i="1" s="1"/>
  <c r="C734" i="1"/>
  <c r="D734" i="1"/>
  <c r="I734" i="1"/>
  <c r="K734" i="1"/>
  <c r="V734" i="1"/>
  <c r="AC734" i="1"/>
  <c r="AE734" i="1"/>
  <c r="AD734" i="1" s="1"/>
  <c r="AF734" i="1"/>
  <c r="AG734" i="1"/>
  <c r="AH734" i="1"/>
  <c r="AI734" i="1"/>
  <c r="AJ734" i="1"/>
  <c r="CX734" i="1" s="1"/>
  <c r="W734" i="1" s="1"/>
  <c r="CQ734" i="1"/>
  <c r="CR734" i="1"/>
  <c r="CS734" i="1"/>
  <c r="CT734" i="1"/>
  <c r="CU734" i="1"/>
  <c r="T734" i="1" s="1"/>
  <c r="CV734" i="1"/>
  <c r="CW734" i="1"/>
  <c r="GL734" i="1"/>
  <c r="BZ736" i="1" s="1"/>
  <c r="GN734" i="1"/>
  <c r="GO734" i="1"/>
  <c r="GV734" i="1"/>
  <c r="HC734" i="1"/>
  <c r="GX734" i="1" s="1"/>
  <c r="B736" i="1"/>
  <c r="B731" i="1" s="1"/>
  <c r="C736" i="1"/>
  <c r="C731" i="1" s="1"/>
  <c r="D736" i="1"/>
  <c r="D731" i="1" s="1"/>
  <c r="F736" i="1"/>
  <c r="G736" i="1"/>
  <c r="G731" i="1" s="1"/>
  <c r="BX736" i="1"/>
  <c r="BX731" i="1" s="1"/>
  <c r="BY736" i="1"/>
  <c r="CK736" i="1"/>
  <c r="BB736" i="1" s="1"/>
  <c r="CL736" i="1"/>
  <c r="CL731" i="1" s="1"/>
  <c r="CM736" i="1"/>
  <c r="CM731" i="1" s="1"/>
  <c r="B766" i="1"/>
  <c r="B727" i="1" s="1"/>
  <c r="C766" i="1"/>
  <c r="C727" i="1" s="1"/>
  <c r="D766" i="1"/>
  <c r="D727" i="1" s="1"/>
  <c r="F766" i="1"/>
  <c r="F727" i="1" s="1"/>
  <c r="G766" i="1"/>
  <c r="G727" i="1" s="1"/>
  <c r="D796" i="1"/>
  <c r="E798" i="1"/>
  <c r="Z798" i="1"/>
  <c r="AA798" i="1"/>
  <c r="AB798" i="1"/>
  <c r="AC798" i="1"/>
  <c r="AD798" i="1"/>
  <c r="AE798" i="1"/>
  <c r="AF798" i="1"/>
  <c r="AG798" i="1"/>
  <c r="AH798" i="1"/>
  <c r="AI798" i="1"/>
  <c r="AJ798" i="1"/>
  <c r="AK798" i="1"/>
  <c r="AL798" i="1"/>
  <c r="AM798" i="1"/>
  <c r="AN798" i="1"/>
  <c r="BE798" i="1"/>
  <c r="BF798" i="1"/>
  <c r="BG798" i="1"/>
  <c r="BH798" i="1"/>
  <c r="BI798" i="1"/>
  <c r="BJ798" i="1"/>
  <c r="BK798" i="1"/>
  <c r="BL798" i="1"/>
  <c r="BM798" i="1"/>
  <c r="BN798" i="1"/>
  <c r="BO798" i="1"/>
  <c r="BP798" i="1"/>
  <c r="BQ798" i="1"/>
  <c r="BR798" i="1"/>
  <c r="BS798" i="1"/>
  <c r="BT798" i="1"/>
  <c r="BU798" i="1"/>
  <c r="BV798" i="1"/>
  <c r="BW798" i="1"/>
  <c r="BX798" i="1"/>
  <c r="BY798" i="1"/>
  <c r="BZ798" i="1"/>
  <c r="CA798" i="1"/>
  <c r="CB798" i="1"/>
  <c r="CC798" i="1"/>
  <c r="CD798" i="1"/>
  <c r="CE798" i="1"/>
  <c r="CF798" i="1"/>
  <c r="CG798" i="1"/>
  <c r="CH798" i="1"/>
  <c r="CI798" i="1"/>
  <c r="CJ798" i="1"/>
  <c r="CK798" i="1"/>
  <c r="CL798" i="1"/>
  <c r="CM798" i="1"/>
  <c r="CN798" i="1"/>
  <c r="CO798" i="1"/>
  <c r="CP798" i="1"/>
  <c r="CQ798" i="1"/>
  <c r="CR798" i="1"/>
  <c r="CS798" i="1"/>
  <c r="CT798" i="1"/>
  <c r="CU798" i="1"/>
  <c r="CV798" i="1"/>
  <c r="CW798" i="1"/>
  <c r="CX798" i="1"/>
  <c r="CY798" i="1"/>
  <c r="CZ798" i="1"/>
  <c r="DA798" i="1"/>
  <c r="DB798" i="1"/>
  <c r="DC798" i="1"/>
  <c r="DD798" i="1"/>
  <c r="DE798" i="1"/>
  <c r="DF798" i="1"/>
  <c r="DG798" i="1"/>
  <c r="DH798" i="1"/>
  <c r="DI798" i="1"/>
  <c r="DJ798" i="1"/>
  <c r="DK798" i="1"/>
  <c r="DL798" i="1"/>
  <c r="DM798" i="1"/>
  <c r="DN798" i="1"/>
  <c r="DO798" i="1"/>
  <c r="DP798" i="1"/>
  <c r="DQ798" i="1"/>
  <c r="DR798" i="1"/>
  <c r="DS798" i="1"/>
  <c r="DT798" i="1"/>
  <c r="DU798" i="1"/>
  <c r="DV798" i="1"/>
  <c r="DW798" i="1"/>
  <c r="DX798" i="1"/>
  <c r="DY798" i="1"/>
  <c r="DZ798" i="1"/>
  <c r="EA798" i="1"/>
  <c r="EB798" i="1"/>
  <c r="EC798" i="1"/>
  <c r="ED798" i="1"/>
  <c r="EE798" i="1"/>
  <c r="EF798" i="1"/>
  <c r="EG798" i="1"/>
  <c r="EH798" i="1"/>
  <c r="EI798" i="1"/>
  <c r="EJ798" i="1"/>
  <c r="EK798" i="1"/>
  <c r="EL798" i="1"/>
  <c r="EM798" i="1"/>
  <c r="EN798" i="1"/>
  <c r="EO798" i="1"/>
  <c r="EP798" i="1"/>
  <c r="EQ798" i="1"/>
  <c r="ER798" i="1"/>
  <c r="ES798" i="1"/>
  <c r="ET798" i="1"/>
  <c r="EU798" i="1"/>
  <c r="EV798" i="1"/>
  <c r="EW798" i="1"/>
  <c r="EX798" i="1"/>
  <c r="EY798" i="1"/>
  <c r="EZ798" i="1"/>
  <c r="FA798" i="1"/>
  <c r="FB798" i="1"/>
  <c r="FC798" i="1"/>
  <c r="FD798" i="1"/>
  <c r="FE798" i="1"/>
  <c r="FF798" i="1"/>
  <c r="FG798" i="1"/>
  <c r="FH798" i="1"/>
  <c r="FI798" i="1"/>
  <c r="FJ798" i="1"/>
  <c r="FK798" i="1"/>
  <c r="FL798" i="1"/>
  <c r="FM798" i="1"/>
  <c r="FN798" i="1"/>
  <c r="FO798" i="1"/>
  <c r="FP798" i="1"/>
  <c r="FQ798" i="1"/>
  <c r="FR798" i="1"/>
  <c r="FS798" i="1"/>
  <c r="FT798" i="1"/>
  <c r="FU798" i="1"/>
  <c r="FV798" i="1"/>
  <c r="FW798" i="1"/>
  <c r="FX798" i="1"/>
  <c r="FY798" i="1"/>
  <c r="FZ798" i="1"/>
  <c r="GA798" i="1"/>
  <c r="GB798" i="1"/>
  <c r="GC798" i="1"/>
  <c r="GD798" i="1"/>
  <c r="GE798" i="1"/>
  <c r="GF798" i="1"/>
  <c r="GG798" i="1"/>
  <c r="GH798" i="1"/>
  <c r="GI798" i="1"/>
  <c r="GJ798" i="1"/>
  <c r="GK798" i="1"/>
  <c r="GL798" i="1"/>
  <c r="GM798" i="1"/>
  <c r="GN798" i="1"/>
  <c r="GO798" i="1"/>
  <c r="GP798" i="1"/>
  <c r="GQ798" i="1"/>
  <c r="GR798" i="1"/>
  <c r="GS798" i="1"/>
  <c r="GT798" i="1"/>
  <c r="GU798" i="1"/>
  <c r="GV798" i="1"/>
  <c r="GW798" i="1"/>
  <c r="GX798" i="1"/>
  <c r="D800" i="1"/>
  <c r="E802" i="1"/>
  <c r="Z802" i="1"/>
  <c r="AA802" i="1"/>
  <c r="AM802" i="1"/>
  <c r="AN802" i="1"/>
  <c r="BE802" i="1"/>
  <c r="BF802" i="1"/>
  <c r="BG802" i="1"/>
  <c r="BH802" i="1"/>
  <c r="BI802" i="1"/>
  <c r="BJ802" i="1"/>
  <c r="BK802" i="1"/>
  <c r="BL802" i="1"/>
  <c r="BM802" i="1"/>
  <c r="BN802" i="1"/>
  <c r="BO802" i="1"/>
  <c r="BP802" i="1"/>
  <c r="BQ802" i="1"/>
  <c r="BR802" i="1"/>
  <c r="BS802" i="1"/>
  <c r="BT802" i="1"/>
  <c r="BU802" i="1"/>
  <c r="BV802" i="1"/>
  <c r="BW802" i="1"/>
  <c r="BX802" i="1"/>
  <c r="CN802" i="1"/>
  <c r="CO802" i="1"/>
  <c r="CP802" i="1"/>
  <c r="CQ802" i="1"/>
  <c r="CR802" i="1"/>
  <c r="CS802" i="1"/>
  <c r="CT802" i="1"/>
  <c r="CU802" i="1"/>
  <c r="CV802" i="1"/>
  <c r="CW802" i="1"/>
  <c r="CX802" i="1"/>
  <c r="CY802" i="1"/>
  <c r="CZ802" i="1"/>
  <c r="DA802" i="1"/>
  <c r="DB802" i="1"/>
  <c r="DC802" i="1"/>
  <c r="DD802" i="1"/>
  <c r="DE802" i="1"/>
  <c r="DF802" i="1"/>
  <c r="DG802" i="1"/>
  <c r="DH802" i="1"/>
  <c r="DI802" i="1"/>
  <c r="DJ802" i="1"/>
  <c r="DK802" i="1"/>
  <c r="DL802" i="1"/>
  <c r="DM802" i="1"/>
  <c r="DN802" i="1"/>
  <c r="DO802" i="1"/>
  <c r="DP802" i="1"/>
  <c r="DQ802" i="1"/>
  <c r="DR802" i="1"/>
  <c r="DS802" i="1"/>
  <c r="DT802" i="1"/>
  <c r="DU802" i="1"/>
  <c r="DV802" i="1"/>
  <c r="DW802" i="1"/>
  <c r="DX802" i="1"/>
  <c r="DY802" i="1"/>
  <c r="DZ802" i="1"/>
  <c r="EA802" i="1"/>
  <c r="EB802" i="1"/>
  <c r="EC802" i="1"/>
  <c r="ED802" i="1"/>
  <c r="EE802" i="1"/>
  <c r="EF802" i="1"/>
  <c r="EG802" i="1"/>
  <c r="EH802" i="1"/>
  <c r="EI802" i="1"/>
  <c r="EJ802" i="1"/>
  <c r="EK802" i="1"/>
  <c r="EL802" i="1"/>
  <c r="EM802" i="1"/>
  <c r="EN802" i="1"/>
  <c r="EO802" i="1"/>
  <c r="EP802" i="1"/>
  <c r="EQ802" i="1"/>
  <c r="ER802" i="1"/>
  <c r="ES802" i="1"/>
  <c r="ET802" i="1"/>
  <c r="EU802" i="1"/>
  <c r="EV802" i="1"/>
  <c r="EW802" i="1"/>
  <c r="EX802" i="1"/>
  <c r="EY802" i="1"/>
  <c r="EZ802" i="1"/>
  <c r="FA802" i="1"/>
  <c r="FB802" i="1"/>
  <c r="FC802" i="1"/>
  <c r="FD802" i="1"/>
  <c r="FE802" i="1"/>
  <c r="FF802" i="1"/>
  <c r="FG802" i="1"/>
  <c r="FH802" i="1"/>
  <c r="FI802" i="1"/>
  <c r="FJ802" i="1"/>
  <c r="FK802" i="1"/>
  <c r="FL802" i="1"/>
  <c r="FM802" i="1"/>
  <c r="FN802" i="1"/>
  <c r="FO802" i="1"/>
  <c r="FP802" i="1"/>
  <c r="FQ802" i="1"/>
  <c r="FR802" i="1"/>
  <c r="FS802" i="1"/>
  <c r="FT802" i="1"/>
  <c r="FU802" i="1"/>
  <c r="FV802" i="1"/>
  <c r="FW802" i="1"/>
  <c r="FX802" i="1"/>
  <c r="FY802" i="1"/>
  <c r="FZ802" i="1"/>
  <c r="GA802" i="1"/>
  <c r="GB802" i="1"/>
  <c r="GC802" i="1"/>
  <c r="GD802" i="1"/>
  <c r="GE802" i="1"/>
  <c r="GF802" i="1"/>
  <c r="GG802" i="1"/>
  <c r="GH802" i="1"/>
  <c r="GI802" i="1"/>
  <c r="GJ802" i="1"/>
  <c r="GK802" i="1"/>
  <c r="GL802" i="1"/>
  <c r="GM802" i="1"/>
  <c r="GN802" i="1"/>
  <c r="GO802" i="1"/>
  <c r="GP802" i="1"/>
  <c r="GQ802" i="1"/>
  <c r="GR802" i="1"/>
  <c r="GS802" i="1"/>
  <c r="GT802" i="1"/>
  <c r="GU802" i="1"/>
  <c r="GV802" i="1"/>
  <c r="GW802" i="1"/>
  <c r="GX802" i="1"/>
  <c r="C804" i="1"/>
  <c r="D804" i="1"/>
  <c r="I804" i="1"/>
  <c r="K804" i="1"/>
  <c r="V804" i="1"/>
  <c r="AC804" i="1"/>
  <c r="AD804" i="1"/>
  <c r="AE804" i="1"/>
  <c r="AF804" i="1"/>
  <c r="AG804" i="1"/>
  <c r="AH804" i="1"/>
  <c r="AI804" i="1"/>
  <c r="AJ804" i="1"/>
  <c r="CQ804" i="1"/>
  <c r="CR804" i="1"/>
  <c r="CS804" i="1"/>
  <c r="CT804" i="1"/>
  <c r="CU804" i="1"/>
  <c r="T804" i="1" s="1"/>
  <c r="CV804" i="1"/>
  <c r="CW804" i="1"/>
  <c r="CX804" i="1"/>
  <c r="W804" i="1" s="1"/>
  <c r="GL804" i="1"/>
  <c r="GN804" i="1"/>
  <c r="GO804" i="1"/>
  <c r="GV804" i="1"/>
  <c r="HC804" i="1" s="1"/>
  <c r="GX804" i="1" s="1"/>
  <c r="C805" i="1"/>
  <c r="D805" i="1"/>
  <c r="U805" i="1"/>
  <c r="V805" i="1"/>
  <c r="AC805" i="1"/>
  <c r="AE805" i="1"/>
  <c r="AD805" i="1" s="1"/>
  <c r="AF805" i="1"/>
  <c r="AG805" i="1"/>
  <c r="CU805" i="1" s="1"/>
  <c r="T805" i="1" s="1"/>
  <c r="AH805" i="1"/>
  <c r="AI805" i="1"/>
  <c r="AJ805" i="1"/>
  <c r="CQ805" i="1"/>
  <c r="CR805" i="1"/>
  <c r="CS805" i="1"/>
  <c r="CT805" i="1"/>
  <c r="CV805" i="1"/>
  <c r="CW805" i="1"/>
  <c r="CX805" i="1"/>
  <c r="W805" i="1" s="1"/>
  <c r="GL805" i="1"/>
  <c r="GN805" i="1"/>
  <c r="GO805" i="1"/>
  <c r="GV805" i="1"/>
  <c r="HC805" i="1" s="1"/>
  <c r="GX805" i="1" s="1"/>
  <c r="C806" i="1"/>
  <c r="D806" i="1"/>
  <c r="I806" i="1"/>
  <c r="K806" i="1"/>
  <c r="V806" i="1"/>
  <c r="AC806" i="1"/>
  <c r="AD806" i="1"/>
  <c r="AE806" i="1"/>
  <c r="AF806" i="1"/>
  <c r="AG806" i="1"/>
  <c r="AH806" i="1"/>
  <c r="AI806" i="1"/>
  <c r="AJ806" i="1"/>
  <c r="CQ806" i="1"/>
  <c r="CR806" i="1"/>
  <c r="CS806" i="1"/>
  <c r="CT806" i="1"/>
  <c r="CU806" i="1"/>
  <c r="T806" i="1" s="1"/>
  <c r="CV806" i="1"/>
  <c r="CW806" i="1"/>
  <c r="CX806" i="1"/>
  <c r="W806" i="1" s="1"/>
  <c r="GL806" i="1"/>
  <c r="GN806" i="1"/>
  <c r="GO806" i="1"/>
  <c r="GV806" i="1"/>
  <c r="HC806" i="1" s="1"/>
  <c r="GX806" i="1" s="1"/>
  <c r="C807" i="1"/>
  <c r="D807" i="1"/>
  <c r="I807" i="1"/>
  <c r="K807" i="1"/>
  <c r="V807" i="1"/>
  <c r="AC807" i="1"/>
  <c r="AE807" i="1"/>
  <c r="AD807" i="1" s="1"/>
  <c r="AF807" i="1"/>
  <c r="AG807" i="1"/>
  <c r="AH807" i="1"/>
  <c r="AI807" i="1"/>
  <c r="AJ807" i="1"/>
  <c r="CQ807" i="1"/>
  <c r="CR807" i="1"/>
  <c r="CS807" i="1"/>
  <c r="CT807" i="1"/>
  <c r="CU807" i="1"/>
  <c r="T807" i="1" s="1"/>
  <c r="CV807" i="1"/>
  <c r="CW807" i="1"/>
  <c r="CX807" i="1"/>
  <c r="W807" i="1" s="1"/>
  <c r="GL807" i="1"/>
  <c r="GN807" i="1"/>
  <c r="GO807" i="1"/>
  <c r="GV807" i="1"/>
  <c r="HC807" i="1"/>
  <c r="GX807" i="1" s="1"/>
  <c r="C808" i="1"/>
  <c r="D808" i="1"/>
  <c r="I808" i="1"/>
  <c r="K808" i="1"/>
  <c r="V808" i="1"/>
  <c r="AC808" i="1"/>
  <c r="AE808" i="1"/>
  <c r="AD808" i="1" s="1"/>
  <c r="AF808" i="1"/>
  <c r="AG808" i="1"/>
  <c r="AH808" i="1"/>
  <c r="AI808" i="1"/>
  <c r="AJ808" i="1"/>
  <c r="CX808" i="1" s="1"/>
  <c r="W808" i="1" s="1"/>
  <c r="CQ808" i="1"/>
  <c r="CR808" i="1"/>
  <c r="CS808" i="1"/>
  <c r="CT808" i="1"/>
  <c r="CU808" i="1"/>
  <c r="T808" i="1" s="1"/>
  <c r="CV808" i="1"/>
  <c r="CW808" i="1"/>
  <c r="GL808" i="1"/>
  <c r="GN808" i="1"/>
  <c r="GO808" i="1"/>
  <c r="GV808" i="1"/>
  <c r="HC808" i="1"/>
  <c r="GX808" i="1" s="1"/>
  <c r="B810" i="1"/>
  <c r="B802" i="1" s="1"/>
  <c r="C810" i="1"/>
  <c r="C802" i="1" s="1"/>
  <c r="D810" i="1"/>
  <c r="D802" i="1" s="1"/>
  <c r="F810" i="1"/>
  <c r="F802" i="1" s="1"/>
  <c r="G810" i="1"/>
  <c r="G802" i="1" s="1"/>
  <c r="BX810" i="1"/>
  <c r="AO810" i="1" s="1"/>
  <c r="BY810" i="1"/>
  <c r="BY802" i="1" s="1"/>
  <c r="CK810" i="1"/>
  <c r="CK802" i="1" s="1"/>
  <c r="CL810" i="1"/>
  <c r="BC810" i="1" s="1"/>
  <c r="CM810" i="1"/>
  <c r="BD810" i="1" s="1"/>
  <c r="B840" i="1"/>
  <c r="B798" i="1" s="1"/>
  <c r="C840" i="1"/>
  <c r="C798" i="1" s="1"/>
  <c r="D840" i="1"/>
  <c r="D798" i="1" s="1"/>
  <c r="F840" i="1"/>
  <c r="F798" i="1" s="1"/>
  <c r="G840" i="1"/>
  <c r="G798" i="1" s="1"/>
  <c r="D870" i="1"/>
  <c r="D872" i="1"/>
  <c r="E872" i="1"/>
  <c r="Z872" i="1"/>
  <c r="AA872" i="1"/>
  <c r="AB872" i="1"/>
  <c r="AC872" i="1"/>
  <c r="AD872" i="1"/>
  <c r="AE872" i="1"/>
  <c r="AF872" i="1"/>
  <c r="AG872" i="1"/>
  <c r="AH872" i="1"/>
  <c r="AI872" i="1"/>
  <c r="AJ872" i="1"/>
  <c r="AK872" i="1"/>
  <c r="AL872" i="1"/>
  <c r="AM872" i="1"/>
  <c r="AN872" i="1"/>
  <c r="BE872" i="1"/>
  <c r="BF872" i="1"/>
  <c r="BG872" i="1"/>
  <c r="BH872" i="1"/>
  <c r="BI872" i="1"/>
  <c r="BJ872" i="1"/>
  <c r="BK872" i="1"/>
  <c r="BL872" i="1"/>
  <c r="BM872" i="1"/>
  <c r="BN872" i="1"/>
  <c r="BO872" i="1"/>
  <c r="BP872" i="1"/>
  <c r="BQ872" i="1"/>
  <c r="BR872" i="1"/>
  <c r="BS872" i="1"/>
  <c r="BT872" i="1"/>
  <c r="BU872" i="1"/>
  <c r="BV872" i="1"/>
  <c r="BW872" i="1"/>
  <c r="BX872" i="1"/>
  <c r="BY872" i="1"/>
  <c r="BZ872" i="1"/>
  <c r="CA872" i="1"/>
  <c r="CB872" i="1"/>
  <c r="CC872" i="1"/>
  <c r="CD872" i="1"/>
  <c r="CE872" i="1"/>
  <c r="CF872" i="1"/>
  <c r="CG872" i="1"/>
  <c r="CH872" i="1"/>
  <c r="CI872" i="1"/>
  <c r="CJ872" i="1"/>
  <c r="CK872" i="1"/>
  <c r="CL872" i="1"/>
  <c r="CM872" i="1"/>
  <c r="CN872" i="1"/>
  <c r="CO872" i="1"/>
  <c r="CP872" i="1"/>
  <c r="CQ872" i="1"/>
  <c r="CR872" i="1"/>
  <c r="CS872" i="1"/>
  <c r="CT872" i="1"/>
  <c r="CU872" i="1"/>
  <c r="CV872" i="1"/>
  <c r="CW872" i="1"/>
  <c r="CX872" i="1"/>
  <c r="CY872" i="1"/>
  <c r="CZ872" i="1"/>
  <c r="DA872" i="1"/>
  <c r="DB872" i="1"/>
  <c r="DC872" i="1"/>
  <c r="DD872" i="1"/>
  <c r="DE872" i="1"/>
  <c r="DF872" i="1"/>
  <c r="DG872" i="1"/>
  <c r="DH872" i="1"/>
  <c r="DI872" i="1"/>
  <c r="DJ872" i="1"/>
  <c r="DK872" i="1"/>
  <c r="DL872" i="1"/>
  <c r="DM872" i="1"/>
  <c r="DN872" i="1"/>
  <c r="DO872" i="1"/>
  <c r="DP872" i="1"/>
  <c r="DQ872" i="1"/>
  <c r="DR872" i="1"/>
  <c r="DS872" i="1"/>
  <c r="DT872" i="1"/>
  <c r="DU872" i="1"/>
  <c r="DV872" i="1"/>
  <c r="DW872" i="1"/>
  <c r="DX872" i="1"/>
  <c r="DY872" i="1"/>
  <c r="DZ872" i="1"/>
  <c r="EA872" i="1"/>
  <c r="EB872" i="1"/>
  <c r="EC872" i="1"/>
  <c r="ED872" i="1"/>
  <c r="EE872" i="1"/>
  <c r="EF872" i="1"/>
  <c r="EG872" i="1"/>
  <c r="EH872" i="1"/>
  <c r="EI872" i="1"/>
  <c r="EJ872" i="1"/>
  <c r="EK872" i="1"/>
  <c r="EL872" i="1"/>
  <c r="EM872" i="1"/>
  <c r="EN872" i="1"/>
  <c r="EO872" i="1"/>
  <c r="EP872" i="1"/>
  <c r="EQ872" i="1"/>
  <c r="ER872" i="1"/>
  <c r="ES872" i="1"/>
  <c r="ET872" i="1"/>
  <c r="EU872" i="1"/>
  <c r="EV872" i="1"/>
  <c r="EW872" i="1"/>
  <c r="EX872" i="1"/>
  <c r="EY872" i="1"/>
  <c r="EZ872" i="1"/>
  <c r="FA872" i="1"/>
  <c r="FB872" i="1"/>
  <c r="FC872" i="1"/>
  <c r="FD872" i="1"/>
  <c r="FE872" i="1"/>
  <c r="FF872" i="1"/>
  <c r="FG872" i="1"/>
  <c r="FH872" i="1"/>
  <c r="FI872" i="1"/>
  <c r="FJ872" i="1"/>
  <c r="FK872" i="1"/>
  <c r="FL872" i="1"/>
  <c r="FM872" i="1"/>
  <c r="FN872" i="1"/>
  <c r="FO872" i="1"/>
  <c r="FP872" i="1"/>
  <c r="FQ872" i="1"/>
  <c r="FR872" i="1"/>
  <c r="FS872" i="1"/>
  <c r="FT872" i="1"/>
  <c r="FU872" i="1"/>
  <c r="FV872" i="1"/>
  <c r="FW872" i="1"/>
  <c r="FX872" i="1"/>
  <c r="FY872" i="1"/>
  <c r="FZ872" i="1"/>
  <c r="GA872" i="1"/>
  <c r="GB872" i="1"/>
  <c r="GC872" i="1"/>
  <c r="GD872" i="1"/>
  <c r="GE872" i="1"/>
  <c r="GF872" i="1"/>
  <c r="GG872" i="1"/>
  <c r="GH872" i="1"/>
  <c r="GI872" i="1"/>
  <c r="GJ872" i="1"/>
  <c r="GK872" i="1"/>
  <c r="GL872" i="1"/>
  <c r="GM872" i="1"/>
  <c r="GN872" i="1"/>
  <c r="GO872" i="1"/>
  <c r="GP872" i="1"/>
  <c r="GQ872" i="1"/>
  <c r="GR872" i="1"/>
  <c r="GS872" i="1"/>
  <c r="GT872" i="1"/>
  <c r="GU872" i="1"/>
  <c r="GV872" i="1"/>
  <c r="GW872" i="1"/>
  <c r="GX872" i="1"/>
  <c r="D874" i="1"/>
  <c r="E876" i="1"/>
  <c r="Z876" i="1"/>
  <c r="AA876" i="1"/>
  <c r="AM876" i="1"/>
  <c r="AN876" i="1"/>
  <c r="BE876" i="1"/>
  <c r="BF876" i="1"/>
  <c r="BG876" i="1"/>
  <c r="BH876" i="1"/>
  <c r="BI876" i="1"/>
  <c r="BJ876" i="1"/>
  <c r="BK876" i="1"/>
  <c r="BL876" i="1"/>
  <c r="BM876" i="1"/>
  <c r="BN876" i="1"/>
  <c r="BO876" i="1"/>
  <c r="BP876" i="1"/>
  <c r="BQ876" i="1"/>
  <c r="BR876" i="1"/>
  <c r="BS876" i="1"/>
  <c r="BT876" i="1"/>
  <c r="BU876" i="1"/>
  <c r="BV876" i="1"/>
  <c r="BW876" i="1"/>
  <c r="BX876" i="1"/>
  <c r="CN876" i="1"/>
  <c r="CO876" i="1"/>
  <c r="CP876" i="1"/>
  <c r="CQ876" i="1"/>
  <c r="CR876" i="1"/>
  <c r="CS876" i="1"/>
  <c r="CT876" i="1"/>
  <c r="CU876" i="1"/>
  <c r="CV876" i="1"/>
  <c r="CW876" i="1"/>
  <c r="CX876" i="1"/>
  <c r="CY876" i="1"/>
  <c r="CZ876" i="1"/>
  <c r="DA876" i="1"/>
  <c r="DB876" i="1"/>
  <c r="DC876" i="1"/>
  <c r="DD876" i="1"/>
  <c r="DE876" i="1"/>
  <c r="DF876" i="1"/>
  <c r="DG876" i="1"/>
  <c r="DH876" i="1"/>
  <c r="DI876" i="1"/>
  <c r="DJ876" i="1"/>
  <c r="DK876" i="1"/>
  <c r="DL876" i="1"/>
  <c r="DM876" i="1"/>
  <c r="DN876" i="1"/>
  <c r="DO876" i="1"/>
  <c r="DP876" i="1"/>
  <c r="DQ876" i="1"/>
  <c r="DR876" i="1"/>
  <c r="DS876" i="1"/>
  <c r="DT876" i="1"/>
  <c r="DU876" i="1"/>
  <c r="DV876" i="1"/>
  <c r="DW876" i="1"/>
  <c r="DX876" i="1"/>
  <c r="DY876" i="1"/>
  <c r="DZ876" i="1"/>
  <c r="EA876" i="1"/>
  <c r="EB876" i="1"/>
  <c r="EC876" i="1"/>
  <c r="ED876" i="1"/>
  <c r="EE876" i="1"/>
  <c r="EF876" i="1"/>
  <c r="EG876" i="1"/>
  <c r="EH876" i="1"/>
  <c r="EI876" i="1"/>
  <c r="EJ876" i="1"/>
  <c r="EK876" i="1"/>
  <c r="EL876" i="1"/>
  <c r="EM876" i="1"/>
  <c r="EN876" i="1"/>
  <c r="EO876" i="1"/>
  <c r="EP876" i="1"/>
  <c r="EQ876" i="1"/>
  <c r="ER876" i="1"/>
  <c r="ES876" i="1"/>
  <c r="ET876" i="1"/>
  <c r="EU876" i="1"/>
  <c r="EV876" i="1"/>
  <c r="EW876" i="1"/>
  <c r="EX876" i="1"/>
  <c r="EY876" i="1"/>
  <c r="EZ876" i="1"/>
  <c r="FA876" i="1"/>
  <c r="FB876" i="1"/>
  <c r="FC876" i="1"/>
  <c r="FD876" i="1"/>
  <c r="FE876" i="1"/>
  <c r="FF876" i="1"/>
  <c r="FG876" i="1"/>
  <c r="FH876" i="1"/>
  <c r="FI876" i="1"/>
  <c r="FJ876" i="1"/>
  <c r="FK876" i="1"/>
  <c r="FL876" i="1"/>
  <c r="FM876" i="1"/>
  <c r="FN876" i="1"/>
  <c r="FO876" i="1"/>
  <c r="FP876" i="1"/>
  <c r="FQ876" i="1"/>
  <c r="FR876" i="1"/>
  <c r="FS876" i="1"/>
  <c r="FT876" i="1"/>
  <c r="FU876" i="1"/>
  <c r="FV876" i="1"/>
  <c r="FW876" i="1"/>
  <c r="FX876" i="1"/>
  <c r="FY876" i="1"/>
  <c r="FZ876" i="1"/>
  <c r="GA876" i="1"/>
  <c r="GB876" i="1"/>
  <c r="GC876" i="1"/>
  <c r="GD876" i="1"/>
  <c r="GE876" i="1"/>
  <c r="GF876" i="1"/>
  <c r="GG876" i="1"/>
  <c r="GH876" i="1"/>
  <c r="GI876" i="1"/>
  <c r="GJ876" i="1"/>
  <c r="GK876" i="1"/>
  <c r="GL876" i="1"/>
  <c r="GM876" i="1"/>
  <c r="GN876" i="1"/>
  <c r="GO876" i="1"/>
  <c r="GP876" i="1"/>
  <c r="GQ876" i="1"/>
  <c r="GR876" i="1"/>
  <c r="GS876" i="1"/>
  <c r="GT876" i="1"/>
  <c r="GU876" i="1"/>
  <c r="GV876" i="1"/>
  <c r="GW876" i="1"/>
  <c r="GX876" i="1"/>
  <c r="C878" i="1"/>
  <c r="D878" i="1"/>
  <c r="I878" i="1"/>
  <c r="K878" i="1"/>
  <c r="V878" i="1"/>
  <c r="AC878" i="1"/>
  <c r="AD878" i="1"/>
  <c r="AE878" i="1"/>
  <c r="AF878" i="1"/>
  <c r="AG878" i="1"/>
  <c r="AH878" i="1"/>
  <c r="AI878" i="1"/>
  <c r="AJ878" i="1"/>
  <c r="CX878" i="1" s="1"/>
  <c r="W878" i="1" s="1"/>
  <c r="CQ878" i="1"/>
  <c r="CR878" i="1"/>
  <c r="CS878" i="1"/>
  <c r="CT878" i="1"/>
  <c r="CU878" i="1"/>
  <c r="T878" i="1" s="1"/>
  <c r="CV878" i="1"/>
  <c r="CW878" i="1"/>
  <c r="GL878" i="1"/>
  <c r="GN878" i="1"/>
  <c r="GO878" i="1"/>
  <c r="GV878" i="1"/>
  <c r="GX878" i="1"/>
  <c r="HC878" i="1"/>
  <c r="C879" i="1"/>
  <c r="D879" i="1"/>
  <c r="I879" i="1"/>
  <c r="K879" i="1"/>
  <c r="V879" i="1"/>
  <c r="AC879" i="1"/>
  <c r="AE879" i="1"/>
  <c r="AD879" i="1" s="1"/>
  <c r="AF879" i="1"/>
  <c r="AG879" i="1"/>
  <c r="CU879" i="1" s="1"/>
  <c r="T879" i="1" s="1"/>
  <c r="AH879" i="1"/>
  <c r="AI879" i="1"/>
  <c r="AJ879" i="1"/>
  <c r="CQ879" i="1"/>
  <c r="CR879" i="1"/>
  <c r="CS879" i="1"/>
  <c r="CT879" i="1"/>
  <c r="CV879" i="1"/>
  <c r="CW879" i="1"/>
  <c r="CX879" i="1"/>
  <c r="W879" i="1" s="1"/>
  <c r="GL879" i="1"/>
  <c r="GN879" i="1"/>
  <c r="GO879" i="1"/>
  <c r="GV879" i="1"/>
  <c r="HC879" i="1"/>
  <c r="GX879" i="1" s="1"/>
  <c r="C880" i="1"/>
  <c r="D880" i="1"/>
  <c r="I880" i="1"/>
  <c r="K880" i="1"/>
  <c r="V880" i="1"/>
  <c r="AC880" i="1"/>
  <c r="AD880" i="1"/>
  <c r="AE880" i="1"/>
  <c r="AF880" i="1"/>
  <c r="AB880" i="1" s="1"/>
  <c r="AG880" i="1"/>
  <c r="AH880" i="1"/>
  <c r="AI880" i="1"/>
  <c r="AJ880" i="1"/>
  <c r="CX880" i="1" s="1"/>
  <c r="W880" i="1" s="1"/>
  <c r="CQ880" i="1"/>
  <c r="CR880" i="1"/>
  <c r="CS880" i="1"/>
  <c r="CT880" i="1"/>
  <c r="CU880" i="1"/>
  <c r="T880" i="1" s="1"/>
  <c r="CV880" i="1"/>
  <c r="CW880" i="1"/>
  <c r="GL880" i="1"/>
  <c r="GN880" i="1"/>
  <c r="GO880" i="1"/>
  <c r="GV880" i="1"/>
  <c r="HC880" i="1" s="1"/>
  <c r="GX880" i="1" s="1"/>
  <c r="C881" i="1"/>
  <c r="D881" i="1"/>
  <c r="I881" i="1"/>
  <c r="K881" i="1"/>
  <c r="V881" i="1"/>
  <c r="AC881" i="1"/>
  <c r="AE881" i="1"/>
  <c r="AD881" i="1" s="1"/>
  <c r="AF881" i="1"/>
  <c r="AG881" i="1"/>
  <c r="CU881" i="1" s="1"/>
  <c r="T881" i="1" s="1"/>
  <c r="AH881" i="1"/>
  <c r="AI881" i="1"/>
  <c r="AJ881" i="1"/>
  <c r="CQ881" i="1"/>
  <c r="CR881" i="1"/>
  <c r="CS881" i="1"/>
  <c r="CT881" i="1"/>
  <c r="CV881" i="1"/>
  <c r="CW881" i="1"/>
  <c r="CX881" i="1"/>
  <c r="W881" i="1" s="1"/>
  <c r="GL881" i="1"/>
  <c r="GN881" i="1"/>
  <c r="GO881" i="1"/>
  <c r="GV881" i="1"/>
  <c r="HC881" i="1" s="1"/>
  <c r="GX881" i="1" s="1"/>
  <c r="B883" i="1"/>
  <c r="B876" i="1" s="1"/>
  <c r="C883" i="1"/>
  <c r="C876" i="1" s="1"/>
  <c r="D883" i="1"/>
  <c r="D876" i="1" s="1"/>
  <c r="F883" i="1"/>
  <c r="F876" i="1" s="1"/>
  <c r="G883" i="1"/>
  <c r="G876" i="1" s="1"/>
  <c r="BX883" i="1"/>
  <c r="AO883" i="1" s="1"/>
  <c r="BY883" i="1"/>
  <c r="BY876" i="1" s="1"/>
  <c r="CK883" i="1"/>
  <c r="CK876" i="1" s="1"/>
  <c r="CL883" i="1"/>
  <c r="CL876" i="1" s="1"/>
  <c r="CM883" i="1"/>
  <c r="BD883" i="1" s="1"/>
  <c r="B913" i="1"/>
  <c r="B872" i="1" s="1"/>
  <c r="C913" i="1"/>
  <c r="C872" i="1" s="1"/>
  <c r="D913" i="1"/>
  <c r="F913" i="1"/>
  <c r="F872" i="1" s="1"/>
  <c r="G913" i="1"/>
  <c r="G872" i="1" s="1"/>
  <c r="B943" i="1"/>
  <c r="B18" i="1" s="1"/>
  <c r="C943" i="1"/>
  <c r="C18" i="1" s="1"/>
  <c r="D943" i="1"/>
  <c r="D18" i="1" s="1"/>
  <c r="F943" i="1"/>
  <c r="F18" i="1" s="1"/>
  <c r="G943" i="1"/>
  <c r="G18" i="1" s="1"/>
  <c r="F12" i="6"/>
  <c r="G12" i="6"/>
  <c r="L351" i="7" l="1"/>
  <c r="BZ883" i="1"/>
  <c r="AQ883" i="1" s="1"/>
  <c r="L160" i="11"/>
  <c r="L180" i="11"/>
  <c r="CB736" i="1"/>
  <c r="CB731" i="1" s="1"/>
  <c r="AB301" i="1"/>
  <c r="AI810" i="1"/>
  <c r="V810" i="1" s="1"/>
  <c r="L159" i="8"/>
  <c r="L129" i="12"/>
  <c r="L467" i="9"/>
  <c r="L465" i="9" s="1"/>
  <c r="CC736" i="1"/>
  <c r="CC731" i="1" s="1"/>
  <c r="AB583" i="1"/>
  <c r="L133" i="13"/>
  <c r="L150" i="14"/>
  <c r="L343" i="7"/>
  <c r="L392" i="7" s="1"/>
  <c r="L349" i="7"/>
  <c r="L116" i="9"/>
  <c r="AR120" i="9"/>
  <c r="L117" i="9" s="1"/>
  <c r="I79" i="7"/>
  <c r="AR71" i="7"/>
  <c r="L57" i="7"/>
  <c r="AO71" i="7" s="1"/>
  <c r="AT71" i="7"/>
  <c r="L146" i="8"/>
  <c r="L74" i="8"/>
  <c r="L217" i="8"/>
  <c r="L418" i="9"/>
  <c r="L182" i="9"/>
  <c r="AR96" i="7"/>
  <c r="L93" i="7" s="1"/>
  <c r="L184" i="8"/>
  <c r="L233" i="8" s="1"/>
  <c r="L190" i="8"/>
  <c r="AN82" i="7"/>
  <c r="AW82" i="7"/>
  <c r="AW102" i="7"/>
  <c r="L235" i="7"/>
  <c r="L57" i="9"/>
  <c r="AO75" i="9" s="1"/>
  <c r="AT75" i="9"/>
  <c r="L159" i="9"/>
  <c r="AO176" i="9" s="1"/>
  <c r="L441" i="9" s="1"/>
  <c r="L439" i="9" s="1"/>
  <c r="AT176" i="9"/>
  <c r="AR250" i="9"/>
  <c r="L247" i="9" s="1"/>
  <c r="L62" i="13"/>
  <c r="AR66" i="13"/>
  <c r="K77" i="7"/>
  <c r="I77" i="7" s="1"/>
  <c r="AN98" i="7"/>
  <c r="AX98" i="7"/>
  <c r="K104" i="7"/>
  <c r="I104" i="7" s="1"/>
  <c r="AN106" i="7"/>
  <c r="AX106" i="7"/>
  <c r="AT202" i="7"/>
  <c r="AR223" i="7"/>
  <c r="L220" i="7" s="1"/>
  <c r="J224" i="7"/>
  <c r="L322" i="7"/>
  <c r="L181" i="8"/>
  <c r="L179" i="8" s="1"/>
  <c r="AX94" i="9"/>
  <c r="AN94" i="9"/>
  <c r="K94" i="9"/>
  <c r="I94" i="9" s="1"/>
  <c r="AW94" i="9"/>
  <c r="L128" i="9"/>
  <c r="AR230" i="9"/>
  <c r="L227" i="9" s="1"/>
  <c r="L226" i="9"/>
  <c r="L235" i="9"/>
  <c r="AO250" i="9" s="1"/>
  <c r="AT273" i="9"/>
  <c r="L443" i="9" s="1"/>
  <c r="L258" i="9"/>
  <c r="AO273" i="9" s="1"/>
  <c r="G263" i="9"/>
  <c r="I282" i="9"/>
  <c r="L406" i="9"/>
  <c r="L459" i="9"/>
  <c r="L508" i="9" s="1"/>
  <c r="K123" i="9"/>
  <c r="I123" i="9" s="1"/>
  <c r="AW123" i="9"/>
  <c r="AT227" i="10"/>
  <c r="L260" i="10" s="1"/>
  <c r="L212" i="10"/>
  <c r="AO227" i="10" s="1"/>
  <c r="K75" i="7"/>
  <c r="I75" i="7" s="1"/>
  <c r="K79" i="7"/>
  <c r="L86" i="7"/>
  <c r="AO96" i="7" s="1"/>
  <c r="K102" i="7"/>
  <c r="I102" i="7" s="1"/>
  <c r="AT179" i="7"/>
  <c r="L176" i="7" s="1"/>
  <c r="L164" i="7"/>
  <c r="AO179" i="7" s="1"/>
  <c r="AR202" i="7"/>
  <c r="L199" i="7" s="1"/>
  <c r="L207" i="7"/>
  <c r="G60" i="9"/>
  <c r="AX77" i="9"/>
  <c r="AN77" i="9"/>
  <c r="AN123" i="9"/>
  <c r="AX123" i="9"/>
  <c r="AW152" i="9"/>
  <c r="AN152" i="9"/>
  <c r="K152" i="9"/>
  <c r="L170" i="9"/>
  <c r="L289" i="9"/>
  <c r="AR273" i="9"/>
  <c r="L450" i="9" s="1"/>
  <c r="L268" i="9"/>
  <c r="AW361" i="9"/>
  <c r="AN361" i="9"/>
  <c r="K361" i="9"/>
  <c r="L232" i="10"/>
  <c r="AO248" i="10" s="1"/>
  <c r="AT248" i="10"/>
  <c r="L90" i="14"/>
  <c r="AR94" i="14"/>
  <c r="L91" i="14" s="1"/>
  <c r="L394" i="7"/>
  <c r="AW75" i="7"/>
  <c r="L121" i="7" s="1"/>
  <c r="L119" i="7" s="1"/>
  <c r="L136" i="7"/>
  <c r="L390" i="7"/>
  <c r="L388" i="7" s="1"/>
  <c r="L283" i="7"/>
  <c r="L281" i="7" s="1"/>
  <c r="L231" i="8"/>
  <c r="L229" i="8" s="1"/>
  <c r="L124" i="8"/>
  <c r="L122" i="8" s="1"/>
  <c r="L129" i="8" s="1"/>
  <c r="I77" i="9"/>
  <c r="L173" i="9"/>
  <c r="AW178" i="9"/>
  <c r="AX178" i="9"/>
  <c r="AN178" i="9"/>
  <c r="K178" i="9"/>
  <c r="I178" i="9" s="1"/>
  <c r="L291" i="9"/>
  <c r="AN75" i="7"/>
  <c r="AN79" i="7"/>
  <c r="AN102" i="7"/>
  <c r="L147" i="7"/>
  <c r="AR151" i="7"/>
  <c r="L155" i="7"/>
  <c r="AR159" i="7"/>
  <c r="L156" i="7" s="1"/>
  <c r="L174" i="7"/>
  <c r="L197" i="7"/>
  <c r="L245" i="7"/>
  <c r="AR67" i="8"/>
  <c r="AT67" i="8"/>
  <c r="L86" i="8"/>
  <c r="L236" i="8"/>
  <c r="K77" i="9"/>
  <c r="AW77" i="9"/>
  <c r="AN82" i="9"/>
  <c r="AW82" i="9"/>
  <c r="I147" i="9"/>
  <c r="I152" i="9"/>
  <c r="L506" i="9"/>
  <c r="L504" i="9" s="1"/>
  <c r="L456" i="9"/>
  <c r="L454" i="9" s="1"/>
  <c r="L339" i="9"/>
  <c r="L337" i="9" s="1"/>
  <c r="L385" i="9"/>
  <c r="L383" i="9" s="1"/>
  <c r="I361" i="9"/>
  <c r="AX117" i="10"/>
  <c r="L383" i="10" s="1"/>
  <c r="AN117" i="10"/>
  <c r="K117" i="10"/>
  <c r="I117" i="10" s="1"/>
  <c r="AW117" i="10"/>
  <c r="AX125" i="10"/>
  <c r="AN125" i="10"/>
  <c r="K125" i="10"/>
  <c r="I125" i="10" s="1"/>
  <c r="AW125" i="10"/>
  <c r="L172" i="10"/>
  <c r="AR176" i="10"/>
  <c r="AW262" i="7"/>
  <c r="L275" i="7" s="1"/>
  <c r="L273" i="7" s="1"/>
  <c r="L264" i="7" s="1"/>
  <c r="L288" i="7" s="1"/>
  <c r="K103" i="8"/>
  <c r="I103" i="8" s="1"/>
  <c r="K79" i="9"/>
  <c r="I79" i="9" s="1"/>
  <c r="AN90" i="9"/>
  <c r="AX90" i="9"/>
  <c r="AW92" i="9"/>
  <c r="AN98" i="9"/>
  <c r="AX98" i="9"/>
  <c r="AN147" i="9"/>
  <c r="AX147" i="9"/>
  <c r="AN154" i="9"/>
  <c r="AX154" i="9"/>
  <c r="J244" i="9"/>
  <c r="I279" i="9"/>
  <c r="AN282" i="9"/>
  <c r="L322" i="9"/>
  <c r="L320" i="9" s="1"/>
  <c r="L344" i="9" s="1"/>
  <c r="AX358" i="9"/>
  <c r="AN358" i="9"/>
  <c r="AX365" i="9"/>
  <c r="AN365" i="9"/>
  <c r="K365" i="9"/>
  <c r="I365" i="9" s="1"/>
  <c r="L397" i="9"/>
  <c r="AT75" i="10"/>
  <c r="L57" i="10"/>
  <c r="AO75" i="10" s="1"/>
  <c r="I77" i="10"/>
  <c r="AX81" i="10"/>
  <c r="AN81" i="10"/>
  <c r="K81" i="10"/>
  <c r="I81" i="10" s="1"/>
  <c r="AW81" i="10"/>
  <c r="AR104" i="10"/>
  <c r="L101" i="10" s="1"/>
  <c r="L100" i="10"/>
  <c r="I107" i="10"/>
  <c r="AR74" i="11"/>
  <c r="L71" i="11" s="1"/>
  <c r="L70" i="11"/>
  <c r="AR94" i="11"/>
  <c r="L91" i="11" s="1"/>
  <c r="L90" i="11"/>
  <c r="L84" i="12"/>
  <c r="AR75" i="10"/>
  <c r="AT104" i="10"/>
  <c r="L314" i="10"/>
  <c r="L180" i="10"/>
  <c r="L199" i="10"/>
  <c r="AR227" i="10"/>
  <c r="L222" i="10"/>
  <c r="AR248" i="10"/>
  <c r="L245" i="10" s="1"/>
  <c r="AR63" i="11"/>
  <c r="L59" i="11"/>
  <c r="K40" i="11"/>
  <c r="L240" i="11"/>
  <c r="L133" i="11"/>
  <c r="L220" i="11"/>
  <c r="L216" i="11" s="1"/>
  <c r="L222" i="11"/>
  <c r="L427" i="9"/>
  <c r="L425" i="9" s="1"/>
  <c r="AN150" i="9"/>
  <c r="L217" i="9"/>
  <c r="AR221" i="9"/>
  <c r="J274" i="9"/>
  <c r="I354" i="9"/>
  <c r="AN354" i="9"/>
  <c r="L395" i="9"/>
  <c r="L382" i="9"/>
  <c r="K358" i="9"/>
  <c r="I358" i="9" s="1"/>
  <c r="AW358" i="9"/>
  <c r="L391" i="9" s="1"/>
  <c r="L389" i="9" s="1"/>
  <c r="I376" i="9"/>
  <c r="L63" i="10"/>
  <c r="AW75" i="10" s="1"/>
  <c r="L311" i="10"/>
  <c r="G192" i="10"/>
  <c r="L201" i="10"/>
  <c r="L219" i="10"/>
  <c r="AW227" i="10" s="1"/>
  <c r="L243" i="10"/>
  <c r="AW251" i="10"/>
  <c r="AN251" i="10"/>
  <c r="K251" i="10"/>
  <c r="AN110" i="10"/>
  <c r="K119" i="10"/>
  <c r="I119" i="10" s="1"/>
  <c r="K127" i="10"/>
  <c r="I127" i="10" s="1"/>
  <c r="K131" i="10"/>
  <c r="I131" i="10" s="1"/>
  <c r="L189" i="10"/>
  <c r="AO204" i="10" s="1"/>
  <c r="L244" i="11"/>
  <c r="L242" i="11" s="1"/>
  <c r="L137" i="11"/>
  <c r="L135" i="11" s="1"/>
  <c r="L69" i="12"/>
  <c r="AR73" i="12"/>
  <c r="L70" i="12" s="1"/>
  <c r="L78" i="12"/>
  <c r="L105" i="14"/>
  <c r="AN253" i="9"/>
  <c r="AN368" i="9"/>
  <c r="AN373" i="9"/>
  <c r="K107" i="10"/>
  <c r="AN113" i="10"/>
  <c r="AN119" i="10"/>
  <c r="AX119" i="10"/>
  <c r="AN127" i="10"/>
  <c r="AX127" i="10"/>
  <c r="AN131" i="10"/>
  <c r="I251" i="10"/>
  <c r="L120" i="11"/>
  <c r="AR124" i="11"/>
  <c r="L121" i="11" s="1"/>
  <c r="L185" i="12"/>
  <c r="AR84" i="14"/>
  <c r="L81" i="14" s="1"/>
  <c r="L80" i="14"/>
  <c r="AN107" i="10"/>
  <c r="L161" i="10"/>
  <c r="L258" i="10"/>
  <c r="L349" i="10"/>
  <c r="L340" i="10" s="1"/>
  <c r="L80" i="11"/>
  <c r="AR84" i="11"/>
  <c r="L81" i="11" s="1"/>
  <c r="AR104" i="11"/>
  <c r="L101" i="11" s="1"/>
  <c r="L100" i="11"/>
  <c r="AR63" i="12"/>
  <c r="L59" i="12"/>
  <c r="K40" i="12"/>
  <c r="L169" i="12"/>
  <c r="L208" i="14"/>
  <c r="L206" i="14" s="1"/>
  <c r="L188" i="14"/>
  <c r="L186" i="14" s="1"/>
  <c r="L69" i="14"/>
  <c r="AR73" i="14"/>
  <c r="L70" i="14" s="1"/>
  <c r="L135" i="14"/>
  <c r="L238" i="11"/>
  <c r="L131" i="11"/>
  <c r="L129" i="11" s="1"/>
  <c r="L167" i="12"/>
  <c r="L165" i="12" s="1"/>
  <c r="L193" i="12"/>
  <c r="L191" i="12" s="1"/>
  <c r="L213" i="13"/>
  <c r="L106" i="13"/>
  <c r="L83" i="13"/>
  <c r="L193" i="13"/>
  <c r="L189" i="13" s="1"/>
  <c r="K40" i="13"/>
  <c r="K40" i="14"/>
  <c r="L214" i="14"/>
  <c r="L212" i="14" s="1"/>
  <c r="AR114" i="11"/>
  <c r="L111" i="11" s="1"/>
  <c r="L111" i="12"/>
  <c r="L109" i="12" s="1"/>
  <c r="L197" i="13"/>
  <c r="L195" i="13" s="1"/>
  <c r="AR97" i="13"/>
  <c r="L94" i="13" s="1"/>
  <c r="L158" i="13"/>
  <c r="L155" i="13" s="1"/>
  <c r="L153" i="13" s="1"/>
  <c r="AR63" i="14"/>
  <c r="L132" i="14"/>
  <c r="L130" i="14" s="1"/>
  <c r="L104" i="13"/>
  <c r="L110" i="13"/>
  <c r="L108" i="13" s="1"/>
  <c r="L211" i="13"/>
  <c r="L209" i="13" s="1"/>
  <c r="L217" i="13"/>
  <c r="L215" i="13" s="1"/>
  <c r="L190" i="14"/>
  <c r="BZ810" i="1"/>
  <c r="AB299" i="1"/>
  <c r="BZ372" i="1"/>
  <c r="BZ359" i="1" s="1"/>
  <c r="AB659" i="1"/>
  <c r="AB580" i="1"/>
  <c r="AB523" i="1"/>
  <c r="AB298" i="1"/>
  <c r="AB192" i="1"/>
  <c r="AB522" i="1"/>
  <c r="CC810" i="1"/>
  <c r="CC802" i="1" s="1"/>
  <c r="CB810" i="1"/>
  <c r="AS810" i="1" s="1"/>
  <c r="BZ88" i="1"/>
  <c r="BZ75" i="1" s="1"/>
  <c r="CG190" i="1"/>
  <c r="AX194" i="1"/>
  <c r="AB524" i="1"/>
  <c r="AB366" i="1"/>
  <c r="CI194" i="1"/>
  <c r="CI190" i="1" s="1"/>
  <c r="CC883" i="1"/>
  <c r="AB804" i="1"/>
  <c r="AB734" i="1"/>
  <c r="AB662" i="1"/>
  <c r="BZ665" i="1"/>
  <c r="AQ665" i="1" s="1"/>
  <c r="AB657" i="1"/>
  <c r="BZ589" i="1"/>
  <c r="AQ589" i="1" s="1"/>
  <c r="AB529" i="1"/>
  <c r="CD372" i="1"/>
  <c r="AB361" i="1"/>
  <c r="AB316" i="1"/>
  <c r="AB35" i="1"/>
  <c r="BZ43" i="1"/>
  <c r="AI665" i="1"/>
  <c r="AI655" i="1" s="1"/>
  <c r="AB322" i="1"/>
  <c r="AI883" i="1"/>
  <c r="V883" i="1" s="1"/>
  <c r="AB878" i="1"/>
  <c r="AB806" i="1"/>
  <c r="CB665" i="1"/>
  <c r="AS665" i="1" s="1"/>
  <c r="AB363" i="1"/>
  <c r="AB78" i="1"/>
  <c r="AB77" i="1"/>
  <c r="CB883" i="1"/>
  <c r="AS883" i="1" s="1"/>
  <c r="AB808" i="1"/>
  <c r="AI736" i="1"/>
  <c r="AI731" i="1" s="1"/>
  <c r="CC665" i="1"/>
  <c r="CC655" i="1" s="1"/>
  <c r="AB314" i="1"/>
  <c r="AB300" i="1"/>
  <c r="AT194" i="1"/>
  <c r="AB82" i="1"/>
  <c r="CD43" i="1"/>
  <c r="CD26" i="1" s="1"/>
  <c r="F826" i="1"/>
  <c r="BC840" i="1"/>
  <c r="BC802" i="1"/>
  <c r="CB802" i="1"/>
  <c r="AG731" i="1"/>
  <c r="T736" i="1"/>
  <c r="F908" i="1"/>
  <c r="BD913" i="1"/>
  <c r="BD876" i="1"/>
  <c r="AB881" i="1"/>
  <c r="AB879" i="1"/>
  <c r="AB807" i="1"/>
  <c r="AB805" i="1"/>
  <c r="AG810" i="1"/>
  <c r="CI736" i="1"/>
  <c r="AJ736" i="1"/>
  <c r="AF454" i="1"/>
  <c r="AJ883" i="1"/>
  <c r="AO802" i="1"/>
  <c r="F814" i="1"/>
  <c r="AO840" i="1"/>
  <c r="BZ731" i="1"/>
  <c r="AQ736" i="1"/>
  <c r="CG736" i="1"/>
  <c r="AQ810" i="1"/>
  <c r="CJ810" i="1"/>
  <c r="AJ810" i="1"/>
  <c r="BB731" i="1"/>
  <c r="F749" i="1"/>
  <c r="BB766" i="1"/>
  <c r="CB655" i="1"/>
  <c r="F893" i="1"/>
  <c r="AQ876" i="1"/>
  <c r="AQ913" i="1"/>
  <c r="CJ883" i="1"/>
  <c r="CJ736" i="1"/>
  <c r="AO876" i="1"/>
  <c r="AO913" i="1"/>
  <c r="F887" i="1"/>
  <c r="AG883" i="1"/>
  <c r="BD840" i="1"/>
  <c r="F835" i="1"/>
  <c r="BD802" i="1"/>
  <c r="AB733" i="1"/>
  <c r="AT665" i="1"/>
  <c r="BC883" i="1"/>
  <c r="CX197" i="3"/>
  <c r="CU198" i="3"/>
  <c r="CU197" i="3"/>
  <c r="CV198" i="3"/>
  <c r="CV197" i="3"/>
  <c r="U807" i="1" s="1"/>
  <c r="G80" i="13" s="1"/>
  <c r="CX198" i="3"/>
  <c r="AP736" i="1"/>
  <c r="CK731" i="1"/>
  <c r="BY731" i="1"/>
  <c r="F681" i="1"/>
  <c r="BC655" i="1"/>
  <c r="W658" i="1"/>
  <c r="AJ665" i="1" s="1"/>
  <c r="T582" i="1"/>
  <c r="P582" i="1"/>
  <c r="CV146" i="3"/>
  <c r="U579" i="1" s="1"/>
  <c r="G178" i="10" s="1"/>
  <c r="CX146" i="3"/>
  <c r="CU146" i="3"/>
  <c r="AD440" i="1"/>
  <c r="Q454" i="1"/>
  <c r="R408" i="1"/>
  <c r="AE404" i="1"/>
  <c r="Y230" i="1"/>
  <c r="AL226" i="1"/>
  <c r="CJ26" i="1"/>
  <c r="BA43" i="1"/>
  <c r="CG883" i="1"/>
  <c r="BB883" i="1"/>
  <c r="AP883" i="1"/>
  <c r="CX205" i="3"/>
  <c r="CU206" i="3"/>
  <c r="CU205" i="3"/>
  <c r="CV206" i="3"/>
  <c r="CV205" i="3"/>
  <c r="U880" i="1" s="1"/>
  <c r="G77" i="14" s="1"/>
  <c r="CX206" i="3"/>
  <c r="CM876" i="1"/>
  <c r="CU199" i="3"/>
  <c r="CU200" i="3"/>
  <c r="CM802" i="1"/>
  <c r="AO736" i="1"/>
  <c r="CU189" i="3"/>
  <c r="CU188" i="3"/>
  <c r="CV189" i="3"/>
  <c r="BC695" i="1"/>
  <c r="BB665" i="1"/>
  <c r="F605" i="1"/>
  <c r="BC576" i="1"/>
  <c r="BY576" i="1"/>
  <c r="W584" i="1"/>
  <c r="S584" i="1"/>
  <c r="S582" i="1"/>
  <c r="U582" i="1"/>
  <c r="AB578" i="1"/>
  <c r="AO520" i="1"/>
  <c r="AO619" i="1"/>
  <c r="F548" i="1"/>
  <c r="CP541" i="1"/>
  <c r="O541" i="1" s="1"/>
  <c r="GM541" i="1" s="1"/>
  <c r="GO541" i="1" s="1"/>
  <c r="CP539" i="1"/>
  <c r="O539" i="1" s="1"/>
  <c r="GM539" i="1" s="1"/>
  <c r="GN539" i="1" s="1"/>
  <c r="CP538" i="1"/>
  <c r="O538" i="1" s="1"/>
  <c r="GM538" i="1" s="1"/>
  <c r="GN538" i="1" s="1"/>
  <c r="CP534" i="1"/>
  <c r="O534" i="1" s="1"/>
  <c r="GM534" i="1" s="1"/>
  <c r="GN534" i="1" s="1"/>
  <c r="CP531" i="1"/>
  <c r="O531" i="1" s="1"/>
  <c r="GM531" i="1" s="1"/>
  <c r="GN531" i="1" s="1"/>
  <c r="BZ544" i="1"/>
  <c r="GX367" i="1"/>
  <c r="R367" i="1"/>
  <c r="V367" i="1"/>
  <c r="GM325" i="1"/>
  <c r="GN325" i="1" s="1"/>
  <c r="GX323" i="1"/>
  <c r="V323" i="1"/>
  <c r="CP312" i="1"/>
  <c r="O312" i="1" s="1"/>
  <c r="GM312" i="1" s="1"/>
  <c r="GN312" i="1" s="1"/>
  <c r="GM304" i="1"/>
  <c r="GN304" i="1" s="1"/>
  <c r="CJ327" i="1"/>
  <c r="CU203" i="3"/>
  <c r="CU204" i="3"/>
  <c r="CU186" i="3"/>
  <c r="CV187" i="3"/>
  <c r="CU187" i="3"/>
  <c r="CX187" i="3"/>
  <c r="W579" i="1"/>
  <c r="AJ589" i="1" s="1"/>
  <c r="Q408" i="1"/>
  <c r="AD404" i="1"/>
  <c r="CU207" i="3"/>
  <c r="CU208" i="3"/>
  <c r="BZ876" i="1"/>
  <c r="CL802" i="1"/>
  <c r="BD736" i="1"/>
  <c r="F720" i="1"/>
  <c r="CU182" i="3"/>
  <c r="CV183" i="3"/>
  <c r="CX183" i="3"/>
  <c r="CU183" i="3"/>
  <c r="AB661" i="1"/>
  <c r="AB660" i="1"/>
  <c r="GX658" i="1"/>
  <c r="CJ665" i="1" s="1"/>
  <c r="AB658" i="1"/>
  <c r="AO576" i="1"/>
  <c r="F593" i="1"/>
  <c r="AP589" i="1"/>
  <c r="CP587" i="1"/>
  <c r="O587" i="1" s="1"/>
  <c r="GM587" i="1" s="1"/>
  <c r="GN587" i="1" s="1"/>
  <c r="AB586" i="1"/>
  <c r="AB585" i="1"/>
  <c r="GX584" i="1"/>
  <c r="W582" i="1"/>
  <c r="R582" i="1"/>
  <c r="V582" i="1"/>
  <c r="CD589" i="1"/>
  <c r="GX579" i="1"/>
  <c r="CJ589" i="1" s="1"/>
  <c r="AB579" i="1"/>
  <c r="BD544" i="1"/>
  <c r="CP542" i="1"/>
  <c r="O542" i="1" s="1"/>
  <c r="GM542" i="1" s="1"/>
  <c r="GN542" i="1" s="1"/>
  <c r="CP525" i="1"/>
  <c r="O525" i="1" s="1"/>
  <c r="F479" i="1"/>
  <c r="BD440" i="1"/>
  <c r="BY404" i="1"/>
  <c r="AP408" i="1"/>
  <c r="CI408" i="1"/>
  <c r="AG404" i="1"/>
  <c r="T408" i="1"/>
  <c r="CP406" i="1"/>
  <c r="O406" i="1" s="1"/>
  <c r="AC408" i="1"/>
  <c r="BB810" i="1"/>
  <c r="AP810" i="1"/>
  <c r="AO665" i="1"/>
  <c r="CU174" i="3"/>
  <c r="CV175" i="3"/>
  <c r="CX175" i="3"/>
  <c r="CU175" i="3"/>
  <c r="BD576" i="1"/>
  <c r="BB520" i="1"/>
  <c r="AH440" i="1"/>
  <c r="U454" i="1"/>
  <c r="AJ43" i="1"/>
  <c r="CI883" i="1"/>
  <c r="CX201" i="3"/>
  <c r="CU202" i="3"/>
  <c r="CU201" i="3"/>
  <c r="CV202" i="3"/>
  <c r="CV201" i="3"/>
  <c r="CX202" i="3"/>
  <c r="CU195" i="3"/>
  <c r="CU196" i="3"/>
  <c r="CU191" i="3"/>
  <c r="CU190" i="3"/>
  <c r="CV190" i="3"/>
  <c r="CX190" i="3"/>
  <c r="CU192" i="3"/>
  <c r="BC736" i="1"/>
  <c r="BY655" i="1"/>
  <c r="AP665" i="1"/>
  <c r="T658" i="1"/>
  <c r="AG665" i="1" s="1"/>
  <c r="BD655" i="1"/>
  <c r="BB589" i="1"/>
  <c r="U584" i="1"/>
  <c r="Q584" i="1"/>
  <c r="GX582" i="1"/>
  <c r="AB582" i="1"/>
  <c r="T579" i="1"/>
  <c r="AG589" i="1" s="1"/>
  <c r="F557" i="1"/>
  <c r="CP540" i="1"/>
  <c r="O540" i="1" s="1"/>
  <c r="GM540" i="1" s="1"/>
  <c r="GN540" i="1" s="1"/>
  <c r="CP536" i="1"/>
  <c r="O536" i="1" s="1"/>
  <c r="GM536" i="1" s="1"/>
  <c r="GN536" i="1" s="1"/>
  <c r="CC544" i="1"/>
  <c r="CY525" i="1"/>
  <c r="X525" i="1" s="1"/>
  <c r="CZ525" i="1"/>
  <c r="Y525" i="1" s="1"/>
  <c r="CD544" i="1"/>
  <c r="CP452" i="1"/>
  <c r="O452" i="1" s="1"/>
  <c r="GM452" i="1" s="1"/>
  <c r="GN452" i="1" s="1"/>
  <c r="CP446" i="1"/>
  <c r="O446" i="1" s="1"/>
  <c r="GM446" i="1" s="1"/>
  <c r="GO446" i="1" s="1"/>
  <c r="Y408" i="1"/>
  <c r="AL404" i="1"/>
  <c r="BD359" i="1"/>
  <c r="BD484" i="1"/>
  <c r="CU184" i="3"/>
  <c r="CU185" i="3"/>
  <c r="CX185" i="3"/>
  <c r="CV184" i="3"/>
  <c r="CU177" i="3"/>
  <c r="CU176" i="3"/>
  <c r="CV176" i="3"/>
  <c r="CX177" i="3"/>
  <c r="CM655" i="1"/>
  <c r="CX155" i="3"/>
  <c r="CW158" i="3"/>
  <c r="CX160" i="3"/>
  <c r="CX158" i="3"/>
  <c r="CU155" i="3"/>
  <c r="P584" i="1" s="1"/>
  <c r="CW157" i="3"/>
  <c r="CW159" i="3"/>
  <c r="CX162" i="3"/>
  <c r="CX148" i="3"/>
  <c r="CX153" i="3"/>
  <c r="CU147" i="3"/>
  <c r="P581" i="1" s="1"/>
  <c r="CX149" i="3"/>
  <c r="CX151" i="3"/>
  <c r="CV147" i="3"/>
  <c r="U580" i="1" s="1"/>
  <c r="G187" i="10" s="1"/>
  <c r="CM576" i="1"/>
  <c r="BC544" i="1"/>
  <c r="CU136" i="3"/>
  <c r="CU135" i="3"/>
  <c r="CX137" i="3"/>
  <c r="CX139" i="3"/>
  <c r="CV135" i="3"/>
  <c r="U529" i="1" s="1"/>
  <c r="G84" i="10" s="1"/>
  <c r="CU138" i="3"/>
  <c r="CV138" i="3"/>
  <c r="CX140" i="3"/>
  <c r="CX142" i="3"/>
  <c r="CX135" i="3"/>
  <c r="CX144" i="3"/>
  <c r="CU137" i="3"/>
  <c r="CP528" i="1"/>
  <c r="O528" i="1" s="1"/>
  <c r="GM528" i="1" s="1"/>
  <c r="GN528" i="1" s="1"/>
  <c r="AB527" i="1"/>
  <c r="CK520" i="1"/>
  <c r="BY440" i="1"/>
  <c r="CI454" i="1"/>
  <c r="CP451" i="1"/>
  <c r="O451" i="1" s="1"/>
  <c r="GM451" i="1" s="1"/>
  <c r="GN451" i="1" s="1"/>
  <c r="S450" i="1"/>
  <c r="CP450" i="1" s="1"/>
  <c r="O450" i="1" s="1"/>
  <c r="GM450" i="1" s="1"/>
  <c r="GN450" i="1" s="1"/>
  <c r="CP448" i="1"/>
  <c r="O448" i="1" s="1"/>
  <c r="GM448" i="1" s="1"/>
  <c r="GN448" i="1" s="1"/>
  <c r="CP445" i="1"/>
  <c r="O445" i="1" s="1"/>
  <c r="GM445" i="1" s="1"/>
  <c r="GO445" i="1" s="1"/>
  <c r="CC454" i="1" s="1"/>
  <c r="AQ454" i="1"/>
  <c r="BZ440" i="1"/>
  <c r="AG454" i="1"/>
  <c r="CP442" i="1"/>
  <c r="O442" i="1" s="1"/>
  <c r="AC454" i="1"/>
  <c r="AO404" i="1"/>
  <c r="F412" i="1"/>
  <c r="CC404" i="1"/>
  <c r="AT408" i="1"/>
  <c r="F423" i="1"/>
  <c r="S404" i="1"/>
  <c r="W404" i="1"/>
  <c r="F432" i="1"/>
  <c r="R323" i="1"/>
  <c r="CP317" i="1"/>
  <c r="O317" i="1" s="1"/>
  <c r="GM317" i="1" s="1"/>
  <c r="GN317" i="1" s="1"/>
  <c r="AK226" i="1"/>
  <c r="X230" i="1"/>
  <c r="BA194" i="1"/>
  <c r="CJ190" i="1"/>
  <c r="AG190" i="1"/>
  <c r="T194" i="1"/>
  <c r="T124" i="1"/>
  <c r="AG120" i="1"/>
  <c r="CU178" i="3"/>
  <c r="CV179" i="3"/>
  <c r="CX179" i="3"/>
  <c r="CU179" i="3"/>
  <c r="CL655" i="1"/>
  <c r="CU163" i="3"/>
  <c r="P586" i="1" s="1"/>
  <c r="CX171" i="3"/>
  <c r="CX164" i="3"/>
  <c r="CX166" i="3"/>
  <c r="CX169" i="3"/>
  <c r="CL576" i="1"/>
  <c r="AP544" i="1"/>
  <c r="AB539" i="1"/>
  <c r="AB535" i="1"/>
  <c r="S533" i="1"/>
  <c r="CP533" i="1" s="1"/>
  <c r="O533" i="1" s="1"/>
  <c r="GM533" i="1" s="1"/>
  <c r="GN533" i="1" s="1"/>
  <c r="W533" i="1"/>
  <c r="GX532" i="1"/>
  <c r="P532" i="1"/>
  <c r="T532" i="1"/>
  <c r="T529" i="1"/>
  <c r="S528" i="1"/>
  <c r="W528" i="1"/>
  <c r="AJ544" i="1" s="1"/>
  <c r="AP454" i="1"/>
  <c r="R450" i="1"/>
  <c r="AE454" i="1" s="1"/>
  <c r="V450" i="1"/>
  <c r="AI454" i="1" s="1"/>
  <c r="CP447" i="1"/>
  <c r="O447" i="1" s="1"/>
  <c r="GM447" i="1" s="1"/>
  <c r="GN447" i="1" s="1"/>
  <c r="CP444" i="1"/>
  <c r="O444" i="1" s="1"/>
  <c r="GM444" i="1" s="1"/>
  <c r="GN444" i="1" s="1"/>
  <c r="CP443" i="1"/>
  <c r="O443" i="1" s="1"/>
  <c r="GM443" i="1" s="1"/>
  <c r="GN443" i="1" s="1"/>
  <c r="CJ454" i="1"/>
  <c r="AL454" i="1"/>
  <c r="BA404" i="1"/>
  <c r="F428" i="1"/>
  <c r="V408" i="1"/>
  <c r="AI404" i="1"/>
  <c r="AJ404" i="1"/>
  <c r="CP313" i="1"/>
  <c r="O313" i="1" s="1"/>
  <c r="GM313" i="1" s="1"/>
  <c r="GN313" i="1" s="1"/>
  <c r="GM310" i="1"/>
  <c r="GN310" i="1" s="1"/>
  <c r="CP303" i="1"/>
  <c r="O303" i="1" s="1"/>
  <c r="GM303" i="1" s="1"/>
  <c r="GN303" i="1" s="1"/>
  <c r="AO230" i="1"/>
  <c r="CG230" i="1"/>
  <c r="BX226" i="1"/>
  <c r="F147" i="1"/>
  <c r="V120" i="1"/>
  <c r="CU181" i="3"/>
  <c r="CU180" i="3"/>
  <c r="CV180" i="3"/>
  <c r="CX181" i="3"/>
  <c r="CU173" i="3"/>
  <c r="CU172" i="3"/>
  <c r="CV172" i="3"/>
  <c r="CX173" i="3"/>
  <c r="S539" i="1"/>
  <c r="S537" i="1"/>
  <c r="CP537" i="1" s="1"/>
  <c r="O537" i="1" s="1"/>
  <c r="GM537" i="1" s="1"/>
  <c r="GN537" i="1" s="1"/>
  <c r="S535" i="1"/>
  <c r="CP535" i="1" s="1"/>
  <c r="O535" i="1" s="1"/>
  <c r="GM535" i="1" s="1"/>
  <c r="GN535" i="1" s="1"/>
  <c r="R533" i="1"/>
  <c r="V533" i="1"/>
  <c r="S532" i="1"/>
  <c r="W532" i="1"/>
  <c r="S530" i="1"/>
  <c r="CP530" i="1" s="1"/>
  <c r="O530" i="1" s="1"/>
  <c r="GM530" i="1" s="1"/>
  <c r="GN530" i="1" s="1"/>
  <c r="W530" i="1"/>
  <c r="GX529" i="1"/>
  <c r="CJ544" i="1" s="1"/>
  <c r="W529" i="1"/>
  <c r="CP526" i="1"/>
  <c r="O526" i="1" s="1"/>
  <c r="GM526" i="1" s="1"/>
  <c r="GN526" i="1" s="1"/>
  <c r="T525" i="1"/>
  <c r="CG454" i="1"/>
  <c r="BB454" i="1"/>
  <c r="W450" i="1"/>
  <c r="AJ454" i="1" s="1"/>
  <c r="AB450" i="1"/>
  <c r="CD454" i="1"/>
  <c r="AK454" i="1"/>
  <c r="F425" i="1"/>
  <c r="U408" i="1"/>
  <c r="AH404" i="1"/>
  <c r="AF404" i="1"/>
  <c r="X404" i="1"/>
  <c r="W367" i="1"/>
  <c r="AJ372" i="1" s="1"/>
  <c r="S367" i="1"/>
  <c r="BD296" i="1"/>
  <c r="F352" i="1"/>
  <c r="T323" i="1"/>
  <c r="AG327" i="1" s="1"/>
  <c r="P323" i="1"/>
  <c r="CP319" i="1"/>
  <c r="O319" i="1" s="1"/>
  <c r="GM319" i="1" s="1"/>
  <c r="GO319" i="1" s="1"/>
  <c r="CP318" i="1"/>
  <c r="O318" i="1" s="1"/>
  <c r="GM318" i="1" s="1"/>
  <c r="GN318" i="1" s="1"/>
  <c r="BZ327" i="1"/>
  <c r="CP306" i="1"/>
  <c r="O306" i="1" s="1"/>
  <c r="GM306" i="1" s="1"/>
  <c r="GO306" i="1" s="1"/>
  <c r="CM75" i="1"/>
  <c r="BD88" i="1"/>
  <c r="CX125" i="3"/>
  <c r="CX131" i="3"/>
  <c r="CU124" i="3"/>
  <c r="CV124" i="3"/>
  <c r="U524" i="1" s="1"/>
  <c r="G55" i="10" s="1"/>
  <c r="CX126" i="3"/>
  <c r="CX129" i="3"/>
  <c r="CX133" i="3"/>
  <c r="CM440" i="1"/>
  <c r="BC408" i="1"/>
  <c r="AU408" i="1"/>
  <c r="AQ408" i="1"/>
  <c r="BC372" i="1"/>
  <c r="AQ372" i="1"/>
  <c r="S368" i="1"/>
  <c r="CP368" i="1" s="1"/>
  <c r="O368" i="1" s="1"/>
  <c r="GM368" i="1" s="1"/>
  <c r="GN368" i="1" s="1"/>
  <c r="CP365" i="1"/>
  <c r="O365" i="1" s="1"/>
  <c r="GM365" i="1" s="1"/>
  <c r="GN365" i="1" s="1"/>
  <c r="GX364" i="1"/>
  <c r="AB362" i="1"/>
  <c r="P324" i="1"/>
  <c r="GX324" i="1"/>
  <c r="S323" i="1"/>
  <c r="W323" i="1"/>
  <c r="CP321" i="1"/>
  <c r="O321" i="1" s="1"/>
  <c r="GM321" i="1" s="1"/>
  <c r="GN321" i="1" s="1"/>
  <c r="W315" i="1"/>
  <c r="GX307" i="1"/>
  <c r="W307" i="1"/>
  <c r="AB307" i="1"/>
  <c r="CP302" i="1"/>
  <c r="O302" i="1" s="1"/>
  <c r="W186" i="1"/>
  <c r="F284" i="1"/>
  <c r="BA230" i="1"/>
  <c r="AE226" i="1"/>
  <c r="R230" i="1"/>
  <c r="CP228" i="1"/>
  <c r="O228" i="1" s="1"/>
  <c r="AC230" i="1"/>
  <c r="FR228" i="1"/>
  <c r="BY230" i="1" s="1"/>
  <c r="AJ190" i="1"/>
  <c r="AC124" i="1"/>
  <c r="FR122" i="1"/>
  <c r="BY124" i="1" s="1"/>
  <c r="CP122" i="1"/>
  <c r="O122" i="1" s="1"/>
  <c r="CX13" i="3"/>
  <c r="CV13" i="3"/>
  <c r="U77" i="1" s="1"/>
  <c r="G145" i="7" s="1"/>
  <c r="CU13" i="3"/>
  <c r="I78" i="1"/>
  <c r="K78" i="1"/>
  <c r="CL440" i="1"/>
  <c r="BB408" i="1"/>
  <c r="AX408" i="1"/>
  <c r="BB372" i="1"/>
  <c r="AP372" i="1"/>
  <c r="R368" i="1"/>
  <c r="V368" i="1"/>
  <c r="U367" i="1"/>
  <c r="Q367" i="1"/>
  <c r="CP315" i="1"/>
  <c r="O315" i="1" s="1"/>
  <c r="GM315" i="1" s="1"/>
  <c r="GN315" i="1" s="1"/>
  <c r="CP309" i="1"/>
  <c r="O309" i="1" s="1"/>
  <c r="GM309" i="1" s="1"/>
  <c r="GN309" i="1" s="1"/>
  <c r="CP308" i="1"/>
  <c r="O308" i="1" s="1"/>
  <c r="GM308" i="1" s="1"/>
  <c r="GN308" i="1" s="1"/>
  <c r="CP307" i="1"/>
  <c r="O307" i="1" s="1"/>
  <c r="GM307" i="1" s="1"/>
  <c r="GO307" i="1" s="1"/>
  <c r="CD327" i="1"/>
  <c r="AB305" i="1"/>
  <c r="V304" i="1"/>
  <c r="AJ327" i="1"/>
  <c r="AI226" i="1"/>
  <c r="V230" i="1"/>
  <c r="BC120" i="1"/>
  <c r="F140" i="1"/>
  <c r="CC120" i="1"/>
  <c r="AT124" i="1"/>
  <c r="X124" i="1"/>
  <c r="AK120" i="1"/>
  <c r="AO372" i="1"/>
  <c r="W368" i="1"/>
  <c r="AB368" i="1"/>
  <c r="T367" i="1"/>
  <c r="AG372" i="1" s="1"/>
  <c r="CU98" i="3"/>
  <c r="CV98" i="3"/>
  <c r="U362" i="1" s="1"/>
  <c r="G224" i="9" s="1"/>
  <c r="CX98" i="3"/>
  <c r="Q323" i="1"/>
  <c r="U323" i="1"/>
  <c r="AB320" i="1"/>
  <c r="CV78" i="3"/>
  <c r="U316" i="1" s="1"/>
  <c r="G125" i="9" s="1"/>
  <c r="CX78" i="3"/>
  <c r="CW80" i="3"/>
  <c r="CX80" i="3"/>
  <c r="CX85" i="3"/>
  <c r="CX83" i="3"/>
  <c r="CU78" i="3"/>
  <c r="CP311" i="1"/>
  <c r="O311" i="1" s="1"/>
  <c r="GM311" i="1" s="1"/>
  <c r="GN311" i="1" s="1"/>
  <c r="S307" i="1"/>
  <c r="W304" i="1"/>
  <c r="CZ302" i="1"/>
  <c r="Y302" i="1" s="1"/>
  <c r="AS226" i="1"/>
  <c r="F247" i="1"/>
  <c r="AG226" i="1"/>
  <c r="T230" i="1"/>
  <c r="BB190" i="1"/>
  <c r="F207" i="1"/>
  <c r="W190" i="1"/>
  <c r="F218" i="1"/>
  <c r="CJ120" i="1"/>
  <c r="BA124" i="1"/>
  <c r="W124" i="1"/>
  <c r="AJ120" i="1"/>
  <c r="Q124" i="1"/>
  <c r="AD120" i="1"/>
  <c r="U120" i="1"/>
  <c r="F146" i="1"/>
  <c r="CG88" i="1"/>
  <c r="CI88" i="1"/>
  <c r="CX110" i="3"/>
  <c r="CU107" i="3"/>
  <c r="P367" i="1" s="1"/>
  <c r="CW109" i="3"/>
  <c r="V366" i="1" s="1"/>
  <c r="G259" i="9" s="1"/>
  <c r="CW111" i="3"/>
  <c r="CV107" i="3"/>
  <c r="U366" i="1" s="1"/>
  <c r="G256" i="9" s="1"/>
  <c r="CX114" i="3"/>
  <c r="CX107" i="3"/>
  <c r="CW110" i="3"/>
  <c r="CX112" i="3"/>
  <c r="CU99" i="3"/>
  <c r="P364" i="1" s="1"/>
  <c r="CX102" i="3"/>
  <c r="CX105" i="3"/>
  <c r="CX100" i="3"/>
  <c r="BC327" i="1"/>
  <c r="CX87" i="3"/>
  <c r="CW90" i="3"/>
  <c r="CX92" i="3"/>
  <c r="CX96" i="3"/>
  <c r="CX90" i="3"/>
  <c r="CU87" i="3"/>
  <c r="CW89" i="3"/>
  <c r="CW91" i="3"/>
  <c r="CX94" i="3"/>
  <c r="CU68" i="3"/>
  <c r="CV69" i="3"/>
  <c r="CX74" i="3"/>
  <c r="CX76" i="3"/>
  <c r="CX69" i="3"/>
  <c r="CU71" i="3"/>
  <c r="CW73" i="3"/>
  <c r="CU70" i="3"/>
  <c r="CV70" i="3"/>
  <c r="CW76" i="3"/>
  <c r="CX71" i="3"/>
  <c r="CW74" i="3"/>
  <c r="CW77" i="3"/>
  <c r="CU69" i="3"/>
  <c r="CW75" i="3"/>
  <c r="BD230" i="1"/>
  <c r="AH226" i="1"/>
  <c r="F203" i="1"/>
  <c r="BZ190" i="1"/>
  <c r="AQ194" i="1"/>
  <c r="BB124" i="1"/>
  <c r="R124" i="1"/>
  <c r="AB122" i="1"/>
  <c r="GM81" i="1"/>
  <c r="GN81" i="1" s="1"/>
  <c r="CD88" i="1"/>
  <c r="BB327" i="1"/>
  <c r="AP327" i="1"/>
  <c r="BC230" i="1"/>
  <c r="AU230" i="1"/>
  <c r="AF226" i="1"/>
  <c r="AO190" i="1"/>
  <c r="F198" i="1"/>
  <c r="CD190" i="1"/>
  <c r="AU194" i="1"/>
  <c r="F143" i="1"/>
  <c r="AQ120" i="1"/>
  <c r="F134" i="1"/>
  <c r="AX124" i="1"/>
  <c r="S124" i="1"/>
  <c r="AF120" i="1"/>
  <c r="T78" i="1"/>
  <c r="CU97" i="3"/>
  <c r="CV97" i="3"/>
  <c r="U361" i="1" s="1"/>
  <c r="G215" i="9" s="1"/>
  <c r="AO327" i="1"/>
  <c r="CX60" i="3"/>
  <c r="CU57" i="3"/>
  <c r="CW59" i="3"/>
  <c r="CX61" i="3"/>
  <c r="CX65" i="3"/>
  <c r="CX57" i="3"/>
  <c r="CX67" i="3"/>
  <c r="CW60" i="3"/>
  <c r="CX63" i="3"/>
  <c r="BB230" i="1"/>
  <c r="AT230" i="1"/>
  <c r="AD226" i="1"/>
  <c r="BD194" i="1"/>
  <c r="AL120" i="1"/>
  <c r="BC75" i="1"/>
  <c r="F104" i="1"/>
  <c r="CP86" i="1"/>
  <c r="O86" i="1" s="1"/>
  <c r="GM86" i="1" s="1"/>
  <c r="GN86" i="1" s="1"/>
  <c r="GX78" i="1"/>
  <c r="W78" i="1"/>
  <c r="BC194" i="1"/>
  <c r="AS124" i="1"/>
  <c r="AO124" i="1"/>
  <c r="AB84" i="1"/>
  <c r="CX31" i="3"/>
  <c r="CU31" i="3"/>
  <c r="P85" i="1" s="1"/>
  <c r="CW33" i="3"/>
  <c r="CW35" i="3"/>
  <c r="CV31" i="3"/>
  <c r="U84" i="1" s="1"/>
  <c r="G205" i="7" s="1"/>
  <c r="CX33" i="3"/>
  <c r="CX35" i="3"/>
  <c r="CX38" i="3"/>
  <c r="AB83" i="1"/>
  <c r="AB79" i="1"/>
  <c r="T77" i="1"/>
  <c r="AG88" i="1" s="1"/>
  <c r="CP41" i="1"/>
  <c r="O41" i="1" s="1"/>
  <c r="GM41" i="1" s="1"/>
  <c r="GN41" i="1" s="1"/>
  <c r="CP40" i="1"/>
  <c r="O40" i="1" s="1"/>
  <c r="GM40" i="1" s="1"/>
  <c r="GN40" i="1" s="1"/>
  <c r="CP31" i="1"/>
  <c r="O31" i="1" s="1"/>
  <c r="GM31" i="1" s="1"/>
  <c r="GN31" i="1" s="1"/>
  <c r="CP30" i="1"/>
  <c r="O30" i="1" s="1"/>
  <c r="GM30" i="1" s="1"/>
  <c r="GN30" i="1" s="1"/>
  <c r="BD124" i="1"/>
  <c r="W84" i="1"/>
  <c r="AB80" i="1"/>
  <c r="GX77" i="1"/>
  <c r="CJ88" i="1" s="1"/>
  <c r="W77" i="1"/>
  <c r="BB26" i="1"/>
  <c r="F56" i="1"/>
  <c r="AP26" i="1"/>
  <c r="F52" i="1"/>
  <c r="CP39" i="1"/>
  <c r="O39" i="1" s="1"/>
  <c r="GM39" i="1" s="1"/>
  <c r="GN39" i="1" s="1"/>
  <c r="CP38" i="1"/>
  <c r="O38" i="1" s="1"/>
  <c r="GM38" i="1" s="1"/>
  <c r="GN38" i="1" s="1"/>
  <c r="AB33" i="1"/>
  <c r="CP32" i="1"/>
  <c r="O32" i="1" s="1"/>
  <c r="GM32" i="1" s="1"/>
  <c r="GO32" i="1" s="1"/>
  <c r="AB28" i="1"/>
  <c r="CU40" i="3"/>
  <c r="CX43" i="3"/>
  <c r="CW43" i="3"/>
  <c r="BX26" i="1"/>
  <c r="AO43" i="1"/>
  <c r="CP37" i="1"/>
  <c r="O37" i="1" s="1"/>
  <c r="GM37" i="1" s="1"/>
  <c r="GN37" i="1" s="1"/>
  <c r="CP34" i="1"/>
  <c r="O34" i="1" s="1"/>
  <c r="GM34" i="1" s="1"/>
  <c r="GO34" i="1" s="1"/>
  <c r="CP33" i="1"/>
  <c r="O33" i="1" s="1"/>
  <c r="GM33" i="1" s="1"/>
  <c r="GO33" i="1" s="1"/>
  <c r="CP29" i="1"/>
  <c r="O29" i="1" s="1"/>
  <c r="GM29" i="1" s="1"/>
  <c r="GN29" i="1" s="1"/>
  <c r="AG43" i="1"/>
  <c r="CU9" i="3"/>
  <c r="CW11" i="3"/>
  <c r="CU1" i="3"/>
  <c r="CV1" i="3"/>
  <c r="U28" i="1" s="1"/>
  <c r="G55" i="7" s="1"/>
  <c r="CX3" i="3"/>
  <c r="CX7" i="3"/>
  <c r="CX2" i="3"/>
  <c r="CX5" i="3"/>
  <c r="CV204" i="3"/>
  <c r="CV203" i="3"/>
  <c r="U879" i="1" s="1"/>
  <c r="G66" i="14" s="1"/>
  <c r="CX203" i="3"/>
  <c r="CV200" i="3"/>
  <c r="DH193" i="3"/>
  <c r="R805" i="1" s="1"/>
  <c r="DI193" i="3"/>
  <c r="DF193" i="3"/>
  <c r="P805" i="1" s="1"/>
  <c r="DG193" i="3"/>
  <c r="CV188" i="3"/>
  <c r="BX75" i="1"/>
  <c r="BD43" i="1"/>
  <c r="BY26" i="1"/>
  <c r="CV195" i="3"/>
  <c r="CV191" i="3"/>
  <c r="CU23" i="3"/>
  <c r="P83" i="1" s="1"/>
  <c r="CW25" i="3"/>
  <c r="CW27" i="3"/>
  <c r="CX30" i="3"/>
  <c r="CX23" i="3"/>
  <c r="CV23" i="3"/>
  <c r="U82" i="1" s="1"/>
  <c r="G185" i="7" s="1"/>
  <c r="CX25" i="3"/>
  <c r="CX27" i="3"/>
  <c r="CU15" i="3"/>
  <c r="P80" i="1" s="1"/>
  <c r="CX15" i="3"/>
  <c r="CW18" i="3"/>
  <c r="CX20" i="3"/>
  <c r="CX16" i="3"/>
  <c r="CX18" i="3"/>
  <c r="BC43" i="1"/>
  <c r="CK26" i="1"/>
  <c r="CV207" i="3"/>
  <c r="U881" i="1" s="1"/>
  <c r="G87" i="14" s="1"/>
  <c r="CX207" i="3"/>
  <c r="CV196" i="3"/>
  <c r="CV192" i="3"/>
  <c r="CX189" i="3"/>
  <c r="CV208" i="3"/>
  <c r="CV199" i="3"/>
  <c r="CX186" i="3"/>
  <c r="CV185" i="3"/>
  <c r="CV181" i="3"/>
  <c r="CX180" i="3"/>
  <c r="CV178" i="3"/>
  <c r="U660" i="1" s="1"/>
  <c r="G87" i="11" s="1"/>
  <c r="CX178" i="3"/>
  <c r="CV163" i="3"/>
  <c r="U585" i="1" s="1"/>
  <c r="G230" i="10" s="1"/>
  <c r="CX163" i="3"/>
  <c r="CW149" i="3"/>
  <c r="CW140" i="3"/>
  <c r="CX138" i="3"/>
  <c r="CW102" i="3"/>
  <c r="CX82" i="3"/>
  <c r="CX62" i="3"/>
  <c r="CW3" i="3"/>
  <c r="V28" i="1" s="1"/>
  <c r="G58" i="7" s="1"/>
  <c r="CX1" i="3"/>
  <c r="CX199" i="3"/>
  <c r="CX195" i="3"/>
  <c r="DG194" i="3"/>
  <c r="CX191" i="3"/>
  <c r="CX184" i="3"/>
  <c r="CV177" i="3"/>
  <c r="CX176" i="3"/>
  <c r="CV174" i="3"/>
  <c r="U658" i="1" s="1"/>
  <c r="G67" i="11" s="1"/>
  <c r="CX174" i="3"/>
  <c r="CX170" i="3"/>
  <c r="CX161" i="3"/>
  <c r="CX159" i="3"/>
  <c r="CX157" i="3"/>
  <c r="CX156" i="3"/>
  <c r="CX147" i="3"/>
  <c r="CV145" i="3"/>
  <c r="U578" i="1" s="1"/>
  <c r="G170" i="10" s="1"/>
  <c r="CX145" i="3"/>
  <c r="CV137" i="3"/>
  <c r="CV136" i="3"/>
  <c r="CX136" i="3"/>
  <c r="CX134" i="3"/>
  <c r="CX130" i="3"/>
  <c r="CX208" i="3"/>
  <c r="CX204" i="3"/>
  <c r="CX200" i="3"/>
  <c r="CX196" i="3"/>
  <c r="DF194" i="3"/>
  <c r="CX192" i="3"/>
  <c r="CX188" i="3"/>
  <c r="CV173" i="3"/>
  <c r="CX172" i="3"/>
  <c r="CX168" i="3"/>
  <c r="CW167" i="3"/>
  <c r="CX167" i="3"/>
  <c r="CV155" i="3"/>
  <c r="U583" i="1" s="1"/>
  <c r="G210" i="10" s="1"/>
  <c r="CX154" i="3"/>
  <c r="CX152" i="3"/>
  <c r="CW144" i="3"/>
  <c r="CW143" i="3"/>
  <c r="CX143" i="3"/>
  <c r="CX132" i="3"/>
  <c r="CX128" i="3"/>
  <c r="CW127" i="3"/>
  <c r="CX127" i="3"/>
  <c r="CW101" i="3"/>
  <c r="CX101" i="3"/>
  <c r="CX86" i="3"/>
  <c r="CW81" i="3"/>
  <c r="CX81" i="3"/>
  <c r="CV186" i="3"/>
  <c r="U733" i="1" s="1"/>
  <c r="G56" i="12" s="1"/>
  <c r="CV182" i="3"/>
  <c r="U662" i="1" s="1"/>
  <c r="G107" i="11" s="1"/>
  <c r="CX182" i="3"/>
  <c r="CW166" i="3"/>
  <c r="CW165" i="3"/>
  <c r="CX165" i="3"/>
  <c r="CW151" i="3"/>
  <c r="CW150" i="3"/>
  <c r="CX150" i="3"/>
  <c r="CW142" i="3"/>
  <c r="CW141" i="3"/>
  <c r="CX141" i="3"/>
  <c r="CW126" i="3"/>
  <c r="V524" i="1" s="1"/>
  <c r="G58" i="10" s="1"/>
  <c r="CX124" i="3"/>
  <c r="CW123" i="3"/>
  <c r="V523" i="1" s="1"/>
  <c r="CX123" i="3"/>
  <c r="DI122" i="3"/>
  <c r="DF122" i="3"/>
  <c r="DG122" i="3"/>
  <c r="DH120" i="3"/>
  <c r="DI120" i="3"/>
  <c r="DF120" i="3"/>
  <c r="CW119" i="3"/>
  <c r="CX119" i="3"/>
  <c r="DI118" i="3"/>
  <c r="DF118" i="3"/>
  <c r="DG118" i="3"/>
  <c r="DJ118" i="3" s="1"/>
  <c r="CW117" i="3"/>
  <c r="V522" i="1" s="1"/>
  <c r="CX117" i="3"/>
  <c r="CV87" i="3"/>
  <c r="U322" i="1" s="1"/>
  <c r="G157" i="9" s="1"/>
  <c r="CX59" i="3"/>
  <c r="DI121" i="3"/>
  <c r="DJ121" i="3" s="1"/>
  <c r="DH115" i="3"/>
  <c r="DF115" i="3"/>
  <c r="CX113" i="3"/>
  <c r="CV99" i="3"/>
  <c r="U363" i="1" s="1"/>
  <c r="G233" i="9" s="1"/>
  <c r="CX99" i="3"/>
  <c r="CX66" i="3"/>
  <c r="CW34" i="3"/>
  <c r="CX34" i="3"/>
  <c r="DG116" i="3"/>
  <c r="DI116" i="3"/>
  <c r="CX111" i="3"/>
  <c r="CX109" i="3"/>
  <c r="CX108" i="3"/>
  <c r="CX106" i="3"/>
  <c r="CX97" i="3"/>
  <c r="CX95" i="3"/>
  <c r="CX70" i="3"/>
  <c r="CX64" i="3"/>
  <c r="DF45" i="3"/>
  <c r="DG45" i="3"/>
  <c r="Q298" i="1" s="1"/>
  <c r="DH45" i="3"/>
  <c r="DI45" i="3"/>
  <c r="DJ45" i="3" s="1"/>
  <c r="CX41" i="3"/>
  <c r="CW26" i="3"/>
  <c r="DH116" i="3"/>
  <c r="CV115" i="3"/>
  <c r="U522" i="1" s="1"/>
  <c r="CX104" i="3"/>
  <c r="CW103" i="3"/>
  <c r="CX103" i="3"/>
  <c r="CX93" i="3"/>
  <c r="CX91" i="3"/>
  <c r="CX89" i="3"/>
  <c r="CX88" i="3"/>
  <c r="CX84" i="3"/>
  <c r="CV68" i="3"/>
  <c r="CX68" i="3"/>
  <c r="CX58" i="3"/>
  <c r="CX79" i="3"/>
  <c r="CX75" i="3"/>
  <c r="CV57" i="3"/>
  <c r="U301" i="1" s="1"/>
  <c r="G55" i="9" s="1"/>
  <c r="DF55" i="3"/>
  <c r="DG55" i="3"/>
  <c r="DJ55" i="3" s="1"/>
  <c r="DH55" i="3"/>
  <c r="DH54" i="3"/>
  <c r="R300" i="1" s="1"/>
  <c r="DI54" i="3"/>
  <c r="DJ54" i="3" s="1"/>
  <c r="DF54" i="3"/>
  <c r="DI53" i="3"/>
  <c r="DF53" i="3"/>
  <c r="P300" i="1" s="1"/>
  <c r="DG53" i="3"/>
  <c r="DF47" i="3"/>
  <c r="DG47" i="3"/>
  <c r="DH47" i="3"/>
  <c r="CX32" i="3"/>
  <c r="CX28" i="3"/>
  <c r="CX77" i="3"/>
  <c r="CX73" i="3"/>
  <c r="CX72" i="3"/>
  <c r="CV71" i="3"/>
  <c r="DI55" i="3"/>
  <c r="DG54" i="3"/>
  <c r="DF51" i="3"/>
  <c r="DG51" i="3"/>
  <c r="DJ51" i="3" s="1"/>
  <c r="DH51" i="3"/>
  <c r="DH50" i="3"/>
  <c r="R299" i="1" s="1"/>
  <c r="DI50" i="3"/>
  <c r="DJ50" i="3" s="1"/>
  <c r="DF50" i="3"/>
  <c r="DI49" i="3"/>
  <c r="DF49" i="3"/>
  <c r="P299" i="1" s="1"/>
  <c r="DG49" i="3"/>
  <c r="Q299" i="1" s="1"/>
  <c r="DI47" i="3"/>
  <c r="CX40" i="3"/>
  <c r="CX39" i="3"/>
  <c r="CX36" i="3"/>
  <c r="CX21" i="3"/>
  <c r="DI44" i="3"/>
  <c r="CX29" i="3"/>
  <c r="CV9" i="3"/>
  <c r="U35" i="1" s="1"/>
  <c r="G84" i="7" s="1"/>
  <c r="CX6" i="3"/>
  <c r="CX4" i="3"/>
  <c r="CW42" i="3"/>
  <c r="V192" i="1" s="1"/>
  <c r="CX42" i="3"/>
  <c r="CV40" i="3"/>
  <c r="U192" i="1" s="1"/>
  <c r="CX24" i="3"/>
  <c r="CX22" i="3"/>
  <c r="CW12" i="3"/>
  <c r="CX11" i="3"/>
  <c r="CX10" i="3"/>
  <c r="CX37" i="3"/>
  <c r="CX26" i="3"/>
  <c r="CW19" i="3"/>
  <c r="CX19" i="3"/>
  <c r="CW17" i="3"/>
  <c r="V79" i="1" s="1"/>
  <c r="G165" i="7" s="1"/>
  <c r="CX17" i="3"/>
  <c r="CV15" i="3"/>
  <c r="U79" i="1" s="1"/>
  <c r="G162" i="7" s="1"/>
  <c r="CX8" i="3"/>
  <c r="CX12" i="3"/>
  <c r="CX9" i="3"/>
  <c r="AT736" i="1" l="1"/>
  <c r="V665" i="1"/>
  <c r="AZ194" i="1"/>
  <c r="AZ190" i="1" s="1"/>
  <c r="CI372" i="1"/>
  <c r="CI359" i="1" s="1"/>
  <c r="AT810" i="1"/>
  <c r="AI876" i="1"/>
  <c r="AU43" i="1"/>
  <c r="AU26" i="1" s="1"/>
  <c r="CG589" i="1"/>
  <c r="CI589" i="1"/>
  <c r="V736" i="1"/>
  <c r="V731" i="1" s="1"/>
  <c r="CG372" i="1"/>
  <c r="AZ372" i="1"/>
  <c r="BZ576" i="1"/>
  <c r="CB876" i="1"/>
  <c r="AS736" i="1"/>
  <c r="F753" i="1" s="1"/>
  <c r="O584" i="1"/>
  <c r="GM584" i="1" s="1"/>
  <c r="GO584" i="1" s="1"/>
  <c r="L223" i="10"/>
  <c r="F212" i="1"/>
  <c r="AT190" i="1"/>
  <c r="BZ26" i="1"/>
  <c r="CI43" i="1"/>
  <c r="AQ43" i="1"/>
  <c r="AQ26" i="1" s="1"/>
  <c r="CG43" i="1"/>
  <c r="AX43" i="1" s="1"/>
  <c r="CD359" i="1"/>
  <c r="AU372" i="1"/>
  <c r="BZ655" i="1"/>
  <c r="CG665" i="1"/>
  <c r="CG655" i="1" s="1"/>
  <c r="CI665" i="1"/>
  <c r="CC876" i="1"/>
  <c r="AT883" i="1"/>
  <c r="F901" i="1" s="1"/>
  <c r="BZ802" i="1"/>
  <c r="CG810" i="1"/>
  <c r="CI810" i="1"/>
  <c r="AH194" i="1"/>
  <c r="AH190" i="1" s="1"/>
  <c r="G55" i="8"/>
  <c r="O80" i="1"/>
  <c r="GM80" i="1" s="1"/>
  <c r="GO80" i="1" s="1"/>
  <c r="L175" i="7"/>
  <c r="O364" i="1"/>
  <c r="GM364" i="1" s="1"/>
  <c r="GO364" i="1" s="1"/>
  <c r="L246" i="9"/>
  <c r="O586" i="1"/>
  <c r="GM586" i="1" s="1"/>
  <c r="GO586" i="1" s="1"/>
  <c r="L244" i="10"/>
  <c r="O581" i="1"/>
  <c r="GM581" i="1" s="1"/>
  <c r="GO581" i="1" s="1"/>
  <c r="L200" i="10"/>
  <c r="AI802" i="1"/>
  <c r="O83" i="1"/>
  <c r="GM83" i="1" s="1"/>
  <c r="GO83" i="1" s="1"/>
  <c r="L198" i="7"/>
  <c r="O367" i="1"/>
  <c r="GM367" i="1" s="1"/>
  <c r="GO367" i="1" s="1"/>
  <c r="L269" i="9"/>
  <c r="AI194" i="1"/>
  <c r="AI190" i="1" s="1"/>
  <c r="G58" i="8"/>
  <c r="O85" i="1"/>
  <c r="GM85" i="1" s="1"/>
  <c r="GO85" i="1" s="1"/>
  <c r="L219" i="7"/>
  <c r="AQ88" i="1"/>
  <c r="F98" i="1" s="1"/>
  <c r="O324" i="1"/>
  <c r="GM324" i="1" s="1"/>
  <c r="GO324" i="1" s="1"/>
  <c r="L172" i="9"/>
  <c r="L205" i="14"/>
  <c r="L203" i="14" s="1"/>
  <c r="L98" i="14"/>
  <c r="L96" i="14" s="1"/>
  <c r="K39" i="14"/>
  <c r="L110" i="14"/>
  <c r="L217" i="14"/>
  <c r="L185" i="14"/>
  <c r="L183" i="14" s="1"/>
  <c r="L60" i="14"/>
  <c r="L197" i="14"/>
  <c r="L323" i="10"/>
  <c r="L380" i="9"/>
  <c r="L404" i="9" s="1"/>
  <c r="L247" i="11"/>
  <c r="L215" i="11"/>
  <c r="L213" i="11" s="1"/>
  <c r="L140" i="11"/>
  <c r="L235" i="11"/>
  <c r="L128" i="11"/>
  <c r="L126" i="11" s="1"/>
  <c r="K39" i="11"/>
  <c r="L227" i="11"/>
  <c r="L60" i="11"/>
  <c r="L224" i="10"/>
  <c r="L70" i="10"/>
  <c r="L300" i="10"/>
  <c r="L298" i="10" s="1"/>
  <c r="L148" i="7"/>
  <c r="L230" i="7"/>
  <c r="L242" i="7"/>
  <c r="L316" i="10"/>
  <c r="L312" i="10" s="1"/>
  <c r="L92" i="7"/>
  <c r="L327" i="7"/>
  <c r="L311" i="7"/>
  <c r="L309" i="7" s="1"/>
  <c r="K39" i="9"/>
  <c r="K40" i="7"/>
  <c r="L378" i="7"/>
  <c r="L117" i="7"/>
  <c r="L307" i="7"/>
  <c r="L67" i="7"/>
  <c r="L146" i="10"/>
  <c r="L144" i="10" s="1"/>
  <c r="L296" i="10"/>
  <c r="K40" i="10"/>
  <c r="L367" i="10"/>
  <c r="L142" i="10"/>
  <c r="L236" i="11"/>
  <c r="L338" i="10"/>
  <c r="L332" i="10"/>
  <c r="L381" i="10" s="1"/>
  <c r="L287" i="9"/>
  <c r="L233" i="7"/>
  <c r="L231" i="7" s="1"/>
  <c r="L127" i="9"/>
  <c r="AT143" i="9"/>
  <c r="L501" i="9"/>
  <c r="L305" i="7"/>
  <c r="L303" i="7" s="1"/>
  <c r="L115" i="7"/>
  <c r="L376" i="7"/>
  <c r="L374" i="7" s="1"/>
  <c r="L184" i="12"/>
  <c r="L182" i="12" s="1"/>
  <c r="L77" i="12"/>
  <c r="L75" i="12" s="1"/>
  <c r="K39" i="12"/>
  <c r="L60" i="12"/>
  <c r="L89" i="12"/>
  <c r="L176" i="12"/>
  <c r="L164" i="12"/>
  <c r="L162" i="12" s="1"/>
  <c r="L196" i="12"/>
  <c r="L374" i="10"/>
  <c r="L362" i="10"/>
  <c r="L303" i="10"/>
  <c r="L149" i="10"/>
  <c r="K39" i="10"/>
  <c r="L137" i="10"/>
  <c r="L291" i="10"/>
  <c r="L72" i="10"/>
  <c r="L267" i="10"/>
  <c r="L255" i="10"/>
  <c r="L173" i="10"/>
  <c r="L71" i="8"/>
  <c r="L214" i="8"/>
  <c r="L155" i="8"/>
  <c r="K39" i="8"/>
  <c r="L226" i="8"/>
  <c r="L143" i="8"/>
  <c r="L83" i="8"/>
  <c r="L64" i="8"/>
  <c r="L270" i="9"/>
  <c r="L102" i="13"/>
  <c r="L256" i="10"/>
  <c r="L286" i="9"/>
  <c r="L218" i="9"/>
  <c r="L298" i="9"/>
  <c r="L365" i="10"/>
  <c r="L363" i="10" s="1"/>
  <c r="L294" i="10"/>
  <c r="L292" i="10" s="1"/>
  <c r="L140" i="10"/>
  <c r="L219" i="8"/>
  <c r="L215" i="8" s="1"/>
  <c r="K40" i="8"/>
  <c r="L76" i="8"/>
  <c r="L72" i="8" s="1"/>
  <c r="L148" i="8"/>
  <c r="L144" i="8" s="1"/>
  <c r="L510" i="9"/>
  <c r="L206" i="9"/>
  <c r="AO223" i="7"/>
  <c r="L325" i="7" s="1"/>
  <c r="L323" i="7" s="1"/>
  <c r="L70" i="9"/>
  <c r="L438" i="9"/>
  <c r="L218" i="7"/>
  <c r="L334" i="7"/>
  <c r="L200" i="13"/>
  <c r="L63" i="13"/>
  <c r="L220" i="13"/>
  <c r="L188" i="13"/>
  <c r="L186" i="13" s="1"/>
  <c r="L113" i="13"/>
  <c r="L208" i="13"/>
  <c r="L206" i="13" s="1"/>
  <c r="L101" i="13"/>
  <c r="L99" i="13" s="1"/>
  <c r="K39" i="13"/>
  <c r="L245" i="9"/>
  <c r="L72" i="9"/>
  <c r="L489" i="9"/>
  <c r="L373" i="7"/>
  <c r="L314" i="7"/>
  <c r="L68" i="7"/>
  <c r="K39" i="7"/>
  <c r="L385" i="7"/>
  <c r="L302" i="7"/>
  <c r="L124" i="7"/>
  <c r="L112" i="7"/>
  <c r="AX190" i="1"/>
  <c r="F201" i="1"/>
  <c r="BA544" i="1"/>
  <c r="CJ520" i="1"/>
  <c r="AG576" i="1"/>
  <c r="T589" i="1"/>
  <c r="BA589" i="1"/>
  <c r="CJ576" i="1"/>
  <c r="AG296" i="1"/>
  <c r="T327" i="1"/>
  <c r="W372" i="1"/>
  <c r="AJ359" i="1"/>
  <c r="AE440" i="1"/>
  <c r="R454" i="1"/>
  <c r="CJ655" i="1"/>
  <c r="BA665" i="1"/>
  <c r="AI440" i="1"/>
  <c r="V454" i="1"/>
  <c r="W454" i="1"/>
  <c r="AJ440" i="1"/>
  <c r="AG359" i="1"/>
  <c r="T372" i="1"/>
  <c r="AG655" i="1"/>
  <c r="T665" i="1"/>
  <c r="AJ520" i="1"/>
  <c r="W544" i="1"/>
  <c r="DG12" i="3"/>
  <c r="DH12" i="3"/>
  <c r="DF12" i="3"/>
  <c r="DI12" i="3"/>
  <c r="DG37" i="3"/>
  <c r="DH37" i="3"/>
  <c r="DF37" i="3"/>
  <c r="DJ37" i="3" s="1"/>
  <c r="DI37" i="3"/>
  <c r="DH29" i="3"/>
  <c r="DI29" i="3"/>
  <c r="DG29" i="3"/>
  <c r="DF29" i="3"/>
  <c r="DJ29" i="3" s="1"/>
  <c r="DF73" i="3"/>
  <c r="DG73" i="3"/>
  <c r="DH73" i="3"/>
  <c r="DI73" i="3"/>
  <c r="DF109" i="3"/>
  <c r="DG109" i="3"/>
  <c r="DJ109" i="3" s="1"/>
  <c r="DH109" i="3"/>
  <c r="DI109" i="3"/>
  <c r="V363" i="1"/>
  <c r="DG200" i="3"/>
  <c r="DH200" i="3"/>
  <c r="DI200" i="3"/>
  <c r="DJ200" i="3" s="1"/>
  <c r="DF200" i="3"/>
  <c r="DF174" i="3"/>
  <c r="DG174" i="3"/>
  <c r="DH174" i="3"/>
  <c r="DI174" i="3"/>
  <c r="DI2" i="3"/>
  <c r="DJ2" i="3" s="1"/>
  <c r="DF2" i="3"/>
  <c r="DG2" i="3"/>
  <c r="DH2" i="3"/>
  <c r="DH31" i="3"/>
  <c r="DI31" i="3"/>
  <c r="DG31" i="3"/>
  <c r="DF31" i="3"/>
  <c r="AO296" i="1"/>
  <c r="F331" i="1"/>
  <c r="AO484" i="1"/>
  <c r="BC226" i="1"/>
  <c r="F246" i="1"/>
  <c r="F144" i="1"/>
  <c r="BA120" i="1"/>
  <c r="DI83" i="3"/>
  <c r="DF83" i="3"/>
  <c r="DJ83" i="3" s="1"/>
  <c r="DG83" i="3"/>
  <c r="DH83" i="3"/>
  <c r="AC226" i="1"/>
  <c r="CH230" i="1"/>
  <c r="CE230" i="1"/>
  <c r="P230" i="1"/>
  <c r="CF230" i="1"/>
  <c r="BA226" i="1"/>
  <c r="F250" i="1"/>
  <c r="DI133" i="3"/>
  <c r="DF133" i="3"/>
  <c r="DJ133" i="3" s="1"/>
  <c r="DG133" i="3"/>
  <c r="DH133" i="3"/>
  <c r="DI173" i="3"/>
  <c r="DJ173" i="3" s="1"/>
  <c r="DF173" i="3"/>
  <c r="DG173" i="3"/>
  <c r="DH173" i="3"/>
  <c r="CC440" i="1"/>
  <c r="AT454" i="1"/>
  <c r="AZ454" i="1"/>
  <c r="CI440" i="1"/>
  <c r="DI142" i="3"/>
  <c r="DF142" i="3"/>
  <c r="DG142" i="3"/>
  <c r="DH142" i="3"/>
  <c r="DI151" i="3"/>
  <c r="DF151" i="3"/>
  <c r="DG151" i="3"/>
  <c r="DH151" i="3"/>
  <c r="CD520" i="1"/>
  <c r="AU544" i="1"/>
  <c r="AZ883" i="1"/>
  <c r="CI876" i="1"/>
  <c r="AC404" i="1"/>
  <c r="CF408" i="1"/>
  <c r="CH408" i="1"/>
  <c r="P408" i="1"/>
  <c r="CE408" i="1"/>
  <c r="CI404" i="1"/>
  <c r="AZ408" i="1"/>
  <c r="CJ296" i="1"/>
  <c r="BA327" i="1"/>
  <c r="F896" i="1"/>
  <c r="BB876" i="1"/>
  <c r="BB913" i="1"/>
  <c r="F422" i="1"/>
  <c r="R404" i="1"/>
  <c r="DH197" i="3"/>
  <c r="DI197" i="3"/>
  <c r="DF197" i="3"/>
  <c r="DG197" i="3"/>
  <c r="AS876" i="1"/>
  <c r="F900" i="1"/>
  <c r="AS913" i="1"/>
  <c r="AO872" i="1"/>
  <c r="F917" i="1"/>
  <c r="W810" i="1"/>
  <c r="AJ802" i="1"/>
  <c r="AQ840" i="1"/>
  <c r="AQ802" i="1"/>
  <c r="F820" i="1"/>
  <c r="AO798" i="1"/>
  <c r="F844" i="1"/>
  <c r="CI731" i="1"/>
  <c r="AZ736" i="1"/>
  <c r="DF8" i="3"/>
  <c r="DJ8" i="3" s="1"/>
  <c r="DG8" i="3"/>
  <c r="DH8" i="3"/>
  <c r="DI8" i="3"/>
  <c r="DG19" i="3"/>
  <c r="DH19" i="3"/>
  <c r="DF19" i="3"/>
  <c r="DI19" i="3"/>
  <c r="DF10" i="3"/>
  <c r="DG10" i="3"/>
  <c r="DH10" i="3"/>
  <c r="DI10" i="3"/>
  <c r="DJ10" i="3" s="1"/>
  <c r="DH24" i="3"/>
  <c r="DI24" i="3"/>
  <c r="DJ24" i="3" s="1"/>
  <c r="DF24" i="3"/>
  <c r="DG24" i="3"/>
  <c r="DF4" i="3"/>
  <c r="DJ4" i="3" s="1"/>
  <c r="DG4" i="3"/>
  <c r="DH4" i="3"/>
  <c r="DI4" i="3"/>
  <c r="DJ44" i="3"/>
  <c r="S298" i="1"/>
  <c r="DF40" i="3"/>
  <c r="P192" i="1" s="1"/>
  <c r="DG40" i="3"/>
  <c r="DH40" i="3"/>
  <c r="DI40" i="3"/>
  <c r="DJ49" i="3"/>
  <c r="S299" i="1"/>
  <c r="DF77" i="3"/>
  <c r="DH77" i="3"/>
  <c r="DI77" i="3"/>
  <c r="DG77" i="3"/>
  <c r="DJ47" i="3"/>
  <c r="DJ53" i="3"/>
  <c r="S300" i="1"/>
  <c r="DF75" i="3"/>
  <c r="DH75" i="3"/>
  <c r="DG75" i="3"/>
  <c r="DJ75" i="3" s="1"/>
  <c r="DI75" i="3"/>
  <c r="U314" i="1"/>
  <c r="G100" i="9" s="1"/>
  <c r="DH91" i="3"/>
  <c r="DI91" i="3"/>
  <c r="DF91" i="3"/>
  <c r="DG91" i="3"/>
  <c r="DJ91" i="3" s="1"/>
  <c r="DF104" i="3"/>
  <c r="DJ104" i="3" s="1"/>
  <c r="DG104" i="3"/>
  <c r="DH104" i="3"/>
  <c r="DI104" i="3"/>
  <c r="DI41" i="3"/>
  <c r="DJ41" i="3" s="1"/>
  <c r="DF41" i="3"/>
  <c r="DG41" i="3"/>
  <c r="DH41" i="3"/>
  <c r="P298" i="1"/>
  <c r="DH97" i="3"/>
  <c r="R361" i="1" s="1"/>
  <c r="DI97" i="3"/>
  <c r="DF97" i="3"/>
  <c r="P361" i="1" s="1"/>
  <c r="DG97" i="3"/>
  <c r="Q361" i="1" s="1"/>
  <c r="DF111" i="3"/>
  <c r="DG111" i="3"/>
  <c r="DJ111" i="3" s="1"/>
  <c r="DH111" i="3"/>
  <c r="DI111" i="3"/>
  <c r="DH113" i="3"/>
  <c r="DF113" i="3"/>
  <c r="DJ113" i="3" s="1"/>
  <c r="DG113" i="3"/>
  <c r="DI113" i="3"/>
  <c r="DF59" i="3"/>
  <c r="DG59" i="3"/>
  <c r="DJ59" i="3" s="1"/>
  <c r="DH59" i="3"/>
  <c r="DI59" i="3"/>
  <c r="DJ122" i="3"/>
  <c r="Q523" i="1"/>
  <c r="DF182" i="3"/>
  <c r="DG182" i="3"/>
  <c r="DH182" i="3"/>
  <c r="DI182" i="3"/>
  <c r="DG127" i="3"/>
  <c r="DH127" i="3"/>
  <c r="DI127" i="3"/>
  <c r="DF127" i="3"/>
  <c r="DG143" i="3"/>
  <c r="DH143" i="3"/>
  <c r="DI143" i="3"/>
  <c r="DF143" i="3"/>
  <c r="DF154" i="3"/>
  <c r="DJ154" i="3" s="1"/>
  <c r="DG154" i="3"/>
  <c r="DH154" i="3"/>
  <c r="DI154" i="3"/>
  <c r="DF168" i="3"/>
  <c r="DJ168" i="3" s="1"/>
  <c r="DG168" i="3"/>
  <c r="DH168" i="3"/>
  <c r="DI168" i="3"/>
  <c r="DG192" i="3"/>
  <c r="DH192" i="3"/>
  <c r="DI192" i="3"/>
  <c r="DJ192" i="3" s="1"/>
  <c r="DF192" i="3"/>
  <c r="DG204" i="3"/>
  <c r="DH204" i="3"/>
  <c r="DI204" i="3"/>
  <c r="DJ204" i="3" s="1"/>
  <c r="DF204" i="3"/>
  <c r="DF136" i="3"/>
  <c r="DG136" i="3"/>
  <c r="DH136" i="3"/>
  <c r="DI136" i="3"/>
  <c r="DJ136" i="3" s="1"/>
  <c r="AH589" i="1"/>
  <c r="DH159" i="3"/>
  <c r="DI159" i="3"/>
  <c r="DF159" i="3"/>
  <c r="DG159" i="3"/>
  <c r="DJ159" i="3" s="1"/>
  <c r="DF191" i="3"/>
  <c r="DG191" i="3"/>
  <c r="DH191" i="3"/>
  <c r="DI191" i="3"/>
  <c r="DJ191" i="3" s="1"/>
  <c r="DF1" i="3"/>
  <c r="DG1" i="3"/>
  <c r="DH1" i="3"/>
  <c r="DI1" i="3"/>
  <c r="DF163" i="3"/>
  <c r="DG163" i="3"/>
  <c r="DH163" i="3"/>
  <c r="R585" i="1" s="1"/>
  <c r="DI163" i="3"/>
  <c r="DH180" i="3"/>
  <c r="DI180" i="3"/>
  <c r="DF180" i="3"/>
  <c r="P661" i="1" s="1"/>
  <c r="DG180" i="3"/>
  <c r="U808" i="1"/>
  <c r="G90" i="13" s="1"/>
  <c r="BC26" i="1"/>
  <c r="F59" i="1"/>
  <c r="BC154" i="1"/>
  <c r="DF25" i="3"/>
  <c r="DG25" i="3"/>
  <c r="DH25" i="3"/>
  <c r="DI25" i="3"/>
  <c r="U806" i="1"/>
  <c r="G69" i="13" s="1"/>
  <c r="DJ193" i="3"/>
  <c r="S805" i="1"/>
  <c r="DG7" i="3"/>
  <c r="DH7" i="3"/>
  <c r="DI7" i="3"/>
  <c r="DF7" i="3"/>
  <c r="DJ7" i="3" s="1"/>
  <c r="V35" i="1"/>
  <c r="T88" i="1"/>
  <c r="AG75" i="1"/>
  <c r="DF38" i="3"/>
  <c r="DJ38" i="3" s="1"/>
  <c r="DG38" i="3"/>
  <c r="DH38" i="3"/>
  <c r="DI38" i="3"/>
  <c r="AT226" i="1"/>
  <c r="AT260" i="1"/>
  <c r="F248" i="1"/>
  <c r="DI67" i="3"/>
  <c r="DF67" i="3"/>
  <c r="DJ67" i="3" s="1"/>
  <c r="DG67" i="3"/>
  <c r="DH67" i="3"/>
  <c r="V301" i="1"/>
  <c r="G58" i="9" s="1"/>
  <c r="AH372" i="1"/>
  <c r="S120" i="1"/>
  <c r="F139" i="1"/>
  <c r="AP296" i="1"/>
  <c r="F336" i="1"/>
  <c r="AP484" i="1"/>
  <c r="DI71" i="3"/>
  <c r="DJ71" i="3" s="1"/>
  <c r="DF71" i="3"/>
  <c r="DG71" i="3"/>
  <c r="DH71" i="3"/>
  <c r="V314" i="1"/>
  <c r="G106" i="9" s="1"/>
  <c r="DH74" i="3"/>
  <c r="DF74" i="3"/>
  <c r="DI74" i="3"/>
  <c r="DG74" i="3"/>
  <c r="DG96" i="3"/>
  <c r="DH96" i="3"/>
  <c r="DI96" i="3"/>
  <c r="DF96" i="3"/>
  <c r="DJ96" i="3" s="1"/>
  <c r="F343" i="1"/>
  <c r="BC296" i="1"/>
  <c r="BC484" i="1"/>
  <c r="DG114" i="3"/>
  <c r="DI114" i="3"/>
  <c r="DF114" i="3"/>
  <c r="DJ114" i="3" s="1"/>
  <c r="DH114" i="3"/>
  <c r="AX88" i="1"/>
  <c r="CG75" i="1"/>
  <c r="F136" i="1"/>
  <c r="Q120" i="1"/>
  <c r="DG85" i="3"/>
  <c r="DH85" i="3"/>
  <c r="DI85" i="3"/>
  <c r="DF85" i="3"/>
  <c r="DJ85" i="3" s="1"/>
  <c r="DI98" i="3"/>
  <c r="DF98" i="3"/>
  <c r="P362" i="1" s="1"/>
  <c r="DG98" i="3"/>
  <c r="Q362" i="1" s="1"/>
  <c r="DH98" i="3"/>
  <c r="R362" i="1" s="1"/>
  <c r="X120" i="1"/>
  <c r="F150" i="1"/>
  <c r="CH124" i="1"/>
  <c r="P124" i="1"/>
  <c r="CE124" i="1"/>
  <c r="AC120" i="1"/>
  <c r="CF124" i="1"/>
  <c r="AB230" i="1"/>
  <c r="GM228" i="1"/>
  <c r="CA230" i="1" s="1"/>
  <c r="F427" i="1"/>
  <c r="AU404" i="1"/>
  <c r="DI129" i="3"/>
  <c r="DF129" i="3"/>
  <c r="DJ129" i="3" s="1"/>
  <c r="DG129" i="3"/>
  <c r="DH129" i="3"/>
  <c r="DG131" i="3"/>
  <c r="DH131" i="3"/>
  <c r="DI131" i="3"/>
  <c r="DF131" i="3"/>
  <c r="DJ131" i="3" s="1"/>
  <c r="CP323" i="1"/>
  <c r="O323" i="1" s="1"/>
  <c r="AK440" i="1"/>
  <c r="X454" i="1"/>
  <c r="BB440" i="1"/>
  <c r="F467" i="1"/>
  <c r="U657" i="1"/>
  <c r="G56" i="11" s="1"/>
  <c r="U661" i="1"/>
  <c r="G97" i="11" s="1"/>
  <c r="AL440" i="1"/>
  <c r="Y454" i="1"/>
  <c r="CP532" i="1"/>
  <c r="O532" i="1" s="1"/>
  <c r="GM532" i="1" s="1"/>
  <c r="GN532" i="1" s="1"/>
  <c r="DI169" i="3"/>
  <c r="DF169" i="3"/>
  <c r="DJ169" i="3" s="1"/>
  <c r="DG169" i="3"/>
  <c r="DH169" i="3"/>
  <c r="F215" i="1"/>
  <c r="T260" i="1"/>
  <c r="T190" i="1"/>
  <c r="X226" i="1"/>
  <c r="F256" i="1"/>
  <c r="AG440" i="1"/>
  <c r="T454" i="1"/>
  <c r="DI140" i="3"/>
  <c r="DF140" i="3"/>
  <c r="DG140" i="3"/>
  <c r="DH140" i="3"/>
  <c r="DG139" i="3"/>
  <c r="DH139" i="3"/>
  <c r="DI139" i="3"/>
  <c r="DJ139" i="3" s="1"/>
  <c r="DF139" i="3"/>
  <c r="BC520" i="1"/>
  <c r="F560" i="1"/>
  <c r="BC619" i="1"/>
  <c r="DI149" i="3"/>
  <c r="DF149" i="3"/>
  <c r="DG149" i="3"/>
  <c r="DJ149" i="3" s="1"/>
  <c r="DH149" i="3"/>
  <c r="DI162" i="3"/>
  <c r="DF162" i="3"/>
  <c r="DJ162" i="3" s="1"/>
  <c r="DG162" i="3"/>
  <c r="DH162" i="3"/>
  <c r="DF158" i="3"/>
  <c r="DG158" i="3"/>
  <c r="DH158" i="3"/>
  <c r="DI158" i="3"/>
  <c r="Y404" i="1"/>
  <c r="F435" i="1"/>
  <c r="U804" i="1"/>
  <c r="AJ26" i="1"/>
  <c r="W43" i="1"/>
  <c r="DG175" i="3"/>
  <c r="DH175" i="3"/>
  <c r="DI175" i="3"/>
  <c r="DJ175" i="3" s="1"/>
  <c r="DF175" i="3"/>
  <c r="AT731" i="1"/>
  <c r="F754" i="1"/>
  <c r="AT766" i="1"/>
  <c r="GM406" i="1"/>
  <c r="CA408" i="1" s="1"/>
  <c r="AB408" i="1"/>
  <c r="AP404" i="1"/>
  <c r="F417" i="1"/>
  <c r="BD619" i="1"/>
  <c r="BD520" i="1"/>
  <c r="F569" i="1"/>
  <c r="AP576" i="1"/>
  <c r="F598" i="1"/>
  <c r="DG183" i="3"/>
  <c r="DI183" i="3"/>
  <c r="DJ183" i="3" s="1"/>
  <c r="DF183" i="3"/>
  <c r="DH183" i="3"/>
  <c r="BD766" i="1"/>
  <c r="F761" i="1"/>
  <c r="BD731" i="1"/>
  <c r="DI206" i="3"/>
  <c r="DJ206" i="3" s="1"/>
  <c r="DF206" i="3"/>
  <c r="DG206" i="3"/>
  <c r="DH206" i="3"/>
  <c r="CG876" i="1"/>
  <c r="AX883" i="1"/>
  <c r="Y226" i="1"/>
  <c r="F257" i="1"/>
  <c r="Q440" i="1"/>
  <c r="F466" i="1"/>
  <c r="DG146" i="3"/>
  <c r="Q579" i="1" s="1"/>
  <c r="DH146" i="3"/>
  <c r="R579" i="1" s="1"/>
  <c r="DI146" i="3"/>
  <c r="DF146" i="3"/>
  <c r="P579" i="1" s="1"/>
  <c r="W665" i="1"/>
  <c r="AJ655" i="1"/>
  <c r="BC876" i="1"/>
  <c r="BC913" i="1"/>
  <c r="F899" i="1"/>
  <c r="BD798" i="1"/>
  <c r="F865" i="1"/>
  <c r="V913" i="1"/>
  <c r="V876" i="1"/>
  <c r="F906" i="1"/>
  <c r="G125" i="14" s="1"/>
  <c r="CJ731" i="1"/>
  <c r="BA736" i="1"/>
  <c r="F779" i="1"/>
  <c r="BB727" i="1"/>
  <c r="BA810" i="1"/>
  <c r="CJ802" i="1"/>
  <c r="CG731" i="1"/>
  <c r="AX736" i="1"/>
  <c r="AG802" i="1"/>
  <c r="T810" i="1"/>
  <c r="V802" i="1"/>
  <c r="V840" i="1"/>
  <c r="F833" i="1"/>
  <c r="G128" i="13" s="1"/>
  <c r="F757" i="1"/>
  <c r="T731" i="1"/>
  <c r="T766" i="1"/>
  <c r="DH22" i="3"/>
  <c r="DI22" i="3"/>
  <c r="DF22" i="3"/>
  <c r="DJ22" i="3" s="1"/>
  <c r="DG22" i="3"/>
  <c r="DI39" i="3"/>
  <c r="DF39" i="3"/>
  <c r="DJ39" i="3" s="1"/>
  <c r="DG39" i="3"/>
  <c r="DH39" i="3"/>
  <c r="AH327" i="1"/>
  <c r="DG119" i="3"/>
  <c r="DH119" i="3"/>
  <c r="DI119" i="3"/>
  <c r="DF119" i="3"/>
  <c r="DG141" i="3"/>
  <c r="DH141" i="3"/>
  <c r="DI141" i="3"/>
  <c r="DF141" i="3"/>
  <c r="DH152" i="3"/>
  <c r="DI152" i="3"/>
  <c r="DF152" i="3"/>
  <c r="DJ152" i="3" s="1"/>
  <c r="DG152" i="3"/>
  <c r="DF145" i="3"/>
  <c r="P578" i="1" s="1"/>
  <c r="DG145" i="3"/>
  <c r="Q578" i="1" s="1"/>
  <c r="DH145" i="3"/>
  <c r="R578" i="1" s="1"/>
  <c r="DI145" i="3"/>
  <c r="V580" i="1"/>
  <c r="G190" i="10" s="1"/>
  <c r="DF20" i="3"/>
  <c r="DJ20" i="3" s="1"/>
  <c r="DG20" i="3"/>
  <c r="DH20" i="3"/>
  <c r="DI20" i="3"/>
  <c r="DG30" i="3"/>
  <c r="DH30" i="3"/>
  <c r="DF30" i="3"/>
  <c r="DJ30" i="3" s="1"/>
  <c r="DI30" i="3"/>
  <c r="CI26" i="1"/>
  <c r="AZ43" i="1"/>
  <c r="DF203" i="3"/>
  <c r="P879" i="1" s="1"/>
  <c r="DG203" i="3"/>
  <c r="Q879" i="1" s="1"/>
  <c r="DH203" i="3"/>
  <c r="R879" i="1" s="1"/>
  <c r="DI203" i="3"/>
  <c r="F53" i="1"/>
  <c r="BC190" i="1"/>
  <c r="F210" i="1"/>
  <c r="BC260" i="1"/>
  <c r="DG61" i="3"/>
  <c r="DH61" i="3"/>
  <c r="DI61" i="3"/>
  <c r="DF61" i="3"/>
  <c r="DJ61" i="3" s="1"/>
  <c r="F204" i="1"/>
  <c r="AQ190" i="1"/>
  <c r="AQ260" i="1"/>
  <c r="BD226" i="1"/>
  <c r="F255" i="1"/>
  <c r="DI94" i="3"/>
  <c r="DF94" i="3"/>
  <c r="DJ94" i="3" s="1"/>
  <c r="DG94" i="3"/>
  <c r="DH94" i="3"/>
  <c r="DF90" i="3"/>
  <c r="DG90" i="3"/>
  <c r="DJ90" i="3" s="1"/>
  <c r="DH90" i="3"/>
  <c r="DI90" i="3"/>
  <c r="DI102" i="3"/>
  <c r="DF102" i="3"/>
  <c r="DG102" i="3"/>
  <c r="DH102" i="3"/>
  <c r="DI107" i="3"/>
  <c r="DF107" i="3"/>
  <c r="DG107" i="3"/>
  <c r="DH107" i="3"/>
  <c r="CI75" i="1"/>
  <c r="AZ88" i="1"/>
  <c r="AJ296" i="1"/>
  <c r="W327" i="1"/>
  <c r="AP359" i="1"/>
  <c r="F381" i="1"/>
  <c r="BB404" i="1"/>
  <c r="F421" i="1"/>
  <c r="F418" i="1"/>
  <c r="AQ404" i="1"/>
  <c r="DI181" i="3"/>
  <c r="DJ181" i="3" s="1"/>
  <c r="DF181" i="3"/>
  <c r="DG181" i="3"/>
  <c r="DH181" i="3"/>
  <c r="AO226" i="1"/>
  <c r="F234" i="1"/>
  <c r="AO260" i="1"/>
  <c r="AP440" i="1"/>
  <c r="F463" i="1"/>
  <c r="DG171" i="3"/>
  <c r="DH171" i="3"/>
  <c r="DI171" i="3"/>
  <c r="DF171" i="3"/>
  <c r="DJ171" i="3" s="1"/>
  <c r="T120" i="1"/>
  <c r="F145" i="1"/>
  <c r="GM442" i="1"/>
  <c r="AB454" i="1"/>
  <c r="AO655" i="1"/>
  <c r="F669" i="1"/>
  <c r="AO695" i="1"/>
  <c r="AU589" i="1"/>
  <c r="CD576" i="1"/>
  <c r="W589" i="1"/>
  <c r="AJ576" i="1"/>
  <c r="DF187" i="3"/>
  <c r="DG187" i="3"/>
  <c r="DH187" i="3"/>
  <c r="DI187" i="3"/>
  <c r="DJ187" i="3" s="1"/>
  <c r="AT802" i="1"/>
  <c r="F828" i="1"/>
  <c r="AT840" i="1"/>
  <c r="S454" i="1"/>
  <c r="AF440" i="1"/>
  <c r="DH11" i="3"/>
  <c r="DI11" i="3"/>
  <c r="DF11" i="3"/>
  <c r="DG11" i="3"/>
  <c r="U194" i="1"/>
  <c r="DH6" i="3"/>
  <c r="DI6" i="3"/>
  <c r="DF6" i="3"/>
  <c r="DJ6" i="3" s="1"/>
  <c r="DG6" i="3"/>
  <c r="DI21" i="3"/>
  <c r="DF21" i="3"/>
  <c r="DJ21" i="3" s="1"/>
  <c r="DG21" i="3"/>
  <c r="DH21" i="3"/>
  <c r="DI28" i="3"/>
  <c r="DF28" i="3"/>
  <c r="DJ28" i="3" s="1"/>
  <c r="DH28" i="3"/>
  <c r="DG28" i="3"/>
  <c r="DF79" i="3"/>
  <c r="DH79" i="3"/>
  <c r="DI79" i="3"/>
  <c r="DJ79" i="3" s="1"/>
  <c r="DG79" i="3"/>
  <c r="DH84" i="3"/>
  <c r="DI84" i="3"/>
  <c r="DF84" i="3"/>
  <c r="DJ84" i="3" s="1"/>
  <c r="DG84" i="3"/>
  <c r="DF93" i="3"/>
  <c r="DJ93" i="3" s="1"/>
  <c r="DG93" i="3"/>
  <c r="DH93" i="3"/>
  <c r="DI93" i="3"/>
  <c r="DH64" i="3"/>
  <c r="DI64" i="3"/>
  <c r="DF64" i="3"/>
  <c r="DJ64" i="3" s="1"/>
  <c r="DG64" i="3"/>
  <c r="DH106" i="3"/>
  <c r="DI106" i="3"/>
  <c r="DF106" i="3"/>
  <c r="DJ106" i="3" s="1"/>
  <c r="DG106" i="3"/>
  <c r="DJ116" i="3"/>
  <c r="DF66" i="3"/>
  <c r="DJ66" i="3" s="1"/>
  <c r="DG66" i="3"/>
  <c r="DH66" i="3"/>
  <c r="DI66" i="3"/>
  <c r="DH124" i="3"/>
  <c r="DI124" i="3"/>
  <c r="DF124" i="3"/>
  <c r="DG124" i="3"/>
  <c r="DG165" i="3"/>
  <c r="DJ165" i="3" s="1"/>
  <c r="DH165" i="3"/>
  <c r="DI165" i="3"/>
  <c r="DF165" i="3"/>
  <c r="DF86" i="3"/>
  <c r="DJ86" i="3" s="1"/>
  <c r="DG86" i="3"/>
  <c r="DH86" i="3"/>
  <c r="DI86" i="3"/>
  <c r="DH172" i="3"/>
  <c r="R657" i="1" s="1"/>
  <c r="DI172" i="3"/>
  <c r="DF172" i="3"/>
  <c r="DG172" i="3"/>
  <c r="Q657" i="1" s="1"/>
  <c r="DG208" i="3"/>
  <c r="DH208" i="3"/>
  <c r="DI208" i="3"/>
  <c r="DJ208" i="3" s="1"/>
  <c r="DF208" i="3"/>
  <c r="DH147" i="3"/>
  <c r="R580" i="1" s="1"/>
  <c r="DI147" i="3"/>
  <c r="DF147" i="3"/>
  <c r="DG147" i="3"/>
  <c r="DF161" i="3"/>
  <c r="DJ161" i="3" s="1"/>
  <c r="DG161" i="3"/>
  <c r="DH161" i="3"/>
  <c r="DI161" i="3"/>
  <c r="DH176" i="3"/>
  <c r="DI176" i="3"/>
  <c r="DF176" i="3"/>
  <c r="DG176" i="3"/>
  <c r="DH138" i="3"/>
  <c r="DI138" i="3"/>
  <c r="DJ138" i="3" s="1"/>
  <c r="DF138" i="3"/>
  <c r="DG138" i="3"/>
  <c r="DF207" i="3"/>
  <c r="P881" i="1" s="1"/>
  <c r="DG207" i="3"/>
  <c r="DH207" i="3"/>
  <c r="R881" i="1" s="1"/>
  <c r="DI207" i="3"/>
  <c r="DI18" i="3"/>
  <c r="DF18" i="3"/>
  <c r="DG18" i="3"/>
  <c r="DH18" i="3"/>
  <c r="DF15" i="3"/>
  <c r="DG15" i="3"/>
  <c r="DI15" i="3"/>
  <c r="DH15" i="3"/>
  <c r="R79" i="1" s="1"/>
  <c r="V82" i="1"/>
  <c r="G188" i="7" s="1"/>
  <c r="U734" i="1"/>
  <c r="G66" i="12" s="1"/>
  <c r="DG3" i="3"/>
  <c r="DH3" i="3"/>
  <c r="DI3" i="3"/>
  <c r="DF3" i="3"/>
  <c r="F47" i="1"/>
  <c r="AO26" i="1"/>
  <c r="AO154" i="1"/>
  <c r="AJ88" i="1"/>
  <c r="BD120" i="1"/>
  <c r="F149" i="1"/>
  <c r="DI35" i="3"/>
  <c r="DF35" i="3"/>
  <c r="DG35" i="3"/>
  <c r="DH35" i="3"/>
  <c r="V84" i="1"/>
  <c r="G208" i="7" s="1"/>
  <c r="F128" i="1"/>
  <c r="AO120" i="1"/>
  <c r="BB226" i="1"/>
  <c r="F243" i="1"/>
  <c r="BB260" i="1"/>
  <c r="DI57" i="3"/>
  <c r="DF57" i="3"/>
  <c r="DG57" i="3"/>
  <c r="DH57" i="3"/>
  <c r="AX120" i="1"/>
  <c r="F131" i="1"/>
  <c r="AU190" i="1"/>
  <c r="AU260" i="1"/>
  <c r="F213" i="1"/>
  <c r="BB296" i="1"/>
  <c r="F340" i="1"/>
  <c r="BB484" i="1"/>
  <c r="F138" i="1"/>
  <c r="R120" i="1"/>
  <c r="V322" i="1"/>
  <c r="G160" i="9" s="1"/>
  <c r="DG92" i="3"/>
  <c r="DH92" i="3"/>
  <c r="DI92" i="3"/>
  <c r="DF92" i="3"/>
  <c r="DJ92" i="3" s="1"/>
  <c r="DI100" i="3"/>
  <c r="DJ100" i="3" s="1"/>
  <c r="DF100" i="3"/>
  <c r="DG100" i="3"/>
  <c r="DH100" i="3"/>
  <c r="DI112" i="3"/>
  <c r="DF112" i="3"/>
  <c r="DJ112" i="3" s="1"/>
  <c r="DG112" i="3"/>
  <c r="DH112" i="3"/>
  <c r="DH110" i="3"/>
  <c r="DI110" i="3"/>
  <c r="DF110" i="3"/>
  <c r="DG110" i="3"/>
  <c r="T226" i="1"/>
  <c r="F251" i="1"/>
  <c r="DF80" i="3"/>
  <c r="DH80" i="3"/>
  <c r="DI80" i="3"/>
  <c r="DG80" i="3"/>
  <c r="F142" i="1"/>
  <c r="AT120" i="1"/>
  <c r="F253" i="1"/>
  <c r="V226" i="1"/>
  <c r="BB359" i="1"/>
  <c r="F385" i="1"/>
  <c r="DH13" i="3"/>
  <c r="R77" i="1" s="1"/>
  <c r="DI13" i="3"/>
  <c r="DF13" i="3"/>
  <c r="P77" i="1" s="1"/>
  <c r="DG13" i="3"/>
  <c r="Q77" i="1" s="1"/>
  <c r="R226" i="1"/>
  <c r="F244" i="1"/>
  <c r="CY323" i="1"/>
  <c r="X323" i="1" s="1"/>
  <c r="CZ323" i="1"/>
  <c r="Y323" i="1" s="1"/>
  <c r="CJ372" i="1"/>
  <c r="AQ359" i="1"/>
  <c r="F382" i="1"/>
  <c r="BC404" i="1"/>
  <c r="F424" i="1"/>
  <c r="DI126" i="3"/>
  <c r="DF126" i="3"/>
  <c r="DG126" i="3"/>
  <c r="DH126" i="3"/>
  <c r="DG125" i="3"/>
  <c r="DH125" i="3"/>
  <c r="DI125" i="3"/>
  <c r="DJ125" i="3" s="1"/>
  <c r="DF125" i="3"/>
  <c r="CG327" i="1"/>
  <c r="BZ296" i="1"/>
  <c r="AQ327" i="1"/>
  <c r="CI327" i="1"/>
  <c r="AU454" i="1"/>
  <c r="CD440" i="1"/>
  <c r="CG440" i="1"/>
  <c r="AX454" i="1"/>
  <c r="V404" i="1"/>
  <c r="F431" i="1"/>
  <c r="BA454" i="1"/>
  <c r="CJ440" i="1"/>
  <c r="DI166" i="3"/>
  <c r="DF166" i="3"/>
  <c r="DG166" i="3"/>
  <c r="DH166" i="3"/>
  <c r="F383" i="1"/>
  <c r="AZ359" i="1"/>
  <c r="DI144" i="3"/>
  <c r="DF144" i="3"/>
  <c r="DG144" i="3"/>
  <c r="DH144" i="3"/>
  <c r="DG137" i="3"/>
  <c r="DH137" i="3"/>
  <c r="DI137" i="3"/>
  <c r="DJ137" i="3" s="1"/>
  <c r="DF137" i="3"/>
  <c r="DG160" i="3"/>
  <c r="DH160" i="3"/>
  <c r="DI160" i="3"/>
  <c r="DF160" i="3"/>
  <c r="DJ160" i="3" s="1"/>
  <c r="DI177" i="3"/>
  <c r="DJ177" i="3" s="1"/>
  <c r="DF177" i="3"/>
  <c r="DG177" i="3"/>
  <c r="DH177" i="3"/>
  <c r="U663" i="1"/>
  <c r="G117" i="11" s="1"/>
  <c r="BD292" i="1"/>
  <c r="F509" i="1"/>
  <c r="BB576" i="1"/>
  <c r="F602" i="1"/>
  <c r="AP655" i="1"/>
  <c r="F674" i="1"/>
  <c r="AP695" i="1"/>
  <c r="F752" i="1"/>
  <c r="BC731" i="1"/>
  <c r="BC766" i="1"/>
  <c r="DI202" i="3"/>
  <c r="DJ202" i="3" s="1"/>
  <c r="DF202" i="3"/>
  <c r="DG202" i="3"/>
  <c r="DH202" i="3"/>
  <c r="U440" i="1"/>
  <c r="F476" i="1"/>
  <c r="BB619" i="1"/>
  <c r="AP802" i="1"/>
  <c r="F819" i="1"/>
  <c r="AP840" i="1"/>
  <c r="F429" i="1"/>
  <c r="T404" i="1"/>
  <c r="GM525" i="1"/>
  <c r="GN525" i="1" s="1"/>
  <c r="Q404" i="1"/>
  <c r="F420" i="1"/>
  <c r="AZ589" i="1"/>
  <c r="CI576" i="1"/>
  <c r="BB655" i="1"/>
  <c r="F678" i="1"/>
  <c r="BB695" i="1"/>
  <c r="DH205" i="3"/>
  <c r="R880" i="1" s="1"/>
  <c r="DI205" i="3"/>
  <c r="DF205" i="3"/>
  <c r="P880" i="1" s="1"/>
  <c r="DG205" i="3"/>
  <c r="Q880" i="1" s="1"/>
  <c r="F63" i="1"/>
  <c r="BA26" i="1"/>
  <c r="AP731" i="1"/>
  <c r="F745" i="1"/>
  <c r="AP766" i="1"/>
  <c r="AT655" i="1"/>
  <c r="AT695" i="1"/>
  <c r="F683" i="1"/>
  <c r="V766" i="1"/>
  <c r="AG876" i="1"/>
  <c r="T883" i="1"/>
  <c r="CJ876" i="1"/>
  <c r="BA883" i="1"/>
  <c r="CG802" i="1"/>
  <c r="AX810" i="1"/>
  <c r="AQ766" i="1"/>
  <c r="AQ731" i="1"/>
  <c r="F746" i="1"/>
  <c r="BC798" i="1"/>
  <c r="F856" i="1"/>
  <c r="V194" i="1"/>
  <c r="CP299" i="1"/>
  <c r="O299" i="1" s="1"/>
  <c r="DF68" i="3"/>
  <c r="DG68" i="3"/>
  <c r="DH68" i="3"/>
  <c r="DI68" i="3"/>
  <c r="DH89" i="3"/>
  <c r="DI89" i="3"/>
  <c r="DF89" i="3"/>
  <c r="DG89" i="3"/>
  <c r="DH95" i="3"/>
  <c r="DI95" i="3"/>
  <c r="DF95" i="3"/>
  <c r="DJ95" i="3" s="1"/>
  <c r="DG95" i="3"/>
  <c r="DG34" i="3"/>
  <c r="DJ34" i="3" s="1"/>
  <c r="DH34" i="3"/>
  <c r="DF34" i="3"/>
  <c r="DI34" i="3"/>
  <c r="DG123" i="3"/>
  <c r="DH123" i="3"/>
  <c r="R523" i="1" s="1"/>
  <c r="DI123" i="3"/>
  <c r="DF123" i="3"/>
  <c r="P523" i="1" s="1"/>
  <c r="DG81" i="3"/>
  <c r="DH81" i="3"/>
  <c r="DI81" i="3"/>
  <c r="DF81" i="3"/>
  <c r="DF132" i="3"/>
  <c r="DJ132" i="3" s="1"/>
  <c r="DG132" i="3"/>
  <c r="DH132" i="3"/>
  <c r="DI132" i="3"/>
  <c r="DG188" i="3"/>
  <c r="DH188" i="3"/>
  <c r="R734" i="1" s="1"/>
  <c r="DI188" i="3"/>
  <c r="DF188" i="3"/>
  <c r="DH134" i="3"/>
  <c r="DI134" i="3"/>
  <c r="DF134" i="3"/>
  <c r="DJ134" i="3" s="1"/>
  <c r="DG134" i="3"/>
  <c r="DH157" i="3"/>
  <c r="DI157" i="3"/>
  <c r="DF157" i="3"/>
  <c r="DG157" i="3"/>
  <c r="DJ157" i="3" s="1"/>
  <c r="DH184" i="3"/>
  <c r="DF184" i="3"/>
  <c r="P663" i="1" s="1"/>
  <c r="DG184" i="3"/>
  <c r="DI184" i="3"/>
  <c r="DF199" i="3"/>
  <c r="P808" i="1" s="1"/>
  <c r="DG199" i="3"/>
  <c r="Q808" i="1" s="1"/>
  <c r="DH199" i="3"/>
  <c r="R808" i="1" s="1"/>
  <c r="DI199" i="3"/>
  <c r="DF82" i="3"/>
  <c r="DJ82" i="3" s="1"/>
  <c r="DG82" i="3"/>
  <c r="DH82" i="3"/>
  <c r="DI82" i="3"/>
  <c r="DF186" i="3"/>
  <c r="P733" i="1" s="1"/>
  <c r="DH186" i="3"/>
  <c r="R733" i="1" s="1"/>
  <c r="AE736" i="1" s="1"/>
  <c r="DG186" i="3"/>
  <c r="Q733" i="1" s="1"/>
  <c r="DI186" i="3"/>
  <c r="DF27" i="3"/>
  <c r="DG27" i="3"/>
  <c r="DJ27" i="3" s="1"/>
  <c r="DH27" i="3"/>
  <c r="DI27" i="3"/>
  <c r="DH76" i="3"/>
  <c r="DF76" i="3"/>
  <c r="DG76" i="3"/>
  <c r="DJ76" i="3" s="1"/>
  <c r="DI76" i="3"/>
  <c r="DG87" i="3"/>
  <c r="DH87" i="3"/>
  <c r="DI87" i="3"/>
  <c r="DF87" i="3"/>
  <c r="DG78" i="3"/>
  <c r="DI78" i="3"/>
  <c r="DF78" i="3"/>
  <c r="DH78" i="3"/>
  <c r="CI124" i="1"/>
  <c r="BY120" i="1"/>
  <c r="AP124" i="1"/>
  <c r="DG179" i="3"/>
  <c r="DH179" i="3"/>
  <c r="DI179" i="3"/>
  <c r="DJ179" i="3" s="1"/>
  <c r="DF179" i="3"/>
  <c r="BA190" i="1"/>
  <c r="F214" i="1"/>
  <c r="BA260" i="1"/>
  <c r="DG148" i="3"/>
  <c r="DH148" i="3"/>
  <c r="DI148" i="3"/>
  <c r="DJ148" i="3" s="1"/>
  <c r="DF148" i="3"/>
  <c r="DG155" i="3"/>
  <c r="DH155" i="3"/>
  <c r="DI155" i="3"/>
  <c r="DF155" i="3"/>
  <c r="P583" i="1" s="1"/>
  <c r="DI190" i="3"/>
  <c r="DF190" i="3"/>
  <c r="DG190" i="3"/>
  <c r="Q804" i="1" s="1"/>
  <c r="DH190" i="3"/>
  <c r="R804" i="1" s="1"/>
  <c r="DG9" i="3"/>
  <c r="Q35" i="1" s="1"/>
  <c r="DH9" i="3"/>
  <c r="DI9" i="3"/>
  <c r="DF9" i="3"/>
  <c r="P35" i="1" s="1"/>
  <c r="DG17" i="3"/>
  <c r="DH17" i="3"/>
  <c r="DF17" i="3"/>
  <c r="DI17" i="3"/>
  <c r="DH26" i="3"/>
  <c r="DI26" i="3"/>
  <c r="DF26" i="3"/>
  <c r="DG26" i="3"/>
  <c r="DJ26" i="3" s="1"/>
  <c r="DG42" i="3"/>
  <c r="DH42" i="3"/>
  <c r="DF42" i="3"/>
  <c r="DI42" i="3"/>
  <c r="DH36" i="3"/>
  <c r="DI36" i="3"/>
  <c r="DF36" i="3"/>
  <c r="DJ36" i="3" s="1"/>
  <c r="DG36" i="3"/>
  <c r="DH72" i="3"/>
  <c r="DI72" i="3"/>
  <c r="DJ72" i="3" s="1"/>
  <c r="DF72" i="3"/>
  <c r="DG72" i="3"/>
  <c r="DG32" i="3"/>
  <c r="DH32" i="3"/>
  <c r="DF32" i="3"/>
  <c r="DI32" i="3"/>
  <c r="DJ32" i="3" s="1"/>
  <c r="Q300" i="1"/>
  <c r="CP300" i="1" s="1"/>
  <c r="O300" i="1" s="1"/>
  <c r="DH58" i="3"/>
  <c r="DI58" i="3"/>
  <c r="DJ58" i="3" s="1"/>
  <c r="DF58" i="3"/>
  <c r="DG58" i="3"/>
  <c r="DF88" i="3"/>
  <c r="DG88" i="3"/>
  <c r="DH88" i="3"/>
  <c r="DI88" i="3"/>
  <c r="DJ88" i="3" s="1"/>
  <c r="DG103" i="3"/>
  <c r="DJ103" i="3" s="1"/>
  <c r="DH103" i="3"/>
  <c r="DI103" i="3"/>
  <c r="DF103" i="3"/>
  <c r="R298" i="1"/>
  <c r="DH70" i="3"/>
  <c r="DI70" i="3"/>
  <c r="DJ70" i="3" s="1"/>
  <c r="DF70" i="3"/>
  <c r="DG70" i="3"/>
  <c r="DH108" i="3"/>
  <c r="DI108" i="3"/>
  <c r="DJ108" i="3" s="1"/>
  <c r="DF108" i="3"/>
  <c r="DG108" i="3"/>
  <c r="DF99" i="3"/>
  <c r="DG99" i="3"/>
  <c r="DH99" i="3"/>
  <c r="DI99" i="3"/>
  <c r="R522" i="1"/>
  <c r="DI117" i="3"/>
  <c r="S522" i="1" s="1"/>
  <c r="DG117" i="3"/>
  <c r="Q522" i="1" s="1"/>
  <c r="DF117" i="3"/>
  <c r="P522" i="1" s="1"/>
  <c r="DH117" i="3"/>
  <c r="DJ120" i="3"/>
  <c r="S523" i="1"/>
  <c r="DG150" i="3"/>
  <c r="DJ150" i="3" s="1"/>
  <c r="DH150" i="3"/>
  <c r="DI150" i="3"/>
  <c r="DF150" i="3"/>
  <c r="V585" i="1"/>
  <c r="G233" i="10" s="1"/>
  <c r="DG101" i="3"/>
  <c r="DJ101" i="3" s="1"/>
  <c r="DH101" i="3"/>
  <c r="DI101" i="3"/>
  <c r="DF101" i="3"/>
  <c r="DF128" i="3"/>
  <c r="DJ128" i="3" s="1"/>
  <c r="DG128" i="3"/>
  <c r="DH128" i="3"/>
  <c r="DI128" i="3"/>
  <c r="DG167" i="3"/>
  <c r="DJ167" i="3" s="1"/>
  <c r="DH167" i="3"/>
  <c r="DI167" i="3"/>
  <c r="DF167" i="3"/>
  <c r="DG196" i="3"/>
  <c r="DH196" i="3"/>
  <c r="DI196" i="3"/>
  <c r="DJ196" i="3" s="1"/>
  <c r="DF196" i="3"/>
  <c r="DH130" i="3"/>
  <c r="DI130" i="3"/>
  <c r="DF130" i="3"/>
  <c r="DJ130" i="3" s="1"/>
  <c r="DG130" i="3"/>
  <c r="DF156" i="3"/>
  <c r="DG156" i="3"/>
  <c r="DH156" i="3"/>
  <c r="DI156" i="3"/>
  <c r="DJ156" i="3" s="1"/>
  <c r="DH170" i="3"/>
  <c r="DI170" i="3"/>
  <c r="DF170" i="3"/>
  <c r="DJ170" i="3" s="1"/>
  <c r="DG170" i="3"/>
  <c r="DF195" i="3"/>
  <c r="P806" i="1" s="1"/>
  <c r="DG195" i="3"/>
  <c r="DH195" i="3"/>
  <c r="R806" i="1" s="1"/>
  <c r="DI195" i="3"/>
  <c r="DF62" i="3"/>
  <c r="DJ62" i="3" s="1"/>
  <c r="DG62" i="3"/>
  <c r="DH62" i="3"/>
  <c r="DI62" i="3"/>
  <c r="V529" i="1"/>
  <c r="DF178" i="3"/>
  <c r="P660" i="1" s="1"/>
  <c r="DG178" i="3"/>
  <c r="Q660" i="1" s="1"/>
  <c r="DH178" i="3"/>
  <c r="R660" i="1" s="1"/>
  <c r="DI178" i="3"/>
  <c r="DH189" i="3"/>
  <c r="DI189" i="3"/>
  <c r="DJ189" i="3" s="1"/>
  <c r="DF189" i="3"/>
  <c r="DG189" i="3"/>
  <c r="DI16" i="3"/>
  <c r="DJ16" i="3" s="1"/>
  <c r="DF16" i="3"/>
  <c r="DG16" i="3"/>
  <c r="DH16" i="3"/>
  <c r="DI23" i="3"/>
  <c r="DF23" i="3"/>
  <c r="P82" i="1" s="1"/>
  <c r="DG23" i="3"/>
  <c r="DH23" i="3"/>
  <c r="BD26" i="1"/>
  <c r="F68" i="1"/>
  <c r="BD154" i="1"/>
  <c r="Q805" i="1"/>
  <c r="DI5" i="3"/>
  <c r="DF5" i="3"/>
  <c r="DJ5" i="3" s="1"/>
  <c r="DG5" i="3"/>
  <c r="DH5" i="3"/>
  <c r="AH43" i="1"/>
  <c r="T43" i="1"/>
  <c r="AG26" i="1"/>
  <c r="CC43" i="1"/>
  <c r="DF43" i="3"/>
  <c r="DI43" i="3"/>
  <c r="DG43" i="3"/>
  <c r="DH43" i="3"/>
  <c r="BA88" i="1"/>
  <c r="BA154" i="1" s="1"/>
  <c r="CJ75" i="1"/>
  <c r="DI33" i="3"/>
  <c r="DF33" i="3"/>
  <c r="DG33" i="3"/>
  <c r="DH33" i="3"/>
  <c r="F141" i="1"/>
  <c r="AS120" i="1"/>
  <c r="BD190" i="1"/>
  <c r="BD260" i="1"/>
  <c r="F219" i="1"/>
  <c r="DI63" i="3"/>
  <c r="DF63" i="3"/>
  <c r="DJ63" i="3" s="1"/>
  <c r="DG63" i="3"/>
  <c r="DH63" i="3"/>
  <c r="DG65" i="3"/>
  <c r="DH65" i="3"/>
  <c r="DI65" i="3"/>
  <c r="DF65" i="3"/>
  <c r="DJ65" i="3" s="1"/>
  <c r="DH60" i="3"/>
  <c r="DI60" i="3"/>
  <c r="DF60" i="3"/>
  <c r="DG60" i="3"/>
  <c r="AU226" i="1"/>
  <c r="F249" i="1"/>
  <c r="CD75" i="1"/>
  <c r="AU88" i="1"/>
  <c r="F137" i="1"/>
  <c r="BB154" i="1"/>
  <c r="BB120" i="1"/>
  <c r="DG69" i="3"/>
  <c r="DH69" i="3"/>
  <c r="DI69" i="3"/>
  <c r="DJ69" i="3" s="1"/>
  <c r="DF69" i="3"/>
  <c r="DI105" i="3"/>
  <c r="DF105" i="3"/>
  <c r="DJ105" i="3" s="1"/>
  <c r="DG105" i="3"/>
  <c r="DH105" i="3"/>
  <c r="AQ75" i="1"/>
  <c r="W120" i="1"/>
  <c r="F148" i="1"/>
  <c r="V316" i="1"/>
  <c r="G128" i="9" s="1"/>
  <c r="AO359" i="1"/>
  <c r="F376" i="1"/>
  <c r="CD296" i="1"/>
  <c r="AU327" i="1"/>
  <c r="AX404" i="1"/>
  <c r="F415" i="1"/>
  <c r="CU14" i="3"/>
  <c r="CV14" i="3"/>
  <c r="U78" i="1" s="1"/>
  <c r="CX14" i="3"/>
  <c r="AB124" i="1"/>
  <c r="GM122" i="1"/>
  <c r="CA124" i="1" s="1"/>
  <c r="BY226" i="1"/>
  <c r="AP230" i="1"/>
  <c r="CI230" i="1"/>
  <c r="GM302" i="1"/>
  <c r="GN302" i="1" s="1"/>
  <c r="BC359" i="1"/>
  <c r="F388" i="1"/>
  <c r="AH544" i="1"/>
  <c r="BD75" i="1"/>
  <c r="F113" i="1"/>
  <c r="U404" i="1"/>
  <c r="F430" i="1"/>
  <c r="AG544" i="1"/>
  <c r="CG226" i="1"/>
  <c r="AX230" i="1"/>
  <c r="AP520" i="1"/>
  <c r="AP619" i="1"/>
  <c r="F553" i="1"/>
  <c r="DI164" i="3"/>
  <c r="DJ164" i="3" s="1"/>
  <c r="DF164" i="3"/>
  <c r="DG164" i="3"/>
  <c r="DH164" i="3"/>
  <c r="F426" i="1"/>
  <c r="AT404" i="1"/>
  <c r="AC440" i="1"/>
  <c r="CH454" i="1"/>
  <c r="P454" i="1"/>
  <c r="CE454" i="1"/>
  <c r="CF454" i="1"/>
  <c r="AQ440" i="1"/>
  <c r="F464" i="1"/>
  <c r="DI135" i="3"/>
  <c r="DF135" i="3"/>
  <c r="DG135" i="3"/>
  <c r="DH135" i="3"/>
  <c r="R529" i="1" s="1"/>
  <c r="DG153" i="3"/>
  <c r="DH153" i="3"/>
  <c r="DI153" i="3"/>
  <c r="DF153" i="3"/>
  <c r="DJ153" i="3" s="1"/>
  <c r="V583" i="1"/>
  <c r="G213" i="10" s="1"/>
  <c r="U659" i="1"/>
  <c r="G77" i="11" s="1"/>
  <c r="DI185" i="3"/>
  <c r="DJ185" i="3" s="1"/>
  <c r="DG185" i="3"/>
  <c r="DH185" i="3"/>
  <c r="DF185" i="3"/>
  <c r="AT544" i="1"/>
  <c r="CC520" i="1"/>
  <c r="CG576" i="1"/>
  <c r="AX589" i="1"/>
  <c r="AZ665" i="1"/>
  <c r="CI655" i="1"/>
  <c r="U878" i="1"/>
  <c r="DH201" i="3"/>
  <c r="R878" i="1" s="1"/>
  <c r="DI201" i="3"/>
  <c r="DF201" i="3"/>
  <c r="P878" i="1" s="1"/>
  <c r="DG201" i="3"/>
  <c r="Q878" i="1" s="1"/>
  <c r="AQ576" i="1"/>
  <c r="F599" i="1"/>
  <c r="BB802" i="1"/>
  <c r="F823" i="1"/>
  <c r="BB840" i="1"/>
  <c r="AZ810" i="1"/>
  <c r="CI802" i="1"/>
  <c r="AU359" i="1"/>
  <c r="F391" i="1"/>
  <c r="AQ655" i="1"/>
  <c r="F675" i="1"/>
  <c r="AQ695" i="1"/>
  <c r="BZ520" i="1"/>
  <c r="CG544" i="1"/>
  <c r="AQ544" i="1"/>
  <c r="CI544" i="1"/>
  <c r="AO516" i="1"/>
  <c r="F623" i="1"/>
  <c r="BC651" i="1"/>
  <c r="F711" i="1"/>
  <c r="F740" i="1"/>
  <c r="AO731" i="1"/>
  <c r="AO766" i="1"/>
  <c r="F892" i="1"/>
  <c r="AP876" i="1"/>
  <c r="AP913" i="1"/>
  <c r="CP582" i="1"/>
  <c r="O582" i="1" s="1"/>
  <c r="GM582" i="1" s="1"/>
  <c r="GN582" i="1" s="1"/>
  <c r="DI198" i="3"/>
  <c r="DJ198" i="3" s="1"/>
  <c r="DF198" i="3"/>
  <c r="DG198" i="3"/>
  <c r="DH198" i="3"/>
  <c r="V655" i="1"/>
  <c r="V695" i="1"/>
  <c r="F688" i="1"/>
  <c r="G155" i="11" s="1"/>
  <c r="F923" i="1"/>
  <c r="AQ872" i="1"/>
  <c r="AS655" i="1"/>
  <c r="F682" i="1"/>
  <c r="AS695" i="1"/>
  <c r="W883" i="1"/>
  <c r="AJ876" i="1"/>
  <c r="W736" i="1"/>
  <c r="AJ731" i="1"/>
  <c r="AT876" i="1"/>
  <c r="BD872" i="1"/>
  <c r="F938" i="1"/>
  <c r="AS802" i="1"/>
  <c r="F827" i="1"/>
  <c r="AS840" i="1"/>
  <c r="F205" i="1" l="1"/>
  <c r="AS766" i="1"/>
  <c r="AS731" i="1"/>
  <c r="F62" i="1"/>
  <c r="CG26" i="1"/>
  <c r="AU154" i="1"/>
  <c r="F759" i="1"/>
  <c r="G104" i="12" s="1"/>
  <c r="AT913" i="1"/>
  <c r="F931" i="1" s="1"/>
  <c r="AH736" i="1"/>
  <c r="AH731" i="1" s="1"/>
  <c r="CG359" i="1"/>
  <c r="AX372" i="1"/>
  <c r="AQ154" i="1"/>
  <c r="AQ22" i="1" s="1"/>
  <c r="AH810" i="1"/>
  <c r="G58" i="13"/>
  <c r="L300" i="7"/>
  <c r="AW219" i="7"/>
  <c r="AN219" i="7"/>
  <c r="AW244" i="10"/>
  <c r="AN244" i="10"/>
  <c r="AW175" i="7"/>
  <c r="AN175" i="7"/>
  <c r="AI372" i="1"/>
  <c r="AI359" i="1" s="1"/>
  <c r="G236" i="9"/>
  <c r="AH883" i="1"/>
  <c r="AH876" i="1" s="1"/>
  <c r="G56" i="14"/>
  <c r="AX665" i="1"/>
  <c r="F672" i="1" s="1"/>
  <c r="AW172" i="9"/>
  <c r="AN172" i="9"/>
  <c r="AW269" i="9"/>
  <c r="AN269" i="9"/>
  <c r="AN223" i="10"/>
  <c r="AW223" i="10"/>
  <c r="AH88" i="1"/>
  <c r="U88" i="1" s="1"/>
  <c r="G153" i="7"/>
  <c r="AN198" i="7"/>
  <c r="AW198" i="7"/>
  <c r="AI544" i="1"/>
  <c r="AI520" i="1" s="1"/>
  <c r="G90" i="10"/>
  <c r="AI43" i="1"/>
  <c r="AI26" i="1" s="1"/>
  <c r="G87" i="7"/>
  <c r="AN200" i="10"/>
  <c r="AW200" i="10"/>
  <c r="AW246" i="9"/>
  <c r="L295" i="9" s="1"/>
  <c r="L293" i="9" s="1"/>
  <c r="L284" i="9" s="1"/>
  <c r="AN246" i="9"/>
  <c r="L140" i="9"/>
  <c r="L194" i="9"/>
  <c r="L141" i="8"/>
  <c r="L212" i="8"/>
  <c r="L113" i="7"/>
  <c r="L110" i="7" s="1"/>
  <c r="AO143" i="9"/>
  <c r="L139" i="9"/>
  <c r="L187" i="9"/>
  <c r="L233" i="11"/>
  <c r="L138" i="10"/>
  <c r="L135" i="10" s="1"/>
  <c r="L69" i="8"/>
  <c r="L423" i="9"/>
  <c r="K40" i="9"/>
  <c r="L289" i="10"/>
  <c r="L494" i="9"/>
  <c r="L430" i="9"/>
  <c r="AI88" i="1"/>
  <c r="AI75" i="1" s="1"/>
  <c r="CP522" i="1"/>
  <c r="O522" i="1" s="1"/>
  <c r="CP523" i="1"/>
  <c r="O523" i="1" s="1"/>
  <c r="AH75" i="1"/>
  <c r="CY522" i="1"/>
  <c r="X522" i="1" s="1"/>
  <c r="CZ522" i="1"/>
  <c r="Y522" i="1" s="1"/>
  <c r="BA22" i="1"/>
  <c r="F174" i="1"/>
  <c r="AC883" i="1"/>
  <c r="AE731" i="1"/>
  <c r="R736" i="1"/>
  <c r="R314" i="1"/>
  <c r="AP651" i="1"/>
  <c r="F704" i="1"/>
  <c r="G20" i="2" s="1"/>
  <c r="DJ207" i="3"/>
  <c r="S881" i="1"/>
  <c r="P366" i="1"/>
  <c r="DJ146" i="3"/>
  <c r="S579" i="1"/>
  <c r="CP579" i="1" s="1"/>
  <c r="O579" i="1" s="1"/>
  <c r="F480" i="1"/>
  <c r="X440" i="1"/>
  <c r="CE120" i="1"/>
  <c r="AV124" i="1"/>
  <c r="AP292" i="1"/>
  <c r="F493" i="1"/>
  <c r="CY805" i="1"/>
  <c r="X805" i="1" s="1"/>
  <c r="CZ805" i="1"/>
  <c r="Y805" i="1" s="1"/>
  <c r="DJ97" i="3"/>
  <c r="S361" i="1"/>
  <c r="CY300" i="1"/>
  <c r="X300" i="1" s="1"/>
  <c r="CZ300" i="1"/>
  <c r="Y300" i="1" s="1"/>
  <c r="R807" i="1"/>
  <c r="CF226" i="1"/>
  <c r="AW230" i="1"/>
  <c r="P84" i="1"/>
  <c r="P658" i="1"/>
  <c r="T359" i="1"/>
  <c r="F393" i="1"/>
  <c r="V440" i="1"/>
  <c r="F477" i="1"/>
  <c r="R440" i="1"/>
  <c r="F468" i="1"/>
  <c r="T296" i="1"/>
  <c r="T484" i="1"/>
  <c r="F348" i="1"/>
  <c r="F610" i="1"/>
  <c r="T576" i="1"/>
  <c r="F760" i="1"/>
  <c r="W731" i="1"/>
  <c r="W766" i="1"/>
  <c r="F922" i="1"/>
  <c r="G23" i="2" s="1"/>
  <c r="AP872" i="1"/>
  <c r="CG520" i="1"/>
  <c r="AX544" i="1"/>
  <c r="AZ840" i="1"/>
  <c r="F821" i="1"/>
  <c r="AZ802" i="1"/>
  <c r="DJ201" i="3"/>
  <c r="S878" i="1"/>
  <c r="AZ695" i="1"/>
  <c r="AZ655" i="1"/>
  <c r="F676" i="1"/>
  <c r="AT520" i="1"/>
  <c r="F562" i="1"/>
  <c r="Q529" i="1"/>
  <c r="AY454" i="1"/>
  <c r="CH440" i="1"/>
  <c r="F346" i="1"/>
  <c r="AU296" i="1"/>
  <c r="AU484" i="1"/>
  <c r="AU75" i="1"/>
  <c r="F107" i="1"/>
  <c r="DJ60" i="3"/>
  <c r="DJ43" i="3"/>
  <c r="AH26" i="1"/>
  <c r="U43" i="1"/>
  <c r="DJ23" i="3"/>
  <c r="S82" i="1"/>
  <c r="Q806" i="1"/>
  <c r="DJ99" i="3"/>
  <c r="S363" i="1"/>
  <c r="DJ9" i="3"/>
  <c r="S35" i="1"/>
  <c r="DJ155" i="3"/>
  <c r="S583" i="1"/>
  <c r="CI120" i="1"/>
  <c r="AZ124" i="1"/>
  <c r="Q316" i="1"/>
  <c r="Q322" i="1"/>
  <c r="R663" i="1"/>
  <c r="Q734" i="1"/>
  <c r="AD736" i="1" s="1"/>
  <c r="DJ81" i="3"/>
  <c r="DJ123" i="3"/>
  <c r="Q314" i="1"/>
  <c r="BA876" i="1"/>
  <c r="BA913" i="1"/>
  <c r="F903" i="1"/>
  <c r="V727" i="1"/>
  <c r="F789" i="1"/>
  <c r="F713" i="1"/>
  <c r="AT651" i="1"/>
  <c r="BB651" i="1"/>
  <c r="F708" i="1"/>
  <c r="AZ576" i="1"/>
  <c r="F600" i="1"/>
  <c r="F782" i="1"/>
  <c r="BC727" i="1"/>
  <c r="DJ144" i="3"/>
  <c r="AU440" i="1"/>
  <c r="F473" i="1"/>
  <c r="CG296" i="1"/>
  <c r="AX327" i="1"/>
  <c r="DJ13" i="3"/>
  <c r="S77" i="1"/>
  <c r="CP77" i="1" s="1"/>
  <c r="O77" i="1" s="1"/>
  <c r="DJ80" i="3"/>
  <c r="DJ57" i="3"/>
  <c r="S301" i="1"/>
  <c r="DJ35" i="3"/>
  <c r="DJ3" i="3"/>
  <c r="DJ15" i="3"/>
  <c r="S79" i="1"/>
  <c r="DJ18" i="3"/>
  <c r="Q659" i="1"/>
  <c r="Q580" i="1"/>
  <c r="Q524" i="1"/>
  <c r="F858" i="1"/>
  <c r="AT798" i="1"/>
  <c r="F613" i="1"/>
  <c r="W576" i="1"/>
  <c r="AO186" i="1"/>
  <c r="F264" i="1"/>
  <c r="DJ107" i="3"/>
  <c r="S366" i="1"/>
  <c r="DJ203" i="3"/>
  <c r="S879" i="1"/>
  <c r="CP879" i="1" s="1"/>
  <c r="O879" i="1" s="1"/>
  <c r="AZ26" i="1"/>
  <c r="F54" i="1"/>
  <c r="F787" i="1"/>
  <c r="T727" i="1"/>
  <c r="V798" i="1"/>
  <c r="F863" i="1"/>
  <c r="AX731" i="1"/>
  <c r="F743" i="1"/>
  <c r="AX766" i="1"/>
  <c r="AT727" i="1"/>
  <c r="F784" i="1"/>
  <c r="DJ158" i="3"/>
  <c r="AH665" i="1"/>
  <c r="CA226" i="1"/>
  <c r="AR230" i="1"/>
  <c r="P120" i="1"/>
  <c r="F127" i="1"/>
  <c r="AH359" i="1"/>
  <c r="U372" i="1"/>
  <c r="DJ25" i="3"/>
  <c r="DJ180" i="3"/>
  <c r="S661" i="1"/>
  <c r="Q585" i="1"/>
  <c r="Q28" i="1"/>
  <c r="AD43" i="1" s="1"/>
  <c r="R662" i="1"/>
  <c r="DJ40" i="3"/>
  <c r="S192" i="1"/>
  <c r="CY298" i="1"/>
  <c r="X298" i="1" s="1"/>
  <c r="CZ298" i="1"/>
  <c r="Y298" i="1" s="1"/>
  <c r="AQ798" i="1"/>
  <c r="F850" i="1"/>
  <c r="Q807" i="1"/>
  <c r="AD810" i="1" s="1"/>
  <c r="BA296" i="1"/>
  <c r="F347" i="1"/>
  <c r="BA484" i="1"/>
  <c r="BA943" i="1" s="1"/>
  <c r="CE404" i="1"/>
  <c r="AV408" i="1"/>
  <c r="P226" i="1"/>
  <c r="F233" i="1"/>
  <c r="AO292" i="1"/>
  <c r="F488" i="1"/>
  <c r="Q84" i="1"/>
  <c r="DJ174" i="3"/>
  <c r="S658" i="1"/>
  <c r="DJ73" i="3"/>
  <c r="F857" i="1"/>
  <c r="AS798" i="1"/>
  <c r="AS651" i="1"/>
  <c r="F712" i="1"/>
  <c r="AO727" i="1"/>
  <c r="F770" i="1"/>
  <c r="DI14" i="3"/>
  <c r="DF14" i="3"/>
  <c r="P78" i="1" s="1"/>
  <c r="DG14" i="3"/>
  <c r="Q78" i="1" s="1"/>
  <c r="DH14" i="3"/>
  <c r="R78" i="1" s="1"/>
  <c r="P363" i="1"/>
  <c r="AE810" i="1"/>
  <c r="BA186" i="1"/>
  <c r="F280" i="1"/>
  <c r="R322" i="1"/>
  <c r="V190" i="1"/>
  <c r="F217" i="1"/>
  <c r="G98" i="8" s="1"/>
  <c r="V260" i="1"/>
  <c r="R659" i="1"/>
  <c r="S440" i="1"/>
  <c r="F469" i="1"/>
  <c r="GN442" i="1"/>
  <c r="CB454" i="1" s="1"/>
  <c r="CA454" i="1"/>
  <c r="AZ75" i="1"/>
  <c r="F99" i="1"/>
  <c r="AQ186" i="1"/>
  <c r="F270" i="1"/>
  <c r="U327" i="1"/>
  <c r="AH296" i="1"/>
  <c r="BA802" i="1"/>
  <c r="F830" i="1"/>
  <c r="BA840" i="1"/>
  <c r="F644" i="1"/>
  <c r="BD516" i="1"/>
  <c r="BC292" i="1"/>
  <c r="F500" i="1"/>
  <c r="AU22" i="1"/>
  <c r="F173" i="1"/>
  <c r="R28" i="1"/>
  <c r="DJ182" i="3"/>
  <c r="S662" i="1"/>
  <c r="AC194" i="1"/>
  <c r="CP805" i="1"/>
  <c r="O805" i="1" s="1"/>
  <c r="F853" i="1"/>
  <c r="BB798" i="1"/>
  <c r="AW454" i="1"/>
  <c r="CF440" i="1"/>
  <c r="AP516" i="1"/>
  <c r="F628" i="1"/>
  <c r="G19" i="2" s="1"/>
  <c r="CA120" i="1"/>
  <c r="AR124" i="1"/>
  <c r="AT43" i="1"/>
  <c r="CC26" i="1"/>
  <c r="R82" i="1"/>
  <c r="DJ178" i="3"/>
  <c r="S660" i="1"/>
  <c r="CP660" i="1" s="1"/>
  <c r="O660" i="1" s="1"/>
  <c r="CY523" i="1"/>
  <c r="X523" i="1" s="1"/>
  <c r="CZ523" i="1"/>
  <c r="Y523" i="1" s="1"/>
  <c r="DJ117" i="3"/>
  <c r="R363" i="1"/>
  <c r="R35" i="1"/>
  <c r="P804" i="1"/>
  <c r="R583" i="1"/>
  <c r="AE589" i="1" s="1"/>
  <c r="R316" i="1"/>
  <c r="P322" i="1"/>
  <c r="DJ186" i="3"/>
  <c r="S733" i="1"/>
  <c r="DJ199" i="3"/>
  <c r="S808" i="1"/>
  <c r="CP808" i="1" s="1"/>
  <c r="O808" i="1" s="1"/>
  <c r="DJ184" i="3"/>
  <c r="S663" i="1"/>
  <c r="P734" i="1"/>
  <c r="P314" i="1"/>
  <c r="F776" i="1"/>
  <c r="AQ727" i="1"/>
  <c r="BB516" i="1"/>
  <c r="F632" i="1"/>
  <c r="AX440" i="1"/>
  <c r="F461" i="1"/>
  <c r="AZ327" i="1"/>
  <c r="CI296" i="1"/>
  <c r="BA372" i="1"/>
  <c r="CJ359" i="1"/>
  <c r="BB292" i="1"/>
  <c r="F497" i="1"/>
  <c r="AU186" i="1"/>
  <c r="F279" i="1"/>
  <c r="R301" i="1"/>
  <c r="BB186" i="1"/>
  <c r="F273" i="1"/>
  <c r="AJ75" i="1"/>
  <c r="W88" i="1"/>
  <c r="Q79" i="1"/>
  <c r="Q881" i="1"/>
  <c r="AD883" i="1" s="1"/>
  <c r="P659" i="1"/>
  <c r="P580" i="1"/>
  <c r="P657" i="1"/>
  <c r="P524" i="1"/>
  <c r="U190" i="1"/>
  <c r="F216" i="1"/>
  <c r="G97" i="8" s="1"/>
  <c r="U260" i="1"/>
  <c r="F351" i="1"/>
  <c r="W296" i="1"/>
  <c r="W484" i="1"/>
  <c r="R366" i="1"/>
  <c r="F164" i="1"/>
  <c r="F689" i="1"/>
  <c r="W655" i="1"/>
  <c r="W695" i="1"/>
  <c r="AH802" i="1"/>
  <c r="U810" i="1"/>
  <c r="F475" i="1"/>
  <c r="T440" i="1"/>
  <c r="Y440" i="1"/>
  <c r="F481" i="1"/>
  <c r="GM323" i="1"/>
  <c r="GO323" i="1" s="1"/>
  <c r="O230" i="1"/>
  <c r="AB226" i="1"/>
  <c r="CF120" i="1"/>
  <c r="AW124" i="1"/>
  <c r="AY124" i="1"/>
  <c r="CH120" i="1"/>
  <c r="AI327" i="1"/>
  <c r="R661" i="1"/>
  <c r="P585" i="1"/>
  <c r="P28" i="1"/>
  <c r="Q662" i="1"/>
  <c r="CP298" i="1"/>
  <c r="O298" i="1" s="1"/>
  <c r="R192" i="1"/>
  <c r="AE194" i="1" s="1"/>
  <c r="DJ19" i="3"/>
  <c r="AS872" i="1"/>
  <c r="F930" i="1"/>
  <c r="P807" i="1"/>
  <c r="F411" i="1"/>
  <c r="P404" i="1"/>
  <c r="CE226" i="1"/>
  <c r="AV230" i="1"/>
  <c r="DJ31" i="3"/>
  <c r="S84" i="1"/>
  <c r="R658" i="1"/>
  <c r="DJ12" i="3"/>
  <c r="F686" i="1"/>
  <c r="T655" i="1"/>
  <c r="T695" i="1"/>
  <c r="BA655" i="1"/>
  <c r="F685" i="1"/>
  <c r="BA695" i="1"/>
  <c r="AQ520" i="1"/>
  <c r="F554" i="1"/>
  <c r="AQ619" i="1"/>
  <c r="F457" i="1"/>
  <c r="P440" i="1"/>
  <c r="F237" i="1"/>
  <c r="AX260" i="1"/>
  <c r="AX226" i="1"/>
  <c r="F239" i="1"/>
  <c r="AP226" i="1"/>
  <c r="AP260" i="1"/>
  <c r="AX26" i="1"/>
  <c r="F50" i="1"/>
  <c r="AX154" i="1"/>
  <c r="T26" i="1"/>
  <c r="F64" i="1"/>
  <c r="T154" i="1"/>
  <c r="DJ78" i="3"/>
  <c r="S316" i="1"/>
  <c r="P301" i="1"/>
  <c r="R524" i="1"/>
  <c r="AE544" i="1" s="1"/>
  <c r="AO651" i="1"/>
  <c r="F699" i="1"/>
  <c r="DJ145" i="3"/>
  <c r="S578" i="1"/>
  <c r="CA404" i="1"/>
  <c r="AR408" i="1"/>
  <c r="W26" i="1"/>
  <c r="F67" i="1"/>
  <c r="W154" i="1"/>
  <c r="AT186" i="1"/>
  <c r="F278" i="1"/>
  <c r="AW408" i="1"/>
  <c r="CF404" i="1"/>
  <c r="AU520" i="1"/>
  <c r="F563" i="1"/>
  <c r="AU619" i="1"/>
  <c r="AT440" i="1"/>
  <c r="F472" i="1"/>
  <c r="V651" i="1"/>
  <c r="F718" i="1"/>
  <c r="AE883" i="1"/>
  <c r="AX576" i="1"/>
  <c r="F596" i="1"/>
  <c r="P529" i="1"/>
  <c r="AG520" i="1"/>
  <c r="T544" i="1"/>
  <c r="BD186" i="1"/>
  <c r="F285" i="1"/>
  <c r="W913" i="1"/>
  <c r="W876" i="1"/>
  <c r="F907" i="1"/>
  <c r="CI520" i="1"/>
  <c r="AZ544" i="1"/>
  <c r="F705" i="1"/>
  <c r="AQ651" i="1"/>
  <c r="DJ135" i="3"/>
  <c r="S529" i="1"/>
  <c r="AV454" i="1"/>
  <c r="CE440" i="1"/>
  <c r="AH520" i="1"/>
  <c r="U544" i="1"/>
  <c r="CI226" i="1"/>
  <c r="AZ230" i="1"/>
  <c r="O124" i="1"/>
  <c r="AB120" i="1"/>
  <c r="BB22" i="1"/>
  <c r="F167" i="1"/>
  <c r="BB943" i="1"/>
  <c r="DJ33" i="3"/>
  <c r="F108" i="1"/>
  <c r="BA75" i="1"/>
  <c r="BD22" i="1"/>
  <c r="F179" i="1"/>
  <c r="BD943" i="1"/>
  <c r="Q82" i="1"/>
  <c r="DJ195" i="3"/>
  <c r="S806" i="1"/>
  <c r="Q363" i="1"/>
  <c r="DJ42" i="3"/>
  <c r="DJ17" i="3"/>
  <c r="DJ190" i="3"/>
  <c r="S804" i="1"/>
  <c r="Q583" i="1"/>
  <c r="F133" i="1"/>
  <c r="AP154" i="1"/>
  <c r="AP120" i="1"/>
  <c r="P316" i="1"/>
  <c r="DJ87" i="3"/>
  <c r="S322" i="1"/>
  <c r="Q663" i="1"/>
  <c r="DJ188" i="3"/>
  <c r="S734" i="1"/>
  <c r="DJ89" i="3"/>
  <c r="DJ68" i="3"/>
  <c r="S314" i="1"/>
  <c r="AX802" i="1"/>
  <c r="F817" i="1"/>
  <c r="AX840" i="1"/>
  <c r="F904" i="1"/>
  <c r="T913" i="1"/>
  <c r="T876" i="1"/>
  <c r="F775" i="1"/>
  <c r="G21" i="2" s="1"/>
  <c r="AP727" i="1"/>
  <c r="DJ205" i="3"/>
  <c r="S880" i="1"/>
  <c r="CP880" i="1" s="1"/>
  <c r="O880" i="1" s="1"/>
  <c r="F849" i="1"/>
  <c r="G22" i="2" s="1"/>
  <c r="AP798" i="1"/>
  <c r="DJ166" i="3"/>
  <c r="BA440" i="1"/>
  <c r="F474" i="1"/>
  <c r="F337" i="1"/>
  <c r="AQ296" i="1"/>
  <c r="AQ484" i="1"/>
  <c r="DJ126" i="3"/>
  <c r="DJ110" i="3"/>
  <c r="Q301" i="1"/>
  <c r="AO22" i="1"/>
  <c r="F158" i="1"/>
  <c r="AO943" i="1"/>
  <c r="P79" i="1"/>
  <c r="CP79" i="1" s="1"/>
  <c r="O79" i="1" s="1"/>
  <c r="DJ176" i="3"/>
  <c r="S659" i="1"/>
  <c r="DJ147" i="3"/>
  <c r="S580" i="1"/>
  <c r="DJ172" i="3"/>
  <c r="S657" i="1"/>
  <c r="DJ124" i="3"/>
  <c r="S524" i="1"/>
  <c r="DJ11" i="3"/>
  <c r="AU576" i="1"/>
  <c r="F608" i="1"/>
  <c r="O454" i="1"/>
  <c r="AB440" i="1"/>
  <c r="Q366" i="1"/>
  <c r="DJ102" i="3"/>
  <c r="F276" i="1"/>
  <c r="BC186" i="1"/>
  <c r="AI589" i="1"/>
  <c r="CP578" i="1"/>
  <c r="O578" i="1" s="1"/>
  <c r="DJ141" i="3"/>
  <c r="DJ119" i="3"/>
  <c r="T840" i="1"/>
  <c r="F831" i="1"/>
  <c r="T802" i="1"/>
  <c r="F756" i="1"/>
  <c r="BA731" i="1"/>
  <c r="BA766" i="1"/>
  <c r="F936" i="1"/>
  <c r="V872" i="1"/>
  <c r="BC872" i="1"/>
  <c r="F929" i="1"/>
  <c r="AX876" i="1"/>
  <c r="AX913" i="1"/>
  <c r="F890" i="1"/>
  <c r="F791" i="1"/>
  <c r="BD727" i="1"/>
  <c r="O408" i="1"/>
  <c r="AB404" i="1"/>
  <c r="BC516" i="1"/>
  <c r="F635" i="1"/>
  <c r="DJ140" i="3"/>
  <c r="T186" i="1"/>
  <c r="F281" i="1"/>
  <c r="DJ98" i="3"/>
  <c r="S362" i="1"/>
  <c r="CP362" i="1" s="1"/>
  <c r="O362" i="1" s="1"/>
  <c r="F95" i="1"/>
  <c r="AX75" i="1"/>
  <c r="DJ74" i="3"/>
  <c r="T75" i="1"/>
  <c r="F109" i="1"/>
  <c r="BC22" i="1"/>
  <c r="F170" i="1"/>
  <c r="BC943" i="1"/>
  <c r="Q661" i="1"/>
  <c r="DJ163" i="3"/>
  <c r="S585" i="1"/>
  <c r="DJ1" i="3"/>
  <c r="S28" i="1"/>
  <c r="AH576" i="1"/>
  <c r="U589" i="1"/>
  <c r="DJ143" i="3"/>
  <c r="DJ127" i="3"/>
  <c r="P662" i="1"/>
  <c r="CP361" i="1"/>
  <c r="O361" i="1" s="1"/>
  <c r="DJ77" i="3"/>
  <c r="CZ299" i="1"/>
  <c r="Y299" i="1" s="1"/>
  <c r="CY299" i="1"/>
  <c r="X299" i="1" s="1"/>
  <c r="Q192" i="1"/>
  <c r="AD194" i="1" s="1"/>
  <c r="AZ766" i="1"/>
  <c r="AZ731" i="1"/>
  <c r="F747" i="1"/>
  <c r="F834" i="1"/>
  <c r="W802" i="1"/>
  <c r="W840" i="1"/>
  <c r="DJ197" i="3"/>
  <c r="S807" i="1"/>
  <c r="BB872" i="1"/>
  <c r="F926" i="1"/>
  <c r="AS727" i="1"/>
  <c r="F783" i="1"/>
  <c r="F419" i="1"/>
  <c r="AZ404" i="1"/>
  <c r="CH404" i="1"/>
  <c r="AY408" i="1"/>
  <c r="AZ876" i="1"/>
  <c r="F894" i="1"/>
  <c r="AZ913" i="1"/>
  <c r="DJ151" i="3"/>
  <c r="DJ142" i="3"/>
  <c r="F465" i="1"/>
  <c r="AZ440" i="1"/>
  <c r="AY230" i="1"/>
  <c r="CH226" i="1"/>
  <c r="R84" i="1"/>
  <c r="Q658" i="1"/>
  <c r="W520" i="1"/>
  <c r="F568" i="1"/>
  <c r="W619" i="1"/>
  <c r="W440" i="1"/>
  <c r="F478" i="1"/>
  <c r="W359" i="1"/>
  <c r="F396" i="1"/>
  <c r="BA576" i="1"/>
  <c r="F609" i="1"/>
  <c r="BA619" i="1"/>
  <c r="BA520" i="1"/>
  <c r="F564" i="1"/>
  <c r="CP663" i="1" l="1"/>
  <c r="O663" i="1" s="1"/>
  <c r="AD589" i="1"/>
  <c r="GM298" i="1"/>
  <c r="GN298" i="1" s="1"/>
  <c r="AT872" i="1"/>
  <c r="AE88" i="1"/>
  <c r="GM299" i="1"/>
  <c r="GN299" i="1" s="1"/>
  <c r="AD88" i="1"/>
  <c r="AD544" i="1"/>
  <c r="AD520" i="1" s="1"/>
  <c r="U736" i="1"/>
  <c r="U766" i="1" s="1"/>
  <c r="U883" i="1"/>
  <c r="AC589" i="1"/>
  <c r="P589" i="1" s="1"/>
  <c r="AX655" i="1"/>
  <c r="CP662" i="1"/>
  <c r="O662" i="1" s="1"/>
  <c r="V88" i="1"/>
  <c r="AX695" i="1"/>
  <c r="V372" i="1"/>
  <c r="V359" i="1" s="1"/>
  <c r="V544" i="1"/>
  <c r="F567" i="1" s="1"/>
  <c r="G164" i="10" s="1"/>
  <c r="CP806" i="1"/>
  <c r="O806" i="1" s="1"/>
  <c r="AX359" i="1"/>
  <c r="F379" i="1"/>
  <c r="F22" i="2"/>
  <c r="C42" i="13"/>
  <c r="E21" i="2"/>
  <c r="C41" i="12"/>
  <c r="K42" i="14"/>
  <c r="G229" i="14"/>
  <c r="AD372" i="1"/>
  <c r="AD359" i="1" s="1"/>
  <c r="V43" i="1"/>
  <c r="V154" i="1" s="1"/>
  <c r="H17" i="2"/>
  <c r="C44" i="8"/>
  <c r="G232" i="13"/>
  <c r="K42" i="13"/>
  <c r="L447" i="9"/>
  <c r="L445" i="9" s="1"/>
  <c r="L436" i="9" s="1"/>
  <c r="L498" i="9"/>
  <c r="L496" i="9" s="1"/>
  <c r="L191" i="9"/>
  <c r="L189" i="9" s="1"/>
  <c r="CP82" i="1"/>
  <c r="O82" i="1" s="1"/>
  <c r="H16" i="2"/>
  <c r="C44" i="7"/>
  <c r="F20" i="2"/>
  <c r="C42" i="11"/>
  <c r="F17" i="2"/>
  <c r="C42" i="8"/>
  <c r="E20" i="2"/>
  <c r="C41" i="11"/>
  <c r="F21" i="2"/>
  <c r="C42" i="12"/>
  <c r="F23" i="2"/>
  <c r="C42" i="14"/>
  <c r="L264" i="10"/>
  <c r="L262" i="10" s="1"/>
  <c r="L253" i="10" s="1"/>
  <c r="L320" i="10"/>
  <c r="L318" i="10" s="1"/>
  <c r="L309" i="10" s="1"/>
  <c r="L371" i="10"/>
  <c r="L369" i="10" s="1"/>
  <c r="L360" i="10" s="1"/>
  <c r="K42" i="11"/>
  <c r="G259" i="11"/>
  <c r="AE665" i="1"/>
  <c r="R665" i="1" s="1"/>
  <c r="E23" i="2"/>
  <c r="C41" i="14"/>
  <c r="E22" i="2"/>
  <c r="C41" i="13"/>
  <c r="K42" i="12"/>
  <c r="G208" i="12"/>
  <c r="L382" i="7"/>
  <c r="L380" i="7" s="1"/>
  <c r="L371" i="7" s="1"/>
  <c r="L239" i="7"/>
  <c r="L237" i="7" s="1"/>
  <c r="L228" i="7" s="1"/>
  <c r="L331" i="7"/>
  <c r="L329" i="7" s="1"/>
  <c r="L320" i="7" s="1"/>
  <c r="L421" i="9"/>
  <c r="L419" i="9" s="1"/>
  <c r="L416" i="9" s="1"/>
  <c r="L492" i="9"/>
  <c r="L490" i="9" s="1"/>
  <c r="L185" i="9"/>
  <c r="L183" i="9" s="1"/>
  <c r="CP661" i="1"/>
  <c r="O661" i="1" s="1"/>
  <c r="GM523" i="1"/>
  <c r="GN523" i="1" s="1"/>
  <c r="GM522" i="1"/>
  <c r="GN522" i="1" s="1"/>
  <c r="CP583" i="1"/>
  <c r="O583" i="1" s="1"/>
  <c r="CP807" i="1"/>
  <c r="O807" i="1" s="1"/>
  <c r="AE372" i="1"/>
  <c r="AE359" i="1" s="1"/>
  <c r="GM300" i="1"/>
  <c r="GN300" i="1" s="1"/>
  <c r="AD665" i="1"/>
  <c r="AD655" i="1" s="1"/>
  <c r="AD576" i="1"/>
  <c r="Q589" i="1"/>
  <c r="AE655" i="1"/>
  <c r="AD876" i="1"/>
  <c r="Q883" i="1"/>
  <c r="AE576" i="1"/>
  <c r="R589" i="1"/>
  <c r="BA18" i="1"/>
  <c r="F963" i="1"/>
  <c r="AD802" i="1"/>
  <c r="Q810" i="1"/>
  <c r="AE75" i="1"/>
  <c r="R88" i="1"/>
  <c r="CY734" i="1"/>
  <c r="X734" i="1" s="1"/>
  <c r="AZ73" i="12" s="1"/>
  <c r="L71" i="12" s="1"/>
  <c r="CZ734" i="1"/>
  <c r="Y734" i="1" s="1"/>
  <c r="BA73" i="12" s="1"/>
  <c r="L72" i="12" s="1"/>
  <c r="AP22" i="1"/>
  <c r="F163" i="1"/>
  <c r="AP943" i="1"/>
  <c r="AZ226" i="1"/>
  <c r="F241" i="1"/>
  <c r="AZ260" i="1"/>
  <c r="T520" i="1"/>
  <c r="T619" i="1"/>
  <c r="F565" i="1"/>
  <c r="F66" i="1"/>
  <c r="G139" i="7" s="1"/>
  <c r="AX22" i="1"/>
  <c r="F161" i="1"/>
  <c r="AE190" i="1"/>
  <c r="R194" i="1"/>
  <c r="U802" i="1"/>
  <c r="U840" i="1"/>
  <c r="F832" i="1"/>
  <c r="G127" i="13" s="1"/>
  <c r="CP192" i="1"/>
  <c r="O192" i="1" s="1"/>
  <c r="CZ192" i="1"/>
  <c r="Y192" i="1" s="1"/>
  <c r="CY192" i="1"/>
  <c r="X192" i="1" s="1"/>
  <c r="AF194" i="1"/>
  <c r="CY77" i="1"/>
  <c r="X77" i="1" s="1"/>
  <c r="AZ151" i="7" s="1"/>
  <c r="CZ77" i="1"/>
  <c r="Y77" i="1" s="1"/>
  <c r="BA151" i="7" s="1"/>
  <c r="AZ651" i="1"/>
  <c r="F706" i="1"/>
  <c r="AV120" i="1"/>
  <c r="F129" i="1"/>
  <c r="CY579" i="1"/>
  <c r="X579" i="1" s="1"/>
  <c r="AZ184" i="10" s="1"/>
  <c r="L182" i="10" s="1"/>
  <c r="CZ579" i="1"/>
  <c r="Y579" i="1" s="1"/>
  <c r="BA184" i="10" s="1"/>
  <c r="L183" i="10" s="1"/>
  <c r="CY881" i="1"/>
  <c r="X881" i="1" s="1"/>
  <c r="AZ94" i="14" s="1"/>
  <c r="L92" i="14" s="1"/>
  <c r="CZ881" i="1"/>
  <c r="Y881" i="1" s="1"/>
  <c r="BA94" i="14" s="1"/>
  <c r="L93" i="14" s="1"/>
  <c r="AC876" i="1"/>
  <c r="P883" i="1"/>
  <c r="CE883" i="1"/>
  <c r="CF883" i="1"/>
  <c r="CH883" i="1"/>
  <c r="W516" i="1"/>
  <c r="F643" i="1"/>
  <c r="F864" i="1"/>
  <c r="W798" i="1"/>
  <c r="BA727" i="1"/>
  <c r="F786" i="1"/>
  <c r="O440" i="1"/>
  <c r="F456" i="1"/>
  <c r="CY524" i="1"/>
  <c r="X524" i="1" s="1"/>
  <c r="AZ75" i="10" s="1"/>
  <c r="CZ524" i="1"/>
  <c r="Y524" i="1" s="1"/>
  <c r="BA75" i="10" s="1"/>
  <c r="AF544" i="1"/>
  <c r="CY580" i="1"/>
  <c r="X580" i="1" s="1"/>
  <c r="AZ204" i="10" s="1"/>
  <c r="CZ580" i="1"/>
  <c r="Y580" i="1" s="1"/>
  <c r="BA204" i="10" s="1"/>
  <c r="CP881" i="1"/>
  <c r="O881" i="1" s="1"/>
  <c r="AX798" i="1"/>
  <c r="F847" i="1"/>
  <c r="CY314" i="1"/>
  <c r="X314" i="1" s="1"/>
  <c r="AZ120" i="9" s="1"/>
  <c r="L118" i="9" s="1"/>
  <c r="CZ314" i="1"/>
  <c r="Y314" i="1" s="1"/>
  <c r="BA120" i="9" s="1"/>
  <c r="L119" i="9" s="1"/>
  <c r="BD18" i="1"/>
  <c r="F968" i="1"/>
  <c r="F459" i="1"/>
  <c r="AV440" i="1"/>
  <c r="AZ619" i="1"/>
  <c r="AZ520" i="1"/>
  <c r="F555" i="1"/>
  <c r="W872" i="1"/>
  <c r="F937" i="1"/>
  <c r="AE876" i="1"/>
  <c r="R883" i="1"/>
  <c r="W22" i="1"/>
  <c r="F178" i="1"/>
  <c r="W943" i="1"/>
  <c r="T22" i="1"/>
  <c r="F175" i="1"/>
  <c r="T943" i="1"/>
  <c r="T651" i="1"/>
  <c r="F716" i="1"/>
  <c r="CP585" i="1"/>
  <c r="O585" i="1" s="1"/>
  <c r="U186" i="1"/>
  <c r="F282" i="1"/>
  <c r="AC665" i="1"/>
  <c r="CP657" i="1"/>
  <c r="O657" i="1" s="1"/>
  <c r="BA359" i="1"/>
  <c r="F392" i="1"/>
  <c r="CY663" i="1"/>
  <c r="X663" i="1" s="1"/>
  <c r="CZ663" i="1"/>
  <c r="Y663" i="1" s="1"/>
  <c r="BA124" i="11" s="1"/>
  <c r="L123" i="11" s="1"/>
  <c r="AF736" i="1"/>
  <c r="CY733" i="1"/>
  <c r="X733" i="1" s="1"/>
  <c r="CZ733" i="1"/>
  <c r="Y733" i="1" s="1"/>
  <c r="BA63" i="12" s="1"/>
  <c r="CY660" i="1"/>
  <c r="X660" i="1" s="1"/>
  <c r="AZ94" i="11" s="1"/>
  <c r="L92" i="11" s="1"/>
  <c r="CZ660" i="1"/>
  <c r="Y660" i="1" s="1"/>
  <c r="BA94" i="11" s="1"/>
  <c r="L93" i="11" s="1"/>
  <c r="AT26" i="1"/>
  <c r="F61" i="1"/>
  <c r="CY662" i="1"/>
  <c r="X662" i="1" s="1"/>
  <c r="AZ114" i="11" s="1"/>
  <c r="L112" i="11" s="1"/>
  <c r="CZ662" i="1"/>
  <c r="Y662" i="1" s="1"/>
  <c r="BA114" i="11" s="1"/>
  <c r="L113" i="11" s="1"/>
  <c r="AS454" i="1"/>
  <c r="CB440" i="1"/>
  <c r="V186" i="1"/>
  <c r="F283" i="1"/>
  <c r="DJ14" i="3"/>
  <c r="S78" i="1"/>
  <c r="CP78" i="1" s="1"/>
  <c r="O78" i="1" s="1"/>
  <c r="U359" i="1"/>
  <c r="F394" i="1"/>
  <c r="G312" i="9" s="1"/>
  <c r="AR226" i="1"/>
  <c r="F258" i="1"/>
  <c r="CZ79" i="1"/>
  <c r="Y79" i="1" s="1"/>
  <c r="BA179" i="7" s="1"/>
  <c r="CY79" i="1"/>
  <c r="X79" i="1" s="1"/>
  <c r="CZ301" i="1"/>
  <c r="Y301" i="1" s="1"/>
  <c r="BA75" i="9" s="1"/>
  <c r="AF327" i="1"/>
  <c r="CY301" i="1"/>
  <c r="X301" i="1" s="1"/>
  <c r="AZ75" i="9" s="1"/>
  <c r="CY363" i="1"/>
  <c r="X363" i="1" s="1"/>
  <c r="AZ250" i="9" s="1"/>
  <c r="L248" i="9" s="1"/>
  <c r="CZ363" i="1"/>
  <c r="Y363" i="1" s="1"/>
  <c r="BA250" i="9" s="1"/>
  <c r="L249" i="9" s="1"/>
  <c r="CZ82" i="1"/>
  <c r="Y82" i="1" s="1"/>
  <c r="BA202" i="7" s="1"/>
  <c r="L201" i="7" s="1"/>
  <c r="CY82" i="1"/>
  <c r="X82" i="1" s="1"/>
  <c r="AZ202" i="7" s="1"/>
  <c r="L200" i="7" s="1"/>
  <c r="AU292" i="1"/>
  <c r="F503" i="1"/>
  <c r="C44" i="9" s="1"/>
  <c r="AY440" i="1"/>
  <c r="F462" i="1"/>
  <c r="CZ878" i="1"/>
  <c r="Y878" i="1" s="1"/>
  <c r="BA63" i="14" s="1"/>
  <c r="CY878" i="1"/>
  <c r="X878" i="1" s="1"/>
  <c r="AZ63" i="14" s="1"/>
  <c r="AF883" i="1"/>
  <c r="AZ798" i="1"/>
  <c r="F851" i="1"/>
  <c r="CZ361" i="1"/>
  <c r="Y361" i="1" s="1"/>
  <c r="BA221" i="9" s="1"/>
  <c r="CY361" i="1"/>
  <c r="X361" i="1" s="1"/>
  <c r="AZ221" i="9" s="1"/>
  <c r="L219" i="9" s="1"/>
  <c r="AF372" i="1"/>
  <c r="R731" i="1"/>
  <c r="R766" i="1"/>
  <c r="F750" i="1"/>
  <c r="CP878" i="1"/>
  <c r="O878" i="1" s="1"/>
  <c r="AZ872" i="1"/>
  <c r="F924" i="1"/>
  <c r="U576" i="1"/>
  <c r="F611" i="1"/>
  <c r="G281" i="10" s="1"/>
  <c r="Q88" i="1"/>
  <c r="AD75" i="1"/>
  <c r="F436" i="1"/>
  <c r="AR404" i="1"/>
  <c r="AV226" i="1"/>
  <c r="F235" i="1"/>
  <c r="CP28" i="1"/>
  <c r="O28" i="1" s="1"/>
  <c r="AC43" i="1"/>
  <c r="BA292" i="1"/>
  <c r="F504" i="1"/>
  <c r="CY583" i="1"/>
  <c r="X583" i="1" s="1"/>
  <c r="AZ227" i="10" s="1"/>
  <c r="L225" i="10" s="1"/>
  <c r="CZ583" i="1"/>
  <c r="Y583" i="1" s="1"/>
  <c r="AW226" i="1"/>
  <c r="F236" i="1"/>
  <c r="AF43" i="1"/>
  <c r="CY28" i="1"/>
  <c r="X28" i="1" s="1"/>
  <c r="AZ71" i="7" s="1"/>
  <c r="CZ28" i="1"/>
  <c r="Y28" i="1" s="1"/>
  <c r="BA71" i="7" s="1"/>
  <c r="AX651" i="1"/>
  <c r="F702" i="1"/>
  <c r="F410" i="1"/>
  <c r="O404" i="1"/>
  <c r="F920" i="1"/>
  <c r="AX872" i="1"/>
  <c r="T798" i="1"/>
  <c r="F861" i="1"/>
  <c r="AD327" i="1"/>
  <c r="AQ292" i="1"/>
  <c r="F494" i="1"/>
  <c r="CY880" i="1"/>
  <c r="X880" i="1" s="1"/>
  <c r="CZ880" i="1"/>
  <c r="Y880" i="1" s="1"/>
  <c r="BA84" i="14" s="1"/>
  <c r="L83" i="14" s="1"/>
  <c r="CP316" i="1"/>
  <c r="O316" i="1" s="1"/>
  <c r="CZ806" i="1"/>
  <c r="Y806" i="1" s="1"/>
  <c r="BA76" i="13" s="1"/>
  <c r="L75" i="13" s="1"/>
  <c r="CY806" i="1"/>
  <c r="X806" i="1" s="1"/>
  <c r="AZ76" i="13" s="1"/>
  <c r="L74" i="13" s="1"/>
  <c r="F566" i="1"/>
  <c r="G163" i="10" s="1"/>
  <c r="U619" i="1"/>
  <c r="U520" i="1"/>
  <c r="CY529" i="1"/>
  <c r="X529" i="1" s="1"/>
  <c r="AZ104" i="10" s="1"/>
  <c r="L102" i="10" s="1"/>
  <c r="CZ529" i="1"/>
  <c r="Y529" i="1" s="1"/>
  <c r="BA104" i="10" s="1"/>
  <c r="L103" i="10" s="1"/>
  <c r="CP529" i="1"/>
  <c r="O529" i="1" s="1"/>
  <c r="AU516" i="1"/>
  <c r="F638" i="1"/>
  <c r="C44" i="10" s="1"/>
  <c r="AW404" i="1"/>
  <c r="F414" i="1"/>
  <c r="CZ578" i="1"/>
  <c r="Y578" i="1" s="1"/>
  <c r="BA176" i="10" s="1"/>
  <c r="AF589" i="1"/>
  <c r="CY578" i="1"/>
  <c r="X578" i="1" s="1"/>
  <c r="AZ176" i="10" s="1"/>
  <c r="CP301" i="1"/>
  <c r="O301" i="1" s="1"/>
  <c r="AC327" i="1"/>
  <c r="CY316" i="1"/>
  <c r="X316" i="1" s="1"/>
  <c r="AZ143" i="9" s="1"/>
  <c r="L141" i="9" s="1"/>
  <c r="CZ316" i="1"/>
  <c r="Y316" i="1" s="1"/>
  <c r="BA143" i="9" s="1"/>
  <c r="L142" i="9" s="1"/>
  <c r="BA651" i="1"/>
  <c r="F715" i="1"/>
  <c r="CY84" i="1"/>
  <c r="X84" i="1" s="1"/>
  <c r="AZ223" i="7" s="1"/>
  <c r="L221" i="7" s="1"/>
  <c r="CZ84" i="1"/>
  <c r="Y84" i="1" s="1"/>
  <c r="BA223" i="7" s="1"/>
  <c r="L222" i="7" s="1"/>
  <c r="AY120" i="1"/>
  <c r="F132" i="1"/>
  <c r="O226" i="1"/>
  <c r="F232" i="1"/>
  <c r="F719" i="1"/>
  <c r="W651" i="1"/>
  <c r="AQ943" i="1"/>
  <c r="W292" i="1"/>
  <c r="F508" i="1"/>
  <c r="CP580" i="1"/>
  <c r="O580" i="1" s="1"/>
  <c r="W75" i="1"/>
  <c r="F112" i="1"/>
  <c r="AE327" i="1"/>
  <c r="AC810" i="1"/>
  <c r="CP804" i="1"/>
  <c r="O804" i="1" s="1"/>
  <c r="F152" i="1"/>
  <c r="AR120" i="1"/>
  <c r="GM805" i="1"/>
  <c r="GP805" i="1" s="1"/>
  <c r="AV404" i="1"/>
  <c r="F413" i="1"/>
  <c r="CZ661" i="1"/>
  <c r="Y661" i="1" s="1"/>
  <c r="BA104" i="11" s="1"/>
  <c r="L103" i="11" s="1"/>
  <c r="CY661" i="1"/>
  <c r="X661" i="1" s="1"/>
  <c r="AZ104" i="11" s="1"/>
  <c r="L102" i="11" s="1"/>
  <c r="CZ879" i="1"/>
  <c r="Y879" i="1" s="1"/>
  <c r="BA73" i="14" s="1"/>
  <c r="L72" i="14" s="1"/>
  <c r="CY879" i="1"/>
  <c r="X879" i="1" s="1"/>
  <c r="AZ73" i="14" s="1"/>
  <c r="L71" i="14" s="1"/>
  <c r="F334" i="1"/>
  <c r="AX296" i="1"/>
  <c r="AX484" i="1"/>
  <c r="BA872" i="1"/>
  <c r="F933" i="1"/>
  <c r="CP733" i="1"/>
  <c r="O733" i="1" s="1"/>
  <c r="AZ120" i="1"/>
  <c r="F135" i="1"/>
  <c r="AX520" i="1"/>
  <c r="F551" i="1"/>
  <c r="AX619" i="1"/>
  <c r="F790" i="1"/>
  <c r="W727" i="1"/>
  <c r="T292" i="1"/>
  <c r="F505" i="1"/>
  <c r="CP658" i="1"/>
  <c r="O658" i="1" s="1"/>
  <c r="CP366" i="1"/>
  <c r="O366" i="1" s="1"/>
  <c r="F111" i="1"/>
  <c r="G257" i="7" s="1"/>
  <c r="V75" i="1"/>
  <c r="V520" i="1"/>
  <c r="F110" i="1"/>
  <c r="G256" i="7" s="1"/>
  <c r="U75" i="1"/>
  <c r="CY585" i="1"/>
  <c r="X585" i="1" s="1"/>
  <c r="AZ248" i="10" s="1"/>
  <c r="L246" i="10" s="1"/>
  <c r="CZ585" i="1"/>
  <c r="Y585" i="1" s="1"/>
  <c r="BA248" i="10" s="1"/>
  <c r="L247" i="10" s="1"/>
  <c r="CY322" i="1"/>
  <c r="X322" i="1" s="1"/>
  <c r="AZ176" i="9" s="1"/>
  <c r="CZ322" i="1"/>
  <c r="Y322" i="1" s="1"/>
  <c r="BA176" i="9" s="1"/>
  <c r="U876" i="1"/>
  <c r="F905" i="1"/>
  <c r="G124" i="14" s="1"/>
  <c r="U913" i="1"/>
  <c r="CP524" i="1"/>
  <c r="O524" i="1" s="1"/>
  <c r="AC544" i="1"/>
  <c r="CP734" i="1"/>
  <c r="O734" i="1" s="1"/>
  <c r="AR454" i="1"/>
  <c r="CA440" i="1"/>
  <c r="CP363" i="1"/>
  <c r="O363" i="1" s="1"/>
  <c r="AD26" i="1"/>
  <c r="Q43" i="1"/>
  <c r="CY366" i="1"/>
  <c r="X366" i="1" s="1"/>
  <c r="AZ273" i="9" s="1"/>
  <c r="CZ366" i="1"/>
  <c r="Y366" i="1" s="1"/>
  <c r="BA273" i="9" s="1"/>
  <c r="L272" i="9" s="1"/>
  <c r="BA516" i="1"/>
  <c r="F639" i="1"/>
  <c r="F777" i="1"/>
  <c r="AZ727" i="1"/>
  <c r="AY226" i="1"/>
  <c r="F238" i="1"/>
  <c r="AY404" i="1"/>
  <c r="F416" i="1"/>
  <c r="CY807" i="1"/>
  <c r="X807" i="1" s="1"/>
  <c r="AZ87" i="13" s="1"/>
  <c r="L85" i="13" s="1"/>
  <c r="CZ807" i="1"/>
  <c r="Y807" i="1" s="1"/>
  <c r="BA87" i="13" s="1"/>
  <c r="L86" i="13" s="1"/>
  <c r="Q194" i="1"/>
  <c r="AD190" i="1"/>
  <c r="AC372" i="1"/>
  <c r="BC18" i="1"/>
  <c r="F959" i="1"/>
  <c r="CY362" i="1"/>
  <c r="X362" i="1" s="1"/>
  <c r="AZ230" i="9" s="1"/>
  <c r="L228" i="9" s="1"/>
  <c r="CZ362" i="1"/>
  <c r="Y362" i="1" s="1"/>
  <c r="BA230" i="9" s="1"/>
  <c r="L229" i="9" s="1"/>
  <c r="AI576" i="1"/>
  <c r="V589" i="1"/>
  <c r="CZ657" i="1"/>
  <c r="Y657" i="1" s="1"/>
  <c r="BA63" i="11" s="1"/>
  <c r="AF665" i="1"/>
  <c r="CY657" i="1"/>
  <c r="X657" i="1" s="1"/>
  <c r="AZ63" i="11" s="1"/>
  <c r="CY659" i="1"/>
  <c r="X659" i="1" s="1"/>
  <c r="AZ84" i="11" s="1"/>
  <c r="L82" i="11" s="1"/>
  <c r="CZ659" i="1"/>
  <c r="Y659" i="1" s="1"/>
  <c r="BA84" i="11" s="1"/>
  <c r="L83" i="11" s="1"/>
  <c r="AO18" i="1"/>
  <c r="F947" i="1"/>
  <c r="T872" i="1"/>
  <c r="F934" i="1"/>
  <c r="AD731" i="1"/>
  <c r="Q736" i="1"/>
  <c r="CZ804" i="1"/>
  <c r="Y804" i="1" s="1"/>
  <c r="BA66" i="13" s="1"/>
  <c r="AF810" i="1"/>
  <c r="CY804" i="1"/>
  <c r="X804" i="1" s="1"/>
  <c r="AZ66" i="13" s="1"/>
  <c r="BB18" i="1"/>
  <c r="F956" i="1"/>
  <c r="O120" i="1"/>
  <c r="F126" i="1"/>
  <c r="AE520" i="1"/>
  <c r="R544" i="1"/>
  <c r="AC88" i="1"/>
  <c r="AP186" i="1"/>
  <c r="F269" i="1"/>
  <c r="AX186" i="1"/>
  <c r="F267" i="1"/>
  <c r="F629" i="1"/>
  <c r="AQ516" i="1"/>
  <c r="V327" i="1"/>
  <c r="AI296" i="1"/>
  <c r="AW120" i="1"/>
  <c r="F130" i="1"/>
  <c r="CP659" i="1"/>
  <c r="O659" i="1" s="1"/>
  <c r="AZ296" i="1"/>
  <c r="F338" i="1"/>
  <c r="AZ484" i="1"/>
  <c r="CP314" i="1"/>
  <c r="O314" i="1" s="1"/>
  <c r="CY808" i="1"/>
  <c r="X808" i="1" s="1"/>
  <c r="AZ97" i="13" s="1"/>
  <c r="L95" i="13" s="1"/>
  <c r="CZ808" i="1"/>
  <c r="Y808" i="1" s="1"/>
  <c r="BA97" i="13" s="1"/>
  <c r="CP322" i="1"/>
  <c r="O322" i="1" s="1"/>
  <c r="AW440" i="1"/>
  <c r="F460" i="1"/>
  <c r="AC190" i="1"/>
  <c r="CF194" i="1"/>
  <c r="CH194" i="1"/>
  <c r="CE194" i="1"/>
  <c r="P194" i="1"/>
  <c r="AE43" i="1"/>
  <c r="BA798" i="1"/>
  <c r="F860" i="1"/>
  <c r="F349" i="1"/>
  <c r="G208" i="9" s="1"/>
  <c r="U296" i="1"/>
  <c r="U484" i="1"/>
  <c r="AE802" i="1"/>
  <c r="R810" i="1"/>
  <c r="CY658" i="1"/>
  <c r="X658" i="1" s="1"/>
  <c r="AZ74" i="11" s="1"/>
  <c r="L72" i="11" s="1"/>
  <c r="CZ658" i="1"/>
  <c r="Y658" i="1" s="1"/>
  <c r="BA74" i="11" s="1"/>
  <c r="L73" i="11" s="1"/>
  <c r="AH655" i="1"/>
  <c r="U665" i="1"/>
  <c r="AX727" i="1"/>
  <c r="F773" i="1"/>
  <c r="AZ154" i="1"/>
  <c r="AC736" i="1"/>
  <c r="CY35" i="1"/>
  <c r="X35" i="1" s="1"/>
  <c r="AZ96" i="7" s="1"/>
  <c r="L94" i="7" s="1"/>
  <c r="CZ35" i="1"/>
  <c r="Y35" i="1" s="1"/>
  <c r="BA96" i="7" s="1"/>
  <c r="L95" i="7" s="1"/>
  <c r="U26" i="1"/>
  <c r="U154" i="1"/>
  <c r="F65" i="1"/>
  <c r="G138" i="7" s="1"/>
  <c r="CP84" i="1"/>
  <c r="O84" i="1" s="1"/>
  <c r="CP35" i="1"/>
  <c r="O35" i="1" s="1"/>
  <c r="GM84" i="1" l="1"/>
  <c r="GO84" i="1" s="1"/>
  <c r="GM580" i="1"/>
  <c r="GO580" i="1" s="1"/>
  <c r="V26" i="1"/>
  <c r="F395" i="1"/>
  <c r="G313" i="9" s="1"/>
  <c r="GM806" i="1"/>
  <c r="GP806" i="1" s="1"/>
  <c r="CF589" i="1"/>
  <c r="L180" i="9"/>
  <c r="CH589" i="1"/>
  <c r="F758" i="1"/>
  <c r="G103" i="12" s="1"/>
  <c r="AC576" i="1"/>
  <c r="Q544" i="1"/>
  <c r="U731" i="1"/>
  <c r="GM314" i="1"/>
  <c r="GN314" i="1" s="1"/>
  <c r="GM579" i="1"/>
  <c r="GN579" i="1" s="1"/>
  <c r="CE589" i="1"/>
  <c r="V619" i="1"/>
  <c r="Q665" i="1"/>
  <c r="Q655" i="1" s="1"/>
  <c r="K84" i="11"/>
  <c r="AN84" i="11"/>
  <c r="L299" i="9"/>
  <c r="L271" i="9"/>
  <c r="L125" i="7"/>
  <c r="L69" i="7"/>
  <c r="L150" i="7"/>
  <c r="K73" i="14"/>
  <c r="AN73" i="14"/>
  <c r="L268" i="10"/>
  <c r="L174" i="10"/>
  <c r="L74" i="9"/>
  <c r="L196" i="9"/>
  <c r="L432" i="9"/>
  <c r="L503" i="9"/>
  <c r="L305" i="10"/>
  <c r="L151" i="10"/>
  <c r="L74" i="10"/>
  <c r="K73" i="12"/>
  <c r="AN73" i="12"/>
  <c r="L115" i="13"/>
  <c r="L222" i="13"/>
  <c r="L65" i="13"/>
  <c r="K96" i="7"/>
  <c r="I96" i="7" s="1"/>
  <c r="AN96" i="7"/>
  <c r="K248" i="10"/>
  <c r="I248" i="10" s="1"/>
  <c r="AN248" i="10"/>
  <c r="L220" i="9"/>
  <c r="AN221" i="9" s="1"/>
  <c r="L300" i="9"/>
  <c r="AN114" i="11"/>
  <c r="K114" i="11"/>
  <c r="AN94" i="14"/>
  <c r="K94" i="14"/>
  <c r="K223" i="7"/>
  <c r="I223" i="7" s="1"/>
  <c r="AN223" i="7"/>
  <c r="AN143" i="9"/>
  <c r="K143" i="9"/>
  <c r="I143" i="9" s="1"/>
  <c r="AN104" i="10"/>
  <c r="K104" i="10"/>
  <c r="I104" i="10" s="1"/>
  <c r="AN76" i="13"/>
  <c r="K76" i="13"/>
  <c r="GM880" i="1"/>
  <c r="GP880" i="1" s="1"/>
  <c r="AZ84" i="14"/>
  <c r="L82" i="14" s="1"/>
  <c r="GM77" i="1"/>
  <c r="GN77" i="1" s="1"/>
  <c r="L219" i="14"/>
  <c r="L199" i="14"/>
  <c r="L62" i="14"/>
  <c r="L112" i="14"/>
  <c r="K250" i="9"/>
  <c r="I250" i="9" s="1"/>
  <c r="AN250" i="9"/>
  <c r="GM79" i="1"/>
  <c r="GO79" i="1" s="1"/>
  <c r="AZ179" i="7"/>
  <c r="L178" i="12"/>
  <c r="L62" i="12"/>
  <c r="L198" i="12"/>
  <c r="L91" i="12"/>
  <c r="GM663" i="1"/>
  <c r="GP663" i="1" s="1"/>
  <c r="AZ124" i="11"/>
  <c r="L122" i="11" s="1"/>
  <c r="AN120" i="9"/>
  <c r="K120" i="9"/>
  <c r="I120" i="9" s="1"/>
  <c r="L203" i="10"/>
  <c r="L150" i="10"/>
  <c r="L73" i="10"/>
  <c r="L375" i="10"/>
  <c r="L304" i="10"/>
  <c r="Q372" i="1"/>
  <c r="Q359" i="1" s="1"/>
  <c r="L487" i="9"/>
  <c r="GM583" i="1"/>
  <c r="GO583" i="1" s="1"/>
  <c r="BA227" i="10"/>
  <c r="L226" i="10" s="1"/>
  <c r="K227" i="10" s="1"/>
  <c r="I227" i="10" s="1"/>
  <c r="K42" i="8"/>
  <c r="G238" i="8"/>
  <c r="AL194" i="1"/>
  <c r="AL190" i="1" s="1"/>
  <c r="BA67" i="8"/>
  <c r="AN74" i="11"/>
  <c r="K74" i="11"/>
  <c r="L61" i="11"/>
  <c r="L248" i="11"/>
  <c r="L228" i="11"/>
  <c r="L175" i="9"/>
  <c r="L452" i="9"/>
  <c r="L434" i="9" s="1"/>
  <c r="L198" i="14"/>
  <c r="L61" i="14"/>
  <c r="AN94" i="11"/>
  <c r="K94" i="11"/>
  <c r="L149" i="7"/>
  <c r="L202" i="13"/>
  <c r="L96" i="13"/>
  <c r="AN97" i="13" s="1"/>
  <c r="L64" i="13"/>
  <c r="L221" i="13"/>
  <c r="L201" i="13"/>
  <c r="L114" i="13"/>
  <c r="L123" i="13" s="1"/>
  <c r="K87" i="13"/>
  <c r="AN87" i="13"/>
  <c r="L451" i="9"/>
  <c r="L174" i="9"/>
  <c r="L249" i="11"/>
  <c r="L62" i="11"/>
  <c r="L229" i="11"/>
  <c r="L142" i="11"/>
  <c r="AN230" i="9"/>
  <c r="K230" i="9"/>
  <c r="I230" i="9" s="1"/>
  <c r="K104" i="11"/>
  <c r="AN104" i="11"/>
  <c r="L175" i="10"/>
  <c r="L269" i="10"/>
  <c r="L277" i="10" s="1"/>
  <c r="L126" i="7"/>
  <c r="L70" i="7"/>
  <c r="K71" i="7" s="1"/>
  <c r="I71" i="7" s="1"/>
  <c r="K202" i="7"/>
  <c r="I202" i="7" s="1"/>
  <c r="AN202" i="7"/>
  <c r="L73" i="9"/>
  <c r="L195" i="9"/>
  <c r="L204" i="9" s="1"/>
  <c r="L502" i="9"/>
  <c r="L431" i="9"/>
  <c r="L178" i="7"/>
  <c r="L336" i="7"/>
  <c r="AK736" i="1"/>
  <c r="X736" i="1" s="1"/>
  <c r="AZ63" i="12"/>
  <c r="K41" i="8"/>
  <c r="G237" i="8"/>
  <c r="L202" i="10"/>
  <c r="L324" i="10"/>
  <c r="AN184" i="10"/>
  <c r="K184" i="10"/>
  <c r="I184" i="10" s="1"/>
  <c r="AK194" i="1"/>
  <c r="AZ67" i="8"/>
  <c r="GM807" i="1"/>
  <c r="GP807" i="1" s="1"/>
  <c r="GM808" i="1"/>
  <c r="GP808" i="1" s="1"/>
  <c r="GM362" i="1"/>
  <c r="GN362" i="1" s="1"/>
  <c r="R372" i="1"/>
  <c r="F386" i="1" s="1"/>
  <c r="GM661" i="1"/>
  <c r="GP661" i="1" s="1"/>
  <c r="GM82" i="1"/>
  <c r="GO82" i="1" s="1"/>
  <c r="CC88" i="1" s="1"/>
  <c r="AT88" i="1" s="1"/>
  <c r="AK43" i="1"/>
  <c r="AK26" i="1" s="1"/>
  <c r="GM879" i="1"/>
  <c r="GP879" i="1" s="1"/>
  <c r="AK589" i="1"/>
  <c r="AK576" i="1" s="1"/>
  <c r="GM662" i="1"/>
  <c r="GP662" i="1" s="1"/>
  <c r="GM660" i="1"/>
  <c r="GP660" i="1" s="1"/>
  <c r="GM585" i="1"/>
  <c r="GO585" i="1" s="1"/>
  <c r="CC589" i="1" s="1"/>
  <c r="AB88" i="1"/>
  <c r="AL665" i="1"/>
  <c r="Q26" i="1"/>
  <c r="F55" i="1"/>
  <c r="Q154" i="1"/>
  <c r="Q327" i="1"/>
  <c r="AD296" i="1"/>
  <c r="AL883" i="1"/>
  <c r="GM657" i="1"/>
  <c r="AB665" i="1"/>
  <c r="T18" i="1"/>
  <c r="F964" i="1"/>
  <c r="U727" i="1"/>
  <c r="F788" i="1"/>
  <c r="U292" i="1"/>
  <c r="F506" i="1"/>
  <c r="CH190" i="1"/>
  <c r="AY194" i="1"/>
  <c r="GM659" i="1"/>
  <c r="GP659" i="1" s="1"/>
  <c r="F350" i="1"/>
  <c r="G209" i="9" s="1"/>
  <c r="V296" i="1"/>
  <c r="V484" i="1"/>
  <c r="V943" i="1" s="1"/>
  <c r="R520" i="1"/>
  <c r="F558" i="1"/>
  <c r="R619" i="1"/>
  <c r="AL810" i="1"/>
  <c r="V576" i="1"/>
  <c r="F612" i="1"/>
  <c r="G282" i="10" s="1"/>
  <c r="Q190" i="1"/>
  <c r="F206" i="1"/>
  <c r="Q260" i="1"/>
  <c r="AX516" i="1"/>
  <c r="F626" i="1"/>
  <c r="AX292" i="1"/>
  <c r="F491" i="1"/>
  <c r="GM804" i="1"/>
  <c r="AB810" i="1"/>
  <c r="AQ18" i="1"/>
  <c r="F953" i="1"/>
  <c r="S589" i="1"/>
  <c r="AF576" i="1"/>
  <c r="H19" i="2"/>
  <c r="AY589" i="1"/>
  <c r="CH576" i="1"/>
  <c r="AF26" i="1"/>
  <c r="S43" i="1"/>
  <c r="GM878" i="1"/>
  <c r="AB883" i="1"/>
  <c r="AF359" i="1"/>
  <c r="S372" i="1"/>
  <c r="AK327" i="1"/>
  <c r="AS440" i="1"/>
  <c r="F471" i="1"/>
  <c r="AL736" i="1"/>
  <c r="AC655" i="1"/>
  <c r="CH665" i="1"/>
  <c r="P665" i="1"/>
  <c r="CE665" i="1"/>
  <c r="CF665" i="1"/>
  <c r="GM881" i="1"/>
  <c r="GP881" i="1" s="1"/>
  <c r="AL544" i="1"/>
  <c r="AB589" i="1"/>
  <c r="P876" i="1"/>
  <c r="F886" i="1"/>
  <c r="P913" i="1"/>
  <c r="U798" i="1"/>
  <c r="F862" i="1"/>
  <c r="AX943" i="1"/>
  <c r="T516" i="1"/>
  <c r="F640" i="1"/>
  <c r="AP18" i="1"/>
  <c r="F952" i="1"/>
  <c r="Q802" i="1"/>
  <c r="F822" i="1"/>
  <c r="Q840" i="1"/>
  <c r="Q695" i="1"/>
  <c r="R576" i="1"/>
  <c r="F603" i="1"/>
  <c r="R655" i="1"/>
  <c r="R695" i="1"/>
  <c r="F679" i="1"/>
  <c r="CE190" i="1"/>
  <c r="AV194" i="1"/>
  <c r="CF88" i="1"/>
  <c r="P88" i="1"/>
  <c r="CE88" i="1"/>
  <c r="CH88" i="1"/>
  <c r="AC75" i="1"/>
  <c r="F482" i="1"/>
  <c r="AR440" i="1"/>
  <c r="GM658" i="1"/>
  <c r="GP658" i="1" s="1"/>
  <c r="F592" i="1"/>
  <c r="P576" i="1"/>
  <c r="AB43" i="1"/>
  <c r="GM28" i="1"/>
  <c r="Q75" i="1"/>
  <c r="F100" i="1"/>
  <c r="F630" i="1"/>
  <c r="AZ516" i="1"/>
  <c r="CH736" i="1"/>
  <c r="P736" i="1"/>
  <c r="CE736" i="1"/>
  <c r="AC731" i="1"/>
  <c r="CF736" i="1"/>
  <c r="U655" i="1"/>
  <c r="U695" i="1"/>
  <c r="U943" i="1" s="1"/>
  <c r="F687" i="1"/>
  <c r="G154" i="11" s="1"/>
  <c r="GM322" i="1"/>
  <c r="GO322" i="1" s="1"/>
  <c r="CC327" i="1" s="1"/>
  <c r="F748" i="1"/>
  <c r="Q766" i="1"/>
  <c r="Q731" i="1"/>
  <c r="AK665" i="1"/>
  <c r="GM363" i="1"/>
  <c r="GO363" i="1" s="1"/>
  <c r="GM734" i="1"/>
  <c r="GP734" i="1" s="1"/>
  <c r="V516" i="1"/>
  <c r="F642" i="1"/>
  <c r="GM733" i="1"/>
  <c r="AB736" i="1"/>
  <c r="AC802" i="1"/>
  <c r="CH810" i="1"/>
  <c r="P810" i="1"/>
  <c r="CE810" i="1"/>
  <c r="CF810" i="1"/>
  <c r="CF327" i="1"/>
  <c r="AC296" i="1"/>
  <c r="CH327" i="1"/>
  <c r="P327" i="1"/>
  <c r="CE327" i="1"/>
  <c r="AL589" i="1"/>
  <c r="AW589" i="1"/>
  <c r="CF576" i="1"/>
  <c r="Q619" i="1"/>
  <c r="Q520" i="1"/>
  <c r="F556" i="1"/>
  <c r="AK372" i="1"/>
  <c r="AF876" i="1"/>
  <c r="S883" i="1"/>
  <c r="AF296" i="1"/>
  <c r="S327" i="1"/>
  <c r="R913" i="1"/>
  <c r="R876" i="1"/>
  <c r="F897" i="1"/>
  <c r="AK544" i="1"/>
  <c r="GM578" i="1"/>
  <c r="AY883" i="1"/>
  <c r="CH876" i="1"/>
  <c r="S194" i="1"/>
  <c r="AF190" i="1"/>
  <c r="GM192" i="1"/>
  <c r="AB194" i="1"/>
  <c r="AB372" i="1"/>
  <c r="S810" i="1"/>
  <c r="AF802" i="1"/>
  <c r="GM524" i="1"/>
  <c r="AB544" i="1"/>
  <c r="F935" i="1"/>
  <c r="U872" i="1"/>
  <c r="CY78" i="1"/>
  <c r="X78" i="1" s="1"/>
  <c r="CZ78" i="1"/>
  <c r="Y78" i="1" s="1"/>
  <c r="BA159" i="7" s="1"/>
  <c r="L158" i="7" s="1"/>
  <c r="AF520" i="1"/>
  <c r="S544" i="1"/>
  <c r="AV883" i="1"/>
  <c r="CE876" i="1"/>
  <c r="AF88" i="1"/>
  <c r="V22" i="1"/>
  <c r="F177" i="1"/>
  <c r="U22" i="1"/>
  <c r="F176" i="1"/>
  <c r="AE26" i="1"/>
  <c r="R43" i="1"/>
  <c r="AW194" i="1"/>
  <c r="CF190" i="1"/>
  <c r="AZ292" i="1"/>
  <c r="F495" i="1"/>
  <c r="GM35" i="1"/>
  <c r="GN35" i="1" s="1"/>
  <c r="AZ22" i="1"/>
  <c r="F165" i="1"/>
  <c r="AZ943" i="1"/>
  <c r="R802" i="1"/>
  <c r="R840" i="1"/>
  <c r="F824" i="1"/>
  <c r="P190" i="1"/>
  <c r="P260" i="1"/>
  <c r="F197" i="1"/>
  <c r="AK810" i="1"/>
  <c r="S665" i="1"/>
  <c r="AF655" i="1"/>
  <c r="AC359" i="1"/>
  <c r="P372" i="1"/>
  <c r="CF372" i="1"/>
  <c r="CH372" i="1"/>
  <c r="CE372" i="1"/>
  <c r="CF544" i="1"/>
  <c r="AC520" i="1"/>
  <c r="CH544" i="1"/>
  <c r="P544" i="1"/>
  <c r="CE544" i="1"/>
  <c r="GM366" i="1"/>
  <c r="GO366" i="1" s="1"/>
  <c r="R327" i="1"/>
  <c r="AE296" i="1"/>
  <c r="AB327" i="1"/>
  <c r="GM301" i="1"/>
  <c r="GM529" i="1"/>
  <c r="GN529" i="1" s="1"/>
  <c r="U516" i="1"/>
  <c r="F641" i="1"/>
  <c r="GM316" i="1"/>
  <c r="GN316" i="1" s="1"/>
  <c r="AV589" i="1"/>
  <c r="CE576" i="1"/>
  <c r="AL43" i="1"/>
  <c r="CH43" i="1"/>
  <c r="AC26" i="1"/>
  <c r="P43" i="1"/>
  <c r="CE43" i="1"/>
  <c r="CF43" i="1"/>
  <c r="R727" i="1"/>
  <c r="F780" i="1"/>
  <c r="AL372" i="1"/>
  <c r="AK883" i="1"/>
  <c r="H18" i="2"/>
  <c r="AL327" i="1"/>
  <c r="S736" i="1"/>
  <c r="AF731" i="1"/>
  <c r="W18" i="1"/>
  <c r="F967" i="1"/>
  <c r="CF876" i="1"/>
  <c r="AW883" i="1"/>
  <c r="AK190" i="1"/>
  <c r="X194" i="1"/>
  <c r="F208" i="1"/>
  <c r="R190" i="1"/>
  <c r="R260" i="1"/>
  <c r="AZ186" i="1"/>
  <c r="F271" i="1"/>
  <c r="GM361" i="1"/>
  <c r="F102" i="1"/>
  <c r="R75" i="1"/>
  <c r="F384" i="1"/>
  <c r="Q876" i="1"/>
  <c r="F895" i="1"/>
  <c r="Q913" i="1"/>
  <c r="Q576" i="1"/>
  <c r="F601" i="1"/>
  <c r="AN63" i="11" l="1"/>
  <c r="L287" i="10"/>
  <c r="AL88" i="1"/>
  <c r="F677" i="1"/>
  <c r="Y194" i="1"/>
  <c r="L159" i="10"/>
  <c r="R359" i="1"/>
  <c r="L414" i="9"/>
  <c r="L485" i="9" s="1"/>
  <c r="AK731" i="1"/>
  <c r="L141" i="11"/>
  <c r="L150" i="11" s="1"/>
  <c r="K176" i="10"/>
  <c r="I176" i="10" s="1"/>
  <c r="L244" i="7"/>
  <c r="AN71" i="7"/>
  <c r="L308" i="9"/>
  <c r="GM78" i="1"/>
  <c r="GN78" i="1" s="1"/>
  <c r="CB88" i="1" s="1"/>
  <c r="AZ159" i="7"/>
  <c r="L177" i="7"/>
  <c r="L335" i="7"/>
  <c r="L318" i="7" s="1"/>
  <c r="AN273" i="9"/>
  <c r="K273" i="9"/>
  <c r="I273" i="9" s="1"/>
  <c r="K41" i="7"/>
  <c r="G396" i="7"/>
  <c r="K41" i="14"/>
  <c r="G228" i="14"/>
  <c r="G207" i="12"/>
  <c r="K41" i="12"/>
  <c r="AN75" i="9"/>
  <c r="K75" i="9"/>
  <c r="I75" i="9" s="1"/>
  <c r="AN176" i="10"/>
  <c r="L178" i="13"/>
  <c r="L184" i="13"/>
  <c r="L181" i="14"/>
  <c r="L175" i="14"/>
  <c r="K63" i="11"/>
  <c r="AN84" i="14"/>
  <c r="K84" i="14"/>
  <c r="I114" i="11"/>
  <c r="BW114" i="11"/>
  <c r="BX114" i="11" s="1"/>
  <c r="BT114" i="11"/>
  <c r="L376" i="10"/>
  <c r="X589" i="1"/>
  <c r="L227" i="8"/>
  <c r="L156" i="8"/>
  <c r="L65" i="8"/>
  <c r="L84" i="8"/>
  <c r="L61" i="12"/>
  <c r="AN63" i="12" s="1"/>
  <c r="L90" i="12"/>
  <c r="L99" i="12" s="1"/>
  <c r="L177" i="12"/>
  <c r="L197" i="12"/>
  <c r="L387" i="7"/>
  <c r="K97" i="13"/>
  <c r="L218" i="14"/>
  <c r="AN227" i="10"/>
  <c r="I74" i="11"/>
  <c r="BW74" i="11"/>
  <c r="BX74" i="11" s="1"/>
  <c r="BT74" i="11"/>
  <c r="L325" i="10"/>
  <c r="L307" i="10" s="1"/>
  <c r="L358" i="10" s="1"/>
  <c r="AN124" i="11"/>
  <c r="K124" i="11"/>
  <c r="K221" i="9"/>
  <c r="I221" i="9" s="1"/>
  <c r="L134" i="7"/>
  <c r="G397" i="7"/>
  <c r="K42" i="7"/>
  <c r="K41" i="13"/>
  <c r="G231" i="13"/>
  <c r="K176" i="9"/>
  <c r="I176" i="9" s="1"/>
  <c r="AN176" i="9"/>
  <c r="BT94" i="11"/>
  <c r="I94" i="11"/>
  <c r="BW94" i="11"/>
  <c r="BX94" i="11" s="1"/>
  <c r="K63" i="14"/>
  <c r="AN63" i="14"/>
  <c r="L157" i="8"/>
  <c r="L85" i="8"/>
  <c r="L66" i="8"/>
  <c r="L228" i="8"/>
  <c r="K75" i="10"/>
  <c r="I75" i="10" s="1"/>
  <c r="AN75" i="10"/>
  <c r="G386" i="10"/>
  <c r="K42" i="10"/>
  <c r="G385" i="10"/>
  <c r="K41" i="10"/>
  <c r="G512" i="9"/>
  <c r="K41" i="9"/>
  <c r="AN204" i="10"/>
  <c r="K204" i="10"/>
  <c r="I204" i="10" s="1"/>
  <c r="L316" i="7"/>
  <c r="I104" i="11"/>
  <c r="BT104" i="11"/>
  <c r="BW104" i="11"/>
  <c r="BX104" i="11" s="1"/>
  <c r="BT87" i="13"/>
  <c r="BW87" i="13"/>
  <c r="BX87" i="13" s="1"/>
  <c r="I87" i="13"/>
  <c r="AN66" i="13"/>
  <c r="K66" i="13"/>
  <c r="AN151" i="7"/>
  <c r="K151" i="7"/>
  <c r="I151" i="7" s="1"/>
  <c r="L111" i="14"/>
  <c r="L120" i="14" s="1"/>
  <c r="L211" i="11"/>
  <c r="L205" i="11"/>
  <c r="BT76" i="13"/>
  <c r="I76" i="13"/>
  <c r="BW76" i="13"/>
  <c r="BX76" i="13" s="1"/>
  <c r="I94" i="14"/>
  <c r="BW94" i="14"/>
  <c r="BX94" i="14" s="1"/>
  <c r="BT94" i="14"/>
  <c r="BT73" i="12"/>
  <c r="I73" i="12"/>
  <c r="BW73" i="12"/>
  <c r="BX73" i="12" s="1"/>
  <c r="I73" i="14"/>
  <c r="BT73" i="14"/>
  <c r="BW73" i="14"/>
  <c r="BX73" i="14" s="1"/>
  <c r="BW84" i="11"/>
  <c r="BX84" i="11" s="1"/>
  <c r="BT84" i="11"/>
  <c r="I84" i="11"/>
  <c r="X43" i="1"/>
  <c r="X26" i="1" s="1"/>
  <c r="CC75" i="1"/>
  <c r="GN361" i="1"/>
  <c r="CB372" i="1" s="1"/>
  <c r="CA372" i="1"/>
  <c r="F341" i="1"/>
  <c r="R296" i="1"/>
  <c r="R484" i="1"/>
  <c r="S520" i="1"/>
  <c r="F559" i="1"/>
  <c r="S619" i="1"/>
  <c r="F615" i="1"/>
  <c r="X576" i="1"/>
  <c r="CA194" i="1"/>
  <c r="GN192" i="1"/>
  <c r="CB194" i="1" s="1"/>
  <c r="F342" i="1"/>
  <c r="S296" i="1"/>
  <c r="S484" i="1"/>
  <c r="CC576" i="1"/>
  <c r="AT589" i="1"/>
  <c r="AY810" i="1"/>
  <c r="CH802" i="1"/>
  <c r="CF731" i="1"/>
  <c r="AW736" i="1"/>
  <c r="AK296" i="1"/>
  <c r="X327" i="1"/>
  <c r="Y190" i="1"/>
  <c r="Y260" i="1"/>
  <c r="F221" i="1"/>
  <c r="Q22" i="1"/>
  <c r="F166" i="1"/>
  <c r="AB75" i="1"/>
  <c r="O88" i="1"/>
  <c r="Q872" i="1"/>
  <c r="F925" i="1"/>
  <c r="AW876" i="1"/>
  <c r="AW913" i="1"/>
  <c r="F889" i="1"/>
  <c r="AK876" i="1"/>
  <c r="X883" i="1"/>
  <c r="CF26" i="1"/>
  <c r="AW43" i="1"/>
  <c r="CH26" i="1"/>
  <c r="AY43" i="1"/>
  <c r="CA327" i="1"/>
  <c r="GN301" i="1"/>
  <c r="CB327" i="1" s="1"/>
  <c r="AW372" i="1"/>
  <c r="CF359" i="1"/>
  <c r="S655" i="1"/>
  <c r="F680" i="1"/>
  <c r="S695" i="1"/>
  <c r="AZ18" i="1"/>
  <c r="F954" i="1"/>
  <c r="R26" i="1"/>
  <c r="R154" i="1"/>
  <c r="F57" i="1"/>
  <c r="AF75" i="1"/>
  <c r="S88" i="1"/>
  <c r="GN524" i="1"/>
  <c r="CB544" i="1" s="1"/>
  <c r="CA544" i="1"/>
  <c r="CA589" i="1"/>
  <c r="GN578" i="1"/>
  <c r="CB589" i="1" s="1"/>
  <c r="F927" i="1"/>
  <c r="R872" i="1"/>
  <c r="AW576" i="1"/>
  <c r="F595" i="1"/>
  <c r="CH296" i="1"/>
  <c r="AY327" i="1"/>
  <c r="CF802" i="1"/>
  <c r="AW810" i="1"/>
  <c r="GN28" i="1"/>
  <c r="CB43" i="1" s="1"/>
  <c r="CA43" i="1"/>
  <c r="AY88" i="1"/>
  <c r="CH75" i="1"/>
  <c r="F199" i="1"/>
  <c r="AV260" i="1"/>
  <c r="AV190" i="1"/>
  <c r="AK88" i="1"/>
  <c r="O589" i="1"/>
  <c r="AB576" i="1"/>
  <c r="AV665" i="1"/>
  <c r="CE655" i="1"/>
  <c r="AL731" i="1"/>
  <c r="Y736" i="1"/>
  <c r="S359" i="1"/>
  <c r="F387" i="1"/>
  <c r="S26" i="1"/>
  <c r="F58" i="1"/>
  <c r="S154" i="1"/>
  <c r="AL802" i="1"/>
  <c r="Y810" i="1"/>
  <c r="F507" i="1"/>
  <c r="V292" i="1"/>
  <c r="AY190" i="1"/>
  <c r="F202" i="1"/>
  <c r="AY260" i="1"/>
  <c r="AL876" i="1"/>
  <c r="Y883" i="1"/>
  <c r="CH359" i="1"/>
  <c r="AY372" i="1"/>
  <c r="AB520" i="1"/>
  <c r="O544" i="1"/>
  <c r="AY876" i="1"/>
  <c r="AY913" i="1"/>
  <c r="F891" i="1"/>
  <c r="CC296" i="1"/>
  <c r="AT327" i="1"/>
  <c r="CH731" i="1"/>
  <c r="AY736" i="1"/>
  <c r="F709" i="1"/>
  <c r="R651" i="1"/>
  <c r="CA883" i="1"/>
  <c r="GP878" i="1"/>
  <c r="CD883" i="1" s="1"/>
  <c r="AL359" i="1"/>
  <c r="Y372" i="1"/>
  <c r="CE26" i="1"/>
  <c r="AV43" i="1"/>
  <c r="AB296" i="1"/>
  <c r="O327" i="1"/>
  <c r="CE520" i="1"/>
  <c r="AV544" i="1"/>
  <c r="AW544" i="1"/>
  <c r="CF520" i="1"/>
  <c r="F375" i="1"/>
  <c r="P359" i="1"/>
  <c r="AK802" i="1"/>
  <c r="X810" i="1"/>
  <c r="V18" i="1"/>
  <c r="F966" i="1"/>
  <c r="AB359" i="1"/>
  <c r="O372" i="1"/>
  <c r="S190" i="1"/>
  <c r="F209" i="1"/>
  <c r="S260" i="1"/>
  <c r="AK520" i="1"/>
  <c r="X544" i="1"/>
  <c r="S913" i="1"/>
  <c r="S876" i="1"/>
  <c r="F898" i="1"/>
  <c r="AL576" i="1"/>
  <c r="Y589" i="1"/>
  <c r="AV810" i="1"/>
  <c r="CE802" i="1"/>
  <c r="O736" i="1"/>
  <c r="AB731" i="1"/>
  <c r="Q727" i="1"/>
  <c r="F778" i="1"/>
  <c r="U651" i="1"/>
  <c r="F717" i="1"/>
  <c r="CE731" i="1"/>
  <c r="AV736" i="1"/>
  <c r="AB26" i="1"/>
  <c r="O43" i="1"/>
  <c r="CE75" i="1"/>
  <c r="AV88" i="1"/>
  <c r="AX18" i="1"/>
  <c r="F950" i="1"/>
  <c r="P872" i="1"/>
  <c r="F916" i="1"/>
  <c r="AL520" i="1"/>
  <c r="Y544" i="1"/>
  <c r="P695" i="1"/>
  <c r="F668" i="1"/>
  <c r="P655" i="1"/>
  <c r="O810" i="1"/>
  <c r="AB802" i="1"/>
  <c r="R516" i="1"/>
  <c r="F633" i="1"/>
  <c r="Y88" i="1"/>
  <c r="AL75" i="1"/>
  <c r="F594" i="1"/>
  <c r="AV576" i="1"/>
  <c r="CH520" i="1"/>
  <c r="AY544" i="1"/>
  <c r="P186" i="1"/>
  <c r="F263" i="1"/>
  <c r="AW190" i="1"/>
  <c r="F200" i="1"/>
  <c r="AW260" i="1"/>
  <c r="AK359" i="1"/>
  <c r="X372" i="1"/>
  <c r="P296" i="1"/>
  <c r="F330" i="1"/>
  <c r="P484" i="1"/>
  <c r="AK655" i="1"/>
  <c r="X665" i="1"/>
  <c r="AW88" i="1"/>
  <c r="CF75" i="1"/>
  <c r="Q651" i="1"/>
  <c r="F707" i="1"/>
  <c r="AW665" i="1"/>
  <c r="CF655" i="1"/>
  <c r="F597" i="1"/>
  <c r="AY576" i="1"/>
  <c r="Q186" i="1"/>
  <c r="F272" i="1"/>
  <c r="GP657" i="1"/>
  <c r="CD665" i="1" s="1"/>
  <c r="CA665" i="1"/>
  <c r="F220" i="1"/>
  <c r="X260" i="1"/>
  <c r="X190" i="1"/>
  <c r="F751" i="1"/>
  <c r="S731" i="1"/>
  <c r="S766" i="1"/>
  <c r="AL26" i="1"/>
  <c r="Y43" i="1"/>
  <c r="R186" i="1"/>
  <c r="F274" i="1"/>
  <c r="Y327" i="1"/>
  <c r="AL296" i="1"/>
  <c r="P26" i="1"/>
  <c r="F46" i="1"/>
  <c r="P154" i="1"/>
  <c r="P520" i="1"/>
  <c r="F547" i="1"/>
  <c r="P619" i="1"/>
  <c r="CE359" i="1"/>
  <c r="AV372" i="1"/>
  <c r="F854" i="1"/>
  <c r="R798" i="1"/>
  <c r="U18" i="1"/>
  <c r="F965" i="1"/>
  <c r="F888" i="1"/>
  <c r="AV876" i="1"/>
  <c r="AV913" i="1"/>
  <c r="F825" i="1"/>
  <c r="S802" i="1"/>
  <c r="S840" i="1"/>
  <c r="O194" i="1"/>
  <c r="AB190" i="1"/>
  <c r="X731" i="1"/>
  <c r="F762" i="1"/>
  <c r="X766" i="1"/>
  <c r="Q516" i="1"/>
  <c r="F631" i="1"/>
  <c r="AV327" i="1"/>
  <c r="CE296" i="1"/>
  <c r="CF296" i="1"/>
  <c r="AW327" i="1"/>
  <c r="P802" i="1"/>
  <c r="F813" i="1"/>
  <c r="P840" i="1"/>
  <c r="GP733" i="1"/>
  <c r="CD736" i="1" s="1"/>
  <c r="CA736" i="1"/>
  <c r="CC372" i="1"/>
  <c r="P731" i="1"/>
  <c r="F739" i="1"/>
  <c r="P766" i="1"/>
  <c r="P75" i="1"/>
  <c r="F91" i="1"/>
  <c r="F852" i="1"/>
  <c r="Q798" i="1"/>
  <c r="AY665" i="1"/>
  <c r="CH655" i="1"/>
  <c r="AB876" i="1"/>
  <c r="O883" i="1"/>
  <c r="S576" i="1"/>
  <c r="F604" i="1"/>
  <c r="GP804" i="1"/>
  <c r="CD810" i="1" s="1"/>
  <c r="CA810" i="1"/>
  <c r="O665" i="1"/>
  <c r="AB655" i="1"/>
  <c r="Q296" i="1"/>
  <c r="F339" i="1"/>
  <c r="Q484" i="1"/>
  <c r="Q943" i="1" s="1"/>
  <c r="AL655" i="1"/>
  <c r="Y665" i="1"/>
  <c r="F106" i="1"/>
  <c r="AT75" i="1"/>
  <c r="AT154" i="1"/>
  <c r="K63" i="12" l="1"/>
  <c r="F69" i="1"/>
  <c r="CA88" i="1"/>
  <c r="L139" i="8"/>
  <c r="L210" i="8" s="1"/>
  <c r="BT66" i="13"/>
  <c r="I66" i="13"/>
  <c r="BW66" i="13"/>
  <c r="BX66" i="13" s="1"/>
  <c r="BW63" i="14"/>
  <c r="BX63" i="14" s="1"/>
  <c r="BT63" i="14"/>
  <c r="I63" i="14"/>
  <c r="BT63" i="12"/>
  <c r="BW63" i="12"/>
  <c r="BX63" i="12" s="1"/>
  <c r="I63" i="12"/>
  <c r="BT97" i="13"/>
  <c r="I97" i="13"/>
  <c r="BW97" i="13"/>
  <c r="BX97" i="13" s="1"/>
  <c r="I84" i="14"/>
  <c r="BW84" i="14"/>
  <c r="BX84" i="14" s="1"/>
  <c r="BT84" i="14"/>
  <c r="L157" i="7"/>
  <c r="L386" i="7"/>
  <c r="L315" i="7"/>
  <c r="L298" i="7" s="1"/>
  <c r="L369" i="7" s="1"/>
  <c r="L243" i="7"/>
  <c r="L252" i="7" s="1"/>
  <c r="K42" i="9"/>
  <c r="G513" i="9"/>
  <c r="L160" i="12"/>
  <c r="L154" i="12"/>
  <c r="K67" i="8"/>
  <c r="I67" i="8" s="1"/>
  <c r="AN67" i="8"/>
  <c r="L201" i="14"/>
  <c r="L224" i="14"/>
  <c r="K179" i="7"/>
  <c r="I179" i="7" s="1"/>
  <c r="AN179" i="7"/>
  <c r="I124" i="11"/>
  <c r="BT124" i="11"/>
  <c r="BW124" i="11"/>
  <c r="BX124" i="11" s="1"/>
  <c r="L254" i="11"/>
  <c r="L231" i="11"/>
  <c r="G258" i="11"/>
  <c r="K41" i="11"/>
  <c r="L93" i="8"/>
  <c r="BW63" i="11"/>
  <c r="BX63" i="11" s="1"/>
  <c r="I63" i="11"/>
  <c r="BT63" i="11"/>
  <c r="L227" i="13"/>
  <c r="L204" i="13"/>
  <c r="Q18" i="1"/>
  <c r="F955" i="1"/>
  <c r="CA731" i="1"/>
  <c r="AR736" i="1"/>
  <c r="F855" i="1"/>
  <c r="J22" i="2" s="1"/>
  <c r="S798" i="1"/>
  <c r="X186" i="1"/>
  <c r="F286" i="1"/>
  <c r="X520" i="1"/>
  <c r="F570" i="1"/>
  <c r="X619" i="1"/>
  <c r="F329" i="1"/>
  <c r="O296" i="1"/>
  <c r="O484" i="1"/>
  <c r="CB26" i="1"/>
  <c r="AS43" i="1"/>
  <c r="CA359" i="1"/>
  <c r="AR372" i="1"/>
  <c r="Y655" i="1"/>
  <c r="Y695" i="1"/>
  <c r="F692" i="1"/>
  <c r="AU810" i="1"/>
  <c r="CD802" i="1"/>
  <c r="CD731" i="1"/>
  <c r="AU736" i="1"/>
  <c r="F333" i="1"/>
  <c r="AW296" i="1"/>
  <c r="AW484" i="1"/>
  <c r="AW655" i="1"/>
  <c r="AW695" i="1"/>
  <c r="F671" i="1"/>
  <c r="F94" i="1"/>
  <c r="AW75" i="1"/>
  <c r="AW186" i="1"/>
  <c r="F266" i="1"/>
  <c r="AV75" i="1"/>
  <c r="F93" i="1"/>
  <c r="AV766" i="1"/>
  <c r="F741" i="1"/>
  <c r="AV731" i="1"/>
  <c r="O359" i="1"/>
  <c r="F374" i="1"/>
  <c r="AW520" i="1"/>
  <c r="F550" i="1"/>
  <c r="AW619" i="1"/>
  <c r="O520" i="1"/>
  <c r="F546" i="1"/>
  <c r="O619" i="1"/>
  <c r="Y876" i="1"/>
  <c r="F910" i="1"/>
  <c r="Y913" i="1"/>
  <c r="X88" i="1"/>
  <c r="AK75" i="1"/>
  <c r="AW802" i="1"/>
  <c r="AW840" i="1"/>
  <c r="F816" i="1"/>
  <c r="AS589" i="1"/>
  <c r="CB576" i="1"/>
  <c r="AS88" i="1"/>
  <c r="CB75" i="1"/>
  <c r="R22" i="1"/>
  <c r="F168" i="1"/>
  <c r="R943" i="1"/>
  <c r="F710" i="1"/>
  <c r="J20" i="2" s="1"/>
  <c r="S651" i="1"/>
  <c r="AW359" i="1"/>
  <c r="F378" i="1"/>
  <c r="Y186" i="1"/>
  <c r="F287" i="1"/>
  <c r="AW766" i="1"/>
  <c r="F742" i="1"/>
  <c r="AW731" i="1"/>
  <c r="AT576" i="1"/>
  <c r="F607" i="1"/>
  <c r="AT619" i="1"/>
  <c r="F498" i="1"/>
  <c r="R292" i="1"/>
  <c r="AS372" i="1"/>
  <c r="CB359" i="1"/>
  <c r="F885" i="1"/>
  <c r="O913" i="1"/>
  <c r="O876" i="1"/>
  <c r="P292" i="1"/>
  <c r="F487" i="1"/>
  <c r="Y359" i="1"/>
  <c r="F399" i="1"/>
  <c r="F345" i="1"/>
  <c r="AT296" i="1"/>
  <c r="Y802" i="1"/>
  <c r="Y840" i="1"/>
  <c r="F837" i="1"/>
  <c r="O576" i="1"/>
  <c r="F591" i="1"/>
  <c r="AY26" i="1"/>
  <c r="F51" i="1"/>
  <c r="AY154" i="1"/>
  <c r="AT22" i="1"/>
  <c r="F172" i="1"/>
  <c r="P798" i="1"/>
  <c r="F843" i="1"/>
  <c r="AV359" i="1"/>
  <c r="F377" i="1"/>
  <c r="F70" i="1"/>
  <c r="Y26" i="1"/>
  <c r="Y154" i="1"/>
  <c r="AR665" i="1"/>
  <c r="CA655" i="1"/>
  <c r="X655" i="1"/>
  <c r="F691" i="1"/>
  <c r="X695" i="1"/>
  <c r="AY520" i="1"/>
  <c r="F552" i="1"/>
  <c r="AY619" i="1"/>
  <c r="P651" i="1"/>
  <c r="F698" i="1"/>
  <c r="AV840" i="1"/>
  <c r="AV802" i="1"/>
  <c r="F815" i="1"/>
  <c r="F275" i="1"/>
  <c r="J17" i="2" s="1"/>
  <c r="S186" i="1"/>
  <c r="AV619" i="1"/>
  <c r="AV520" i="1"/>
  <c r="F549" i="1"/>
  <c r="AV26" i="1"/>
  <c r="F48" i="1"/>
  <c r="AV154" i="1"/>
  <c r="CD876" i="1"/>
  <c r="AU883" i="1"/>
  <c r="F744" i="1"/>
  <c r="AY766" i="1"/>
  <c r="AY731" i="1"/>
  <c r="S22" i="1"/>
  <c r="F169" i="1"/>
  <c r="S943" i="1"/>
  <c r="AV695" i="1"/>
  <c r="F670" i="1"/>
  <c r="AV655" i="1"/>
  <c r="AY75" i="1"/>
  <c r="F96" i="1"/>
  <c r="AR589" i="1"/>
  <c r="CA576" i="1"/>
  <c r="S75" i="1"/>
  <c r="F103" i="1"/>
  <c r="CB296" i="1"/>
  <c r="AS327" i="1"/>
  <c r="AW26" i="1"/>
  <c r="F49" i="1"/>
  <c r="AW154" i="1"/>
  <c r="AS194" i="1"/>
  <c r="CB190" i="1"/>
  <c r="F634" i="1"/>
  <c r="J19" i="2" s="1"/>
  <c r="S516" i="1"/>
  <c r="CA75" i="1"/>
  <c r="AR88" i="1"/>
  <c r="AR810" i="1"/>
  <c r="CA802" i="1"/>
  <c r="P727" i="1"/>
  <c r="F769" i="1"/>
  <c r="AV296" i="1"/>
  <c r="AV484" i="1"/>
  <c r="F332" i="1"/>
  <c r="P516" i="1"/>
  <c r="F622" i="1"/>
  <c r="S727" i="1"/>
  <c r="F781" i="1"/>
  <c r="J21" i="2" s="1"/>
  <c r="O731" i="1"/>
  <c r="F738" i="1"/>
  <c r="O766" i="1"/>
  <c r="X802" i="1"/>
  <c r="X840" i="1"/>
  <c r="F836" i="1"/>
  <c r="AS544" i="1"/>
  <c r="CB520" i="1"/>
  <c r="X876" i="1"/>
  <c r="F909" i="1"/>
  <c r="X913" i="1"/>
  <c r="F818" i="1"/>
  <c r="AY840" i="1"/>
  <c r="AY802" i="1"/>
  <c r="Q292" i="1"/>
  <c r="F496" i="1"/>
  <c r="O655" i="1"/>
  <c r="O695" i="1"/>
  <c r="F667" i="1"/>
  <c r="F673" i="1"/>
  <c r="AY655" i="1"/>
  <c r="AY695" i="1"/>
  <c r="CC359" i="1"/>
  <c r="AT372" i="1"/>
  <c r="F792" i="1"/>
  <c r="X727" i="1"/>
  <c r="F196" i="1"/>
  <c r="O190" i="1"/>
  <c r="O260" i="1"/>
  <c r="AV872" i="1"/>
  <c r="F918" i="1"/>
  <c r="P22" i="1"/>
  <c r="F157" i="1"/>
  <c r="P943" i="1"/>
  <c r="Y296" i="1"/>
  <c r="F354" i="1"/>
  <c r="Y484" i="1"/>
  <c r="AU665" i="1"/>
  <c r="CD655" i="1"/>
  <c r="F398" i="1"/>
  <c r="X359" i="1"/>
  <c r="Y75" i="1"/>
  <c r="F115" i="1"/>
  <c r="O802" i="1"/>
  <c r="F812" i="1"/>
  <c r="O840" i="1"/>
  <c r="Y619" i="1"/>
  <c r="Y520" i="1"/>
  <c r="F571" i="1"/>
  <c r="O26" i="1"/>
  <c r="F45" i="1"/>
  <c r="O154" i="1"/>
  <c r="Y576" i="1"/>
  <c r="F616" i="1"/>
  <c r="F928" i="1"/>
  <c r="J23" i="2" s="1"/>
  <c r="S872" i="1"/>
  <c r="AR883" i="1"/>
  <c r="CA876" i="1"/>
  <c r="F921" i="1"/>
  <c r="AY872" i="1"/>
  <c r="AY359" i="1"/>
  <c r="F380" i="1"/>
  <c r="F268" i="1"/>
  <c r="AY186" i="1"/>
  <c r="Y766" i="1"/>
  <c r="Y731" i="1"/>
  <c r="F763" i="1"/>
  <c r="AV186" i="1"/>
  <c r="F265" i="1"/>
  <c r="CA26" i="1"/>
  <c r="AR43" i="1"/>
  <c r="F335" i="1"/>
  <c r="AY296" i="1"/>
  <c r="AY484" i="1"/>
  <c r="CA520" i="1"/>
  <c r="AR544" i="1"/>
  <c r="CA296" i="1"/>
  <c r="AR327" i="1"/>
  <c r="F919" i="1"/>
  <c r="AW872" i="1"/>
  <c r="O75" i="1"/>
  <c r="F90" i="1"/>
  <c r="X296" i="1"/>
  <c r="F353" i="1"/>
  <c r="X484" i="1"/>
  <c r="S292" i="1"/>
  <c r="F499" i="1"/>
  <c r="CA190" i="1"/>
  <c r="AR194" i="1"/>
  <c r="K159" i="7" l="1"/>
  <c r="I159" i="7" s="1"/>
  <c r="AN159" i="7"/>
  <c r="F16" i="2"/>
  <c r="C42" i="7"/>
  <c r="J16" i="2"/>
  <c r="L203" i="12"/>
  <c r="L180" i="12"/>
  <c r="F222" i="1"/>
  <c r="AR260" i="1"/>
  <c r="AR190" i="1"/>
  <c r="Y727" i="1"/>
  <c r="F793" i="1"/>
  <c r="O186" i="1"/>
  <c r="F262" i="1"/>
  <c r="AV22" i="1"/>
  <c r="F159" i="1"/>
  <c r="AV943" i="1"/>
  <c r="O516" i="1"/>
  <c r="F621" i="1"/>
  <c r="Y651" i="1"/>
  <c r="F722" i="1"/>
  <c r="AS26" i="1"/>
  <c r="F60" i="1"/>
  <c r="AS154" i="1"/>
  <c r="F764" i="1"/>
  <c r="AR766" i="1"/>
  <c r="AR731" i="1"/>
  <c r="AR619" i="1"/>
  <c r="AR520" i="1"/>
  <c r="F572" i="1"/>
  <c r="O22" i="1"/>
  <c r="F156" i="1"/>
  <c r="O943" i="1"/>
  <c r="AT359" i="1"/>
  <c r="F390" i="1"/>
  <c r="AS190" i="1"/>
  <c r="F211" i="1"/>
  <c r="AS260" i="1"/>
  <c r="AS296" i="1"/>
  <c r="AS484" i="1"/>
  <c r="F344" i="1"/>
  <c r="F624" i="1"/>
  <c r="AV516" i="1"/>
  <c r="AY516" i="1"/>
  <c r="F627" i="1"/>
  <c r="Y22" i="1"/>
  <c r="F181" i="1"/>
  <c r="Y943" i="1"/>
  <c r="Y798" i="1"/>
  <c r="F867" i="1"/>
  <c r="AT516" i="1"/>
  <c r="F637" i="1"/>
  <c r="R18" i="1"/>
  <c r="F957" i="1"/>
  <c r="AS75" i="1"/>
  <c r="F105" i="1"/>
  <c r="AW798" i="1"/>
  <c r="F846" i="1"/>
  <c r="Y872" i="1"/>
  <c r="F940" i="1"/>
  <c r="F645" i="1"/>
  <c r="X516" i="1"/>
  <c r="X292" i="1"/>
  <c r="F510" i="1"/>
  <c r="AY798" i="1"/>
  <c r="F848" i="1"/>
  <c r="S18" i="1"/>
  <c r="F958" i="1"/>
  <c r="F693" i="1"/>
  <c r="AR695" i="1"/>
  <c r="AR655" i="1"/>
  <c r="F114" i="1"/>
  <c r="X75" i="1"/>
  <c r="X154" i="1"/>
  <c r="AW292" i="1"/>
  <c r="F490" i="1"/>
  <c r="Y516" i="1"/>
  <c r="F646" i="1"/>
  <c r="X872" i="1"/>
  <c r="F939" i="1"/>
  <c r="AS619" i="1"/>
  <c r="AS520" i="1"/>
  <c r="F561" i="1"/>
  <c r="F768" i="1"/>
  <c r="O727" i="1"/>
  <c r="AV292" i="1"/>
  <c r="F489" i="1"/>
  <c r="AW22" i="1"/>
  <c r="F160" i="1"/>
  <c r="AW943" i="1"/>
  <c r="F617" i="1"/>
  <c r="AR576" i="1"/>
  <c r="AU876" i="1"/>
  <c r="F902" i="1"/>
  <c r="AU913" i="1"/>
  <c r="AV798" i="1"/>
  <c r="F845" i="1"/>
  <c r="AS359" i="1"/>
  <c r="F389" i="1"/>
  <c r="AW727" i="1"/>
  <c r="F772" i="1"/>
  <c r="F771" i="1"/>
  <c r="AV727" i="1"/>
  <c r="AW651" i="1"/>
  <c r="F701" i="1"/>
  <c r="F829" i="1"/>
  <c r="AU802" i="1"/>
  <c r="AU840" i="1"/>
  <c r="AR359" i="1"/>
  <c r="F400" i="1"/>
  <c r="O292" i="1"/>
  <c r="F486" i="1"/>
  <c r="AR876" i="1"/>
  <c r="F911" i="1"/>
  <c r="AR913" i="1"/>
  <c r="Y292" i="1"/>
  <c r="F511" i="1"/>
  <c r="X798" i="1"/>
  <c r="F866" i="1"/>
  <c r="AR75" i="1"/>
  <c r="F116" i="1"/>
  <c r="F774" i="1"/>
  <c r="AY727" i="1"/>
  <c r="X651" i="1"/>
  <c r="F721" i="1"/>
  <c r="J18" i="2"/>
  <c r="AR26" i="1"/>
  <c r="F71" i="1"/>
  <c r="AR154" i="1"/>
  <c r="AR296" i="1"/>
  <c r="F355" i="1"/>
  <c r="AR484" i="1"/>
  <c r="AY292" i="1"/>
  <c r="F492" i="1"/>
  <c r="O798" i="1"/>
  <c r="F842" i="1"/>
  <c r="AU655" i="1"/>
  <c r="AU695" i="1"/>
  <c r="F684" i="1"/>
  <c r="P18" i="1"/>
  <c r="F946" i="1"/>
  <c r="F703" i="1"/>
  <c r="AY651" i="1"/>
  <c r="F697" i="1"/>
  <c r="O651" i="1"/>
  <c r="F838" i="1"/>
  <c r="AR840" i="1"/>
  <c r="AR802" i="1"/>
  <c r="AV651" i="1"/>
  <c r="F700" i="1"/>
  <c r="AY22" i="1"/>
  <c r="F162" i="1"/>
  <c r="AY943" i="1"/>
  <c r="AT484" i="1"/>
  <c r="F915" i="1"/>
  <c r="O872" i="1"/>
  <c r="AS576" i="1"/>
  <c r="F606" i="1"/>
  <c r="AW516" i="1"/>
  <c r="F625" i="1"/>
  <c r="AU731" i="1"/>
  <c r="F755" i="1"/>
  <c r="AU766" i="1"/>
  <c r="F19" i="2" l="1"/>
  <c r="E31" i="16" s="1"/>
  <c r="C42" i="10"/>
  <c r="AT292" i="1"/>
  <c r="F502" i="1"/>
  <c r="AT943" i="1"/>
  <c r="AU651" i="1"/>
  <c r="F714" i="1"/>
  <c r="AU943" i="1"/>
  <c r="AW18" i="1"/>
  <c r="F949" i="1"/>
  <c r="X22" i="1"/>
  <c r="F180" i="1"/>
  <c r="X943" i="1"/>
  <c r="AR651" i="1"/>
  <c r="F723" i="1"/>
  <c r="AS186" i="1"/>
  <c r="F277" i="1"/>
  <c r="AR727" i="1"/>
  <c r="F794" i="1"/>
  <c r="AR22" i="1"/>
  <c r="F182" i="1"/>
  <c r="AR943" i="1"/>
  <c r="AS516" i="1"/>
  <c r="F636" i="1"/>
  <c r="O18" i="1"/>
  <c r="F945" i="1"/>
  <c r="AV18" i="1"/>
  <c r="F948" i="1"/>
  <c r="AR186" i="1"/>
  <c r="F288" i="1"/>
  <c r="AU727" i="1"/>
  <c r="F785" i="1"/>
  <c r="AR798" i="1"/>
  <c r="F868" i="1"/>
  <c r="AR872" i="1"/>
  <c r="F941" i="1"/>
  <c r="F932" i="1"/>
  <c r="AU872" i="1"/>
  <c r="AY18" i="1"/>
  <c r="F951" i="1"/>
  <c r="AR292" i="1"/>
  <c r="F512" i="1"/>
  <c r="AU798" i="1"/>
  <c r="F859" i="1"/>
  <c r="Y18" i="1"/>
  <c r="F970" i="1"/>
  <c r="AS292" i="1"/>
  <c r="F501" i="1"/>
  <c r="AR516" i="1"/>
  <c r="F647" i="1"/>
  <c r="AS22" i="1"/>
  <c r="F171" i="1"/>
  <c r="AS943" i="1"/>
  <c r="E17" i="2" l="1"/>
  <c r="H29" i="16" s="1"/>
  <c r="C41" i="8"/>
  <c r="C38" i="8" s="1"/>
  <c r="E78" i="16"/>
  <c r="H23" i="2"/>
  <c r="G77" i="16" s="1"/>
  <c r="C44" i="14"/>
  <c r="C38" i="14" s="1"/>
  <c r="E18" i="2"/>
  <c r="C41" i="9"/>
  <c r="H21" i="2"/>
  <c r="G75" i="16" s="1"/>
  <c r="C44" i="12"/>
  <c r="C38" i="12" s="1"/>
  <c r="E19" i="2"/>
  <c r="D31" i="16" s="1"/>
  <c r="H31" i="16" s="1"/>
  <c r="X123" i="16" s="1"/>
  <c r="C41" i="10"/>
  <c r="C38" i="10" s="1"/>
  <c r="F18" i="2"/>
  <c r="C42" i="9"/>
  <c r="C41" i="7"/>
  <c r="C38" i="7" s="1"/>
  <c r="E16" i="2"/>
  <c r="I16" i="2" s="1"/>
  <c r="C44" i="13"/>
  <c r="C38" i="13" s="1"/>
  <c r="H22" i="2"/>
  <c r="G76" i="16" s="1"/>
  <c r="H20" i="2"/>
  <c r="C44" i="11"/>
  <c r="C38" i="11" s="1"/>
  <c r="AS18" i="1"/>
  <c r="F960" i="1"/>
  <c r="X18" i="1"/>
  <c r="F969" i="1"/>
  <c r="AT18" i="1"/>
  <c r="F961" i="1"/>
  <c r="AR18" i="1"/>
  <c r="F971" i="1"/>
  <c r="AU18" i="1"/>
  <c r="F962" i="1"/>
  <c r="H76" i="16" l="1"/>
  <c r="X126" i="16"/>
  <c r="I21" i="2"/>
  <c r="N21" i="2" s="1"/>
  <c r="H77" i="16"/>
  <c r="X127" i="16"/>
  <c r="X128" i="16"/>
  <c r="Y128" i="16" s="1"/>
  <c r="Y123" i="16"/>
  <c r="Z123" i="16"/>
  <c r="I22" i="2"/>
  <c r="N22" i="2" s="1"/>
  <c r="H75" i="16"/>
  <c r="X125" i="16"/>
  <c r="P115" i="16"/>
  <c r="R115" i="16" s="1"/>
  <c r="I19" i="2"/>
  <c r="N19" i="2" s="1"/>
  <c r="C38" i="9"/>
  <c r="G74" i="16"/>
  <c r="X124" i="16" s="1"/>
  <c r="H25" i="2"/>
  <c r="I20" i="2"/>
  <c r="N20" i="2" s="1"/>
  <c r="E25" i="2"/>
  <c r="H30" i="16"/>
  <c r="F25" i="2"/>
  <c r="D79" i="16"/>
  <c r="I23" i="2"/>
  <c r="N23" i="2" s="1"/>
  <c r="N16" i="2"/>
  <c r="I18" i="2"/>
  <c r="N18" i="2" s="1"/>
  <c r="I17" i="2"/>
  <c r="N17" i="2" s="1"/>
  <c r="Q115" i="16" l="1"/>
  <c r="S115" i="16" s="1"/>
  <c r="Y125" i="16"/>
  <c r="AA125" i="16" s="1"/>
  <c r="Z125" i="16"/>
  <c r="AA123" i="16"/>
  <c r="AA122" i="16"/>
  <c r="Z122" i="16"/>
  <c r="AA121" i="16"/>
  <c r="Z121" i="16"/>
  <c r="Y126" i="16"/>
  <c r="AA126" i="16" s="1"/>
  <c r="Z126" i="16"/>
  <c r="I25" i="2"/>
  <c r="Y124" i="16"/>
  <c r="AA124" i="16" s="1"/>
  <c r="Z124" i="16"/>
  <c r="X132" i="16"/>
  <c r="Y127" i="16"/>
  <c r="AA127" i="16" s="1"/>
  <c r="Z127" i="16"/>
  <c r="H74" i="16"/>
  <c r="G80" i="16"/>
  <c r="G81" i="16" s="1"/>
  <c r="D78" i="16"/>
  <c r="H28" i="16"/>
  <c r="D35" i="16"/>
  <c r="D36" i="16" s="1"/>
  <c r="D42" i="16" s="1"/>
  <c r="D48" i="16" s="1"/>
  <c r="D54" i="16" s="1"/>
  <c r="D60" i="16" s="1"/>
  <c r="D66" i="16" s="1"/>
  <c r="D72" i="16" s="1"/>
  <c r="E79" i="16"/>
  <c r="E80" i="16" s="1"/>
  <c r="E35" i="16"/>
  <c r="E36" i="16" s="1"/>
  <c r="E42" i="16" s="1"/>
  <c r="E48" i="16" s="1"/>
  <c r="E54" i="16" s="1"/>
  <c r="E60" i="16" s="1"/>
  <c r="E66" i="16" s="1"/>
  <c r="E72" i="16" s="1"/>
  <c r="E81" i="16" s="1"/>
  <c r="E87" i="16" s="1"/>
  <c r="E93" i="16" s="1"/>
  <c r="E99" i="16" s="1"/>
  <c r="E101" i="16" s="1"/>
  <c r="E104" i="16" s="1"/>
  <c r="E105" i="16" s="1"/>
  <c r="E107" i="16" s="1"/>
  <c r="E110" i="16" s="1"/>
  <c r="E111" i="16" s="1"/>
  <c r="Y132" i="16" l="1"/>
  <c r="Z120" i="16"/>
  <c r="H79" i="16"/>
  <c r="D80" i="16"/>
  <c r="D81" i="16" s="1"/>
  <c r="D87" i="16" s="1"/>
  <c r="D93" i="16" s="1"/>
  <c r="D99" i="16" s="1"/>
  <c r="D101" i="16" s="1"/>
  <c r="H78" i="16"/>
  <c r="H35" i="16"/>
  <c r="H36" i="16" s="1"/>
  <c r="H42" i="16" s="1"/>
  <c r="H48" i="16" s="1"/>
  <c r="H54" i="16" s="1"/>
  <c r="H60" i="16" s="1"/>
  <c r="H66" i="16" s="1"/>
  <c r="H72" i="16" s="1"/>
  <c r="P114" i="16"/>
  <c r="AA120" i="16" l="1"/>
  <c r="H80" i="16"/>
  <c r="H81" i="16" s="1"/>
  <c r="Q114" i="16"/>
  <c r="S114" i="16" s="1"/>
  <c r="R114" i="16"/>
  <c r="D104" i="16"/>
  <c r="D105" i="16" s="1"/>
  <c r="D107" i="16" s="1"/>
  <c r="U76" i="16"/>
  <c r="Z128" i="16" l="1"/>
  <c r="Z132" i="16" s="1"/>
  <c r="D110" i="16"/>
  <c r="D111" i="16" s="1"/>
  <c r="P112" i="16"/>
  <c r="Q112" i="16" s="1"/>
  <c r="R112" i="16" s="1"/>
  <c r="G83" i="16"/>
  <c r="X115" i="16"/>
  <c r="Y115" i="16" s="1"/>
  <c r="Z115" i="16" s="1"/>
  <c r="G84" i="16"/>
  <c r="H84" i="16" s="1"/>
  <c r="AA128" i="16" l="1"/>
  <c r="AA132" i="16" s="1"/>
  <c r="G86" i="16"/>
  <c r="H83" i="16"/>
  <c r="H86" i="16" l="1"/>
  <c r="H87" i="16" s="1"/>
  <c r="H93" i="16" s="1"/>
  <c r="H99" i="16" s="1"/>
  <c r="G87" i="16"/>
  <c r="G93" i="16" s="1"/>
  <c r="G99" i="16" s="1"/>
  <c r="G101" i="16" s="1"/>
  <c r="G104" i="16" l="1"/>
  <c r="G105" i="16" s="1"/>
  <c r="G107" i="16" s="1"/>
  <c r="H101" i="16"/>
  <c r="H104" i="16" s="1"/>
  <c r="H105" i="16" s="1"/>
  <c r="G110" i="16" l="1"/>
  <c r="G111" i="16" s="1"/>
  <c r="H107" i="16"/>
  <c r="H110" i="16" s="1"/>
  <c r="H111" i="16" s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<sst xmlns="http://schemas.openxmlformats.org/spreadsheetml/2006/main" count="18402" uniqueCount="1210">
  <si>
    <t>Smeta.RU Flash  (495) 974-1589</t>
  </si>
  <si>
    <t>_PS_</t>
  </si>
  <si>
    <t>Smeta.RU Flash</t>
  </si>
  <si>
    <t/>
  </si>
  <si>
    <t>356713-ВМ от 24.03.2026</t>
  </si>
  <si>
    <t>I-356713 д. Скоротово (Андреева И.И.)</t>
  </si>
  <si>
    <t>I-356713</t>
  </si>
  <si>
    <t>Строительство МТП-160 6/0,4 кВ, ВЛЗ-6 кВ от ВЛЗ-6 кВ ф.5 ПС-35 кВ №293 "Каменская", ЛР-6 кВ, ВЛИ-0,4 кВ (ВЛ-6 кВ - 0,05 км, ВЛ-0,4 кВ - 0,03 км), в т.ч. ПИР, МО, МО, Одинцовский р-н, д.Скоротово, 50:20:0041803:145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</si>
  <si>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</si>
  <si>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</si>
  <si>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</si>
  <si>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</si>
  <si>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</si>
  <si>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</si>
  <si>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</si>
  <si>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</si>
  <si>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Московская область</t>
  </si>
  <si>
    <t>50</t>
  </si>
  <si>
    <t>02-01-01</t>
  </si>
  <si>
    <t>Строительство МТП-250кВА</t>
  </si>
  <si>
    <t>Новый раздел</t>
  </si>
  <si>
    <t>1</t>
  </si>
  <si>
    <t>33-04-027-03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</si>
  <si>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</si>
  <si>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</si>
  <si>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ГЭСН-2022 доп.15, 33-04-027-03, приказ Минстроя России от 14.08.2025 г. № 490/пр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</si>
  <si>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</si>
  <si>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</si>
  <si>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</si>
  <si>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</si>
  <si>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</si>
  <si>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</si>
  <si>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ТЦ_05.1.02.07_50_5001055273_14.05.2026_02_1.1</t>
  </si>
  <si>
    <t>Стойка СВ110-5-АТ</t>
  </si>
  <si>
    <t>Материалы, отсутствующие в СНБ (Строительные)</t>
  </si>
  <si>
    <t>МР КА Строительные</t>
  </si>
  <si>
    <t>3</t>
  </si>
  <si>
    <t>ТЦ_20.1.01.15_50_5001055273_14.05.2026_02_31.1</t>
  </si>
  <si>
    <t>Зажим SL 16.24</t>
  </si>
  <si>
    <t>4</t>
  </si>
  <si>
    <t>ТЦ_22.2.01.04_50_5001055273_14.05.2026_02_26.1</t>
  </si>
  <si>
    <t>Изолятор ШФ-20Г1</t>
  </si>
  <si>
    <t>22.2.01.04-0002</t>
  </si>
  <si>
    <t>Изоляторы линейные штыревые фарфоровые ШФ 20-Г</t>
  </si>
  <si>
    <t>100 ШТ</t>
  </si>
  <si>
    <t>ФСБЦ-2022 доп.9, 22.2.01.04-0002, приказ Минстроя России от 16.02.2024 г. № 102/пр</t>
  </si>
  <si>
    <t>Материалы монтажные</t>
  </si>
  <si>
    <t>Материалы и конструкции ( монтажные )  по ценникам и каталогам</t>
  </si>
  <si>
    <t>ФССЦм</t>
  </si>
  <si>
    <t>5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</si>
  <si>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</si>
  <si>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 (СВ 70)</t>
  </si>
  <si>
    <t>ФСБЦ-2022 доп.6, 20.1.02.23-1031, приказ Минстроя России от 11.05.2023 г. № 335/пр</t>
  </si>
  <si>
    <t>6</t>
  </si>
  <si>
    <t>20.2.02.04-0006</t>
  </si>
  <si>
    <t>Колпачки полиэтиленовые К-6 (К9)</t>
  </si>
  <si>
    <t>ФСБЦ-2022, 20.2.02.04-0006, приказ Минстроя России от 18.05.2022 г. № 378/пр</t>
  </si>
  <si>
    <t>7</t>
  </si>
  <si>
    <t>33-04-027-04</t>
  </si>
  <si>
    <t>Установка мачтовых трансформаторных подстанций мощностью до 250 кВ·А,: установка оборудования</t>
  </si>
  <si>
    <t>ГЭСН-2022 доп.15, 33-04-027-04, приказ Минстроя России от 14.08.2025 г. № 490/пр</t>
  </si>
  <si>
    <t>*0,8</t>
  </si>
  <si>
    <t>8</t>
  </si>
  <si>
    <t>ТЦ_21.2.03.02_50_5001055273_14.05.2026_02_32.1</t>
  </si>
  <si>
    <t>Провод ПВ3 1х120</t>
  </si>
  <si>
    <t>м</t>
  </si>
  <si>
    <t>9</t>
  </si>
  <si>
    <t>ТЦ_21.2.03.02_50_5001055273_14.05.2026_02_33.1</t>
  </si>
  <si>
    <t>Провод ПВ3 1х120ж/з</t>
  </si>
  <si>
    <t>10</t>
  </si>
  <si>
    <t>ТЦ_20.1.02.07_50_5001055273_14.05.2026_02_34.1</t>
  </si>
  <si>
    <t>Наконечник 120х12</t>
  </si>
  <si>
    <t>11</t>
  </si>
  <si>
    <t>ТЦ_20.1.02.07_50_5001055273_14.05.2026_02_35.1</t>
  </si>
  <si>
    <t>Наконечник болтовой 2НБВ-2-100(70х120)</t>
  </si>
  <si>
    <t>12</t>
  </si>
  <si>
    <t>ТЦ_20.1.01.02_50_5001055273_14.05.2026_02_19.1</t>
  </si>
  <si>
    <t>Зажим аппаратный А2А-70</t>
  </si>
  <si>
    <t>13</t>
  </si>
  <si>
    <t>ТЦ_01.7.04.04_50_5001055273_14.05.2026_02_36.1</t>
  </si>
  <si>
    <t>Замок винтовой ВС-110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</si>
  <si>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</si>
  <si>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</si>
  <si>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</si>
  <si>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</si>
  <si>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</si>
  <si>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</si>
  <si>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</si>
  <si>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</si>
  <si>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</si>
  <si>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</si>
  <si>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</si>
  <si>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</si>
  <si>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</si>
  <si>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</si>
  <si>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</si>
  <si>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</si>
  <si>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</si>
  <si>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</si>
  <si>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</si>
  <si>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</si>
  <si>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</si>
  <si>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</si>
  <si>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</si>
  <si>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</si>
  <si>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</si>
  <si>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</si>
  <si>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</si>
  <si>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</si>
  <si>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</si>
  <si>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</si>
  <si>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</si>
  <si>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</si>
  <si>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</si>
  <si>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</si>
  <si>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</si>
  <si>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</si>
  <si>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</si>
  <si>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</si>
  <si>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</si>
  <si>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</si>
  <si>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</si>
  <si>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</si>
  <si>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</si>
  <si>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</si>
  <si>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</si>
  <si>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</si>
  <si>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</si>
  <si>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</si>
  <si>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</si>
  <si>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</si>
  <si>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</si>
  <si>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</si>
  <si>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</si>
  <si>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</si>
  <si>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</t>
  </si>
  <si>
    <t>14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</si>
  <si>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</si>
  <si>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</si>
  <si>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</si>
  <si>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</si>
  <si>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</si>
  <si>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</si>
  <si>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</si>
  <si>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</si>
  <si>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</si>
  <si>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15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</si>
  <si>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</si>
  <si>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</si>
  <si>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</si>
  <si>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16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</si>
  <si>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</si>
  <si>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</si>
  <si>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</si>
  <si>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</si>
  <si>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</si>
  <si>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</si>
  <si>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</si>
  <si>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</si>
  <si>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</si>
  <si>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16,1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</si>
  <si>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</si>
  <si>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</si>
  <si>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</si>
  <si>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17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</si>
  <si>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</si>
  <si>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</si>
  <si>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т</t>
  </si>
  <si>
    <t>ФСБЦ-2022, 08.3.08.02-0058,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</si>
  <si>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</si>
  <si>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</si>
  <si>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</si>
  <si>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18</t>
  </si>
  <si>
    <t>м08-02-472-02</t>
  </si>
  <si>
    <t>Заземлитель горизонтальный из стали: полосовой сечением 160 мм2</t>
  </si>
  <si>
    <t>100 м</t>
  </si>
  <si>
    <t>ГЭСНм-2022 доп.8, м08-02-472-02, приказ Минстроя России от 14.11.2023 г. № 817/пр</t>
  </si>
  <si>
    <t>18,1</t>
  </si>
  <si>
    <t>19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</si>
  <si>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</si>
  <si>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</si>
  <si>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</si>
  <si>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19,1</t>
  </si>
  <si>
    <t>20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</si>
  <si>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</si>
  <si>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</si>
  <si>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</si>
  <si>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оборудование</t>
  </si>
  <si>
    <t>21</t>
  </si>
  <si>
    <t>ТЦ_89.1.62.01_18_1838022029_14.05.2026_02_37.1</t>
  </si>
  <si>
    <t>МТП-250/6/0,4 в габаритах 250</t>
  </si>
  <si>
    <t>Оборудование, отсутствующее в СНБ</t>
  </si>
  <si>
    <t>Оборуд. КА</t>
  </si>
  <si>
    <t>02-01-02</t>
  </si>
  <si>
    <t>Монтаж ТМГ-160кВА</t>
  </si>
  <si>
    <t>*0,2</t>
  </si>
  <si>
    <t>ТЦ_89.1.62.01_18_1838022029_14.05.2026_02_38.1</t>
  </si>
  <si>
    <t>Трансформатор ТМГ33-160/6/0,4 Х2К2</t>
  </si>
  <si>
    <t>02-01-03</t>
  </si>
  <si>
    <t>Строительство ВЛ-6кВ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</si>
  <si>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</si>
  <si>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</si>
  <si>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</si>
  <si>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</si>
  <si>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</si>
  <si>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</si>
  <si>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</si>
  <si>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</si>
  <si>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</si>
  <si>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33-04-003-01</t>
  </si>
  <si>
    <t>Установка железобетонных опор ВЛ 0,38; 6-10 кВ с траверсами без приставок: одностоечных</t>
  </si>
  <si>
    <t>ГЭСН-2022 доп.17, 33-04-003-01, приказ Минстроя России от 17.02.2026 г. № 91/пр</t>
  </si>
  <si>
    <t>1,1</t>
  </si>
  <si>
    <t>Колпачки полиэтиленовые К-6</t>
  </si>
  <si>
    <t>ТЦ_22.2.01.04_50_5001055273_14.05.2026_02_2.1</t>
  </si>
  <si>
    <t>Штыревой изолятор IF20 (IF27)</t>
  </si>
  <si>
    <t>20.1.01.11-0021</t>
  </si>
  <si>
    <t>Зажим плашечный соединительный ПС-1-1 (ПС-2-1)</t>
  </si>
  <si>
    <t>ФСБЦ-2022, 20.1.01.11-0021, приказ Минстроя России от 18.05.2022 г. № 378/пр</t>
  </si>
  <si>
    <t>ТЦ_22.2.02.18_50_5001055273_14.05.2026_02_6.1</t>
  </si>
  <si>
    <t>Траверса ТМ-63</t>
  </si>
  <si>
    <t>ТЦ_22.2.02.18_50_5001055273_14.05.2026_02_11.1</t>
  </si>
  <si>
    <t>Траверса ТМ-73</t>
  </si>
  <si>
    <t>ТЦ_22.2.02.18_50_5001055273_14.05.2026_02_12.1</t>
  </si>
  <si>
    <t>Траверса ТМ-74</t>
  </si>
  <si>
    <t>ТЦ_22.2.02.20_50_5001055273_14.05.2026_02_13.1</t>
  </si>
  <si>
    <t>Хомут Х51</t>
  </si>
  <si>
    <t>ТЦ_22.2.02.19_50_5001055273_14.05.2026_02_14.1</t>
  </si>
  <si>
    <t>Заземляющий проводник ЗП1</t>
  </si>
  <si>
    <t>ТЦ_22.2.02.23_50_5001055273_14.05.2026_02_16.1</t>
  </si>
  <si>
    <t>Гайка М20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</si>
  <si>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</si>
  <si>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</si>
  <si>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</si>
  <si>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ГЭСН-2022 доп.11, 33-04-020-01, приказ Минстроя России от 09.08.2024 г. № 524/пр</t>
  </si>
  <si>
    <t>ТЦ_21.2.01.01_50_5001055273_14.05.2026_02_17.1</t>
  </si>
  <si>
    <t>Провод СИП-3 1х70</t>
  </si>
  <si>
    <t>(с учетом обвязки ЛРЛ, ввода в МТП и резерва на УОП)</t>
  </si>
  <si>
    <t>33-04-030-03</t>
  </si>
  <si>
    <t>Установка разъединителей: с помощью механизмов</t>
  </si>
  <si>
    <t>КОМПЛ</t>
  </si>
  <si>
    <t>ГЭСН-2022, 33-04-030-03, приказ Минстроя России от 18.05.2022 г. № 378/пр</t>
  </si>
  <si>
    <t>ТЦ_22.2.02.18_50_5001055273_14.05.2026_02_18.1</t>
  </si>
  <si>
    <t>Траверса ДТ1</t>
  </si>
  <si>
    <t>м08-01-082-01</t>
  </si>
  <si>
    <t>Зажим наборный без кожуха</t>
  </si>
  <si>
    <t>ГЭСНм-2022, м08-01-082-01, приказ Минстроя России от 18.05.2022 г. № 378/пр</t>
  </si>
  <si>
    <t>21,1</t>
  </si>
  <si>
    <t>20.5.04.03-0002</t>
  </si>
  <si>
    <t>Зажимы наборные проходные ЗН24-4П25</t>
  </si>
  <si>
    <t>ФСБЦ-2022, 20.5.04.03-0002, приказ Минстроя России от 18.05.2022 г. № 378/пр</t>
  </si>
  <si>
    <t>21,2</t>
  </si>
  <si>
    <t>22</t>
  </si>
  <si>
    <t>ТЦ_20.1.01.15_50_5001055273_14.05.2026_02_28.1</t>
  </si>
  <si>
    <t>Зажим СЕ-3 для наложение защитного заземления</t>
  </si>
  <si>
    <t>23</t>
  </si>
  <si>
    <t>24</t>
  </si>
  <si>
    <t>25</t>
  </si>
  <si>
    <t>25,1</t>
  </si>
  <si>
    <t>26</t>
  </si>
  <si>
    <t>27</t>
  </si>
  <si>
    <t>27,1</t>
  </si>
  <si>
    <t>28</t>
  </si>
  <si>
    <t>Прокат стальной горячекатаный полосовой, марки стали Ст3сп, Ст3пс, размеры 40х4 мм (в т.ч. по опоре)</t>
  </si>
  <si>
    <t>29</t>
  </si>
  <si>
    <t>25.2.02.11-0051</t>
  </si>
  <si>
    <t>Скрепы для фиксации на промежуточных опорах, размер 20 мм</t>
  </si>
  <si>
    <t>ФСБЦ-2022, 25.2.02.11-0051, приказ Минстроя России от 18.05.2022 г. № 378/пр</t>
  </si>
  <si>
    <t>30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</si>
  <si>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</si>
  <si>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</si>
  <si>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</si>
  <si>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31</t>
  </si>
  <si>
    <t>ТЦ_89.1.77.04_50_5001055273_14.05.2026_02_20.1</t>
  </si>
  <si>
    <t>Разъедитнитель РЛР Тесла 1-10/400 УХЛ1 с приводом и комплектом КМЧ</t>
  </si>
  <si>
    <t>материалы для подключения отпайки</t>
  </si>
  <si>
    <t>32</t>
  </si>
  <si>
    <t>ТЦ_22.2.02.18_50_5001055273_14.05.2026_02_8.1</t>
  </si>
  <si>
    <t>Траверса ТМ-66</t>
  </si>
  <si>
    <t>33</t>
  </si>
  <si>
    <t>34</t>
  </si>
  <si>
    <t>35</t>
  </si>
  <si>
    <t>36</t>
  </si>
  <si>
    <t>37</t>
  </si>
  <si>
    <t>ТЦ_20.1.01.15_50_5001055273_14.05.2026_02_27.1</t>
  </si>
  <si>
    <t>Оперативный зажим SLW36</t>
  </si>
  <si>
    <t>38</t>
  </si>
  <si>
    <t>08.4.03.02-0002</t>
  </si>
  <si>
    <t>Сталь арматурная горячекатаная гладкая, класс A-I, диаметр 6-22 мм</t>
  </si>
  <si>
    <t>ФСБЦ-2022, 08.4.03.02-0002, приказ Минстроя России от 18.05.2022 г. № 378/пр</t>
  </si>
  <si>
    <t>39</t>
  </si>
  <si>
    <t>40</t>
  </si>
  <si>
    <t>41</t>
  </si>
  <si>
    <t>42</t>
  </si>
  <si>
    <t>ТЦ_20.1.01.11_50_5001055273_14.05.2026_02_30.1</t>
  </si>
  <si>
    <t>Зажим CD-35</t>
  </si>
  <si>
    <t>02-01-04</t>
  </si>
  <si>
    <t>Строительство ВЛ-0,4кВ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</si>
  <si>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</si>
  <si>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</si>
  <si>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</si>
  <si>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ТЦ_05.1.02.07_50_5001055273_14.05.2026_02_39.1</t>
  </si>
  <si>
    <t>Стойка СВ95-3-АТ</t>
  </si>
  <si>
    <t>ТЦ_22.2.02.19_50_5001055273_14.05.2026_02_40.1</t>
  </si>
  <si>
    <t>Заземляющий проводник ЗП-6</t>
  </si>
  <si>
    <t>ТЦ_22.2.02.23_50_5001055273_14.05.2026_02_41.1</t>
  </si>
  <si>
    <t>Крепление подкоса У-4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</si>
  <si>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</si>
  <si>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</si>
  <si>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</si>
  <si>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</si>
  <si>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</si>
  <si>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ТЦ_21.2.01.01_50_5001055273_14.05.2026_02_42.1</t>
  </si>
  <si>
    <t>Провод СИП-2 3х95+1х70</t>
  </si>
  <si>
    <t>(с учетом ввода в МТП)</t>
  </si>
  <si>
    <t>ТЦ_20.1.01.15_50_5001055273_14.05.2026_02_43.1</t>
  </si>
  <si>
    <t>Бугель NB 20</t>
  </si>
  <si>
    <t>ТЦ_20.1.01.08_50_5001055273_14.05.2026_02_44.1</t>
  </si>
  <si>
    <t>Зажим Р72</t>
  </si>
  <si>
    <t>ТЦ_20.0.00.00_50_5001055273_14.05.2026_02_45.1</t>
  </si>
  <si>
    <t>Стяжной хомут для жгута СИП Е260</t>
  </si>
  <si>
    <t>ТЦ_20.1.01.15_50_5001055273_14.05.2026_02_46.1</t>
  </si>
  <si>
    <t>Зажим натяжной РА1500</t>
  </si>
  <si>
    <t>ТЦ_20.2.06.05_50_5001055273_14.05.2026_02_47.1</t>
  </si>
  <si>
    <t>Анкерный кронштейн СА2000</t>
  </si>
  <si>
    <t>ТЦ_20.0.00.00_50_5001055273_14.05.2026_02_48.1</t>
  </si>
  <si>
    <t>Защитный колпачок CE 25.150</t>
  </si>
  <si>
    <t>ТЦ_20.1.01.05_50_5001055273_14.05.2026_02_49.1</t>
  </si>
  <si>
    <t>Зажим для временного заземления в комплекте с адаптером PC 481</t>
  </si>
  <si>
    <t>20.2.12.03-0002</t>
  </si>
  <si>
    <t>Трубы гибкие гофрированные двустенные из ПВХ, диаметр 63 мм</t>
  </si>
  <si>
    <t>ФСБЦ-2022, 20.2.12.03-0002, приказ Минстроя России от 18.05.2022 г. № 378/пр</t>
  </si>
  <si>
    <t>ТЦ_20.1.02.07_50_5001055273_14.05.2026_02_50.1</t>
  </si>
  <si>
    <t>Наконечник CPTAR 70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</si>
  <si>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</si>
  <si>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</si>
  <si>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</si>
  <si>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23,1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</si>
  <si>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</si>
  <si>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</si>
  <si>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</si>
  <si>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24,1</t>
  </si>
  <si>
    <t>09-01-01</t>
  </si>
  <si>
    <t>Пусконаладочные работы МТП-250кВА</t>
  </si>
  <si>
    <t>Пусконаладочные работы  МТП-250кВА</t>
  </si>
  <si>
    <t>п01-11-010-02</t>
  </si>
  <si>
    <t>Измерение сопротивления растеканию тока: контура с диагональю до 20 м</t>
  </si>
  <si>
    <t>измерение</t>
  </si>
  <si>
    <t>ГЭСНп-2022, п01-11-010-02, приказ Минстроя России от 18.05.2022 г. № 378/пр</t>
  </si>
  <si>
    <t>Поправка: 571/пр_2022_п.76
Наименование: Выполнение пусконаладочных работ звеном (бригадой), которое выполнило монтаж этого же оборудования</t>
  </si>
  <si>
    <t>Пусконаладочные работы</t>
  </si>
  <si>
    <t>Пусконаладочные работы Электротехнические устройства</t>
  </si>
  <si>
    <t>ФЕРп</t>
  </si>
  <si>
    <t>Поправка: 571/пр_2022_п.76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</si>
  <si>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</si>
  <si>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</si>
  <si>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</si>
  <si>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</si>
  <si>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</si>
  <si>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</si>
  <si>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п01-02-017-01</t>
  </si>
  <si>
    <t>Трансформатор тока измерительный выносной напряжением: до 1 кВ</t>
  </si>
  <si>
    <t>ГЭСНп-2022, п01-02-017-01, приказ Минстроя России от 18.05.2022 г. № 378/пр</t>
  </si>
  <si>
    <t>п01-12-010-03</t>
  </si>
  <si>
    <t>Испытание: вторичной обмотки трансформатора измерительного</t>
  </si>
  <si>
    <t>испытание</t>
  </si>
  <si>
    <t>ГЭСНп-2022, п01-12-010-03, приказ Минстроя России от 18.05.2022 г. № 378/пр</t>
  </si>
  <si>
    <t>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</si>
  <si>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</si>
  <si>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ГЭСНп-2022, п01-03-002-06,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</si>
  <si>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</si>
  <si>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</si>
  <si>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</si>
  <si>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</si>
  <si>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</si>
  <si>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</si>
  <si>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09-01-02</t>
  </si>
  <si>
    <t>Пусконаладочные работы ТМГ-160кВА</t>
  </si>
  <si>
    <t>п01-02-002-01</t>
  </si>
  <si>
    <t>Трансформатор силовой трехфазный масляный двухобмоточный напряжением: до 11 кВ, мощностью до 0,32 МВА</t>
  </si>
  <si>
    <t>ГЭСНп-2022, п01-02-002-01, приказ Минстроя России от 18.05.2022 г. № 378/пр</t>
  </si>
  <si>
    <t>п01-12-010-01</t>
  </si>
  <si>
    <t>Испытание: обмотки трансформатора силового</t>
  </si>
  <si>
    <t>ГЭСНп-2022, п01-12-010-01, приказ Минстроя России от 18.05.2022 г. № 378/пр</t>
  </si>
  <si>
    <t>09-01-03</t>
  </si>
  <si>
    <t>Пусконаладочные работы  ВЛ-6кВ</t>
  </si>
  <si>
    <t>п01-03-005-01</t>
  </si>
  <si>
    <t>Разъединитель трехполюсный напряжением: до 20 кВ</t>
  </si>
  <si>
    <t>ГЭСНп-2022, п01-03-005-01, приказ Минстроя России от 18.05.2022 г. № 378/пр</t>
  </si>
  <si>
    <t>Поправка: 571/пр_2022_п.76
Наименование: Выполнение пусконаладочных работ звеном (бригадой), которое выполнило монтаж этого же оборудования
Поправка: Сб.№пнр 1, п.1.1. 30
Наименование: При одном заземляющем ноже</t>
  </si>
  <si>
    <t>*0,8)*0,85</t>
  </si>
  <si>
    <t>Поправка: 571/пр_2022_п.76
Поправка: Сб.№пнр 1, п.1.1. 30</t>
  </si>
  <si>
    <t>п01-11-010-01</t>
  </si>
  <si>
    <t>Измерение сопротивления растеканию тока: заземлителя</t>
  </si>
  <si>
    <t>ГЭСНп-2022, п01-11-010-01,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</si>
  <si>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</si>
  <si>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</si>
  <si>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</si>
  <si>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Пусконаладочные работы  ВЛ-0,4кВ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</si>
  <si>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</si>
  <si>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</si>
  <si>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</si>
  <si>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</si>
  <si>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</si>
  <si>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</si>
  <si>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Переменная</t>
  </si>
  <si>
    <t>Новая переменная</t>
  </si>
  <si>
    <t>Переменная1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</si>
  <si>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</si>
  <si>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</si>
  <si>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</si>
  <si>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</si>
  <si>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</si>
  <si>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</si>
  <si>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</si>
  <si>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</si>
  <si>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</si>
  <si>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</si>
  <si>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</si>
  <si>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</si>
  <si>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</si>
  <si>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</si>
  <si>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</si>
  <si>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</si>
  <si>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</si>
  <si>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</si>
  <si>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</si>
  <si>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</si>
  <si>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</si>
  <si>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</si>
  <si>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</si>
  <si>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</si>
  <si>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</si>
  <si>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</si>
  <si>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</si>
  <si>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</si>
  <si>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</si>
  <si>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</si>
  <si>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</si>
  <si>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</si>
  <si>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</si>
  <si>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</si>
  <si>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</si>
  <si>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</si>
  <si>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</si>
  <si>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</si>
  <si>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</si>
  <si>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</si>
  <si>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</si>
  <si>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</si>
  <si>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</si>
  <si>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</si>
  <si>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</si>
  <si>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</si>
  <si>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</si>
  <si>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</si>
  <si>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</si>
  <si>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</si>
  <si>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</si>
  <si>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</si>
  <si>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</si>
  <si>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</si>
  <si>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</si>
  <si>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</si>
  <si>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</si>
  <si>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</si>
  <si>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</si>
  <si>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</si>
  <si>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</si>
  <si>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</si>
  <si>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</si>
  <si>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</si>
  <si>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</si>
  <si>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</si>
  <si>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</si>
  <si>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</si>
  <si>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</si>
  <si>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</si>
  <si>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Россети),1 кв. 2026г.</t>
  </si>
  <si>
    <t>Сборник индексов</t>
  </si>
  <si>
    <t>Московская область к ФСНБ-2022 ФГИС ЦС (ПАО  Россети )</t>
  </si>
  <si>
    <t>_OBSM_</t>
  </si>
  <si>
    <t>1-100-33</t>
  </si>
  <si>
    <t>Средний разряд работы 3,3</t>
  </si>
  <si>
    <t>чел.-ч.</t>
  </si>
  <si>
    <t>4-100-00</t>
  </si>
  <si>
    <t>Затраты труда машинистов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</si>
  <si>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</si>
  <si>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</si>
  <si>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</si>
  <si>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</si>
  <si>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</si>
  <si>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</si>
  <si>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</si>
  <si>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</si>
  <si>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кг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</si>
  <si>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</si>
  <si>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</si>
  <si>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</si>
  <si>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</si>
  <si>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</si>
  <si>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</si>
  <si>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</si>
  <si>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</si>
  <si>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</si>
  <si>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14.5.09.11-0102</t>
  </si>
  <si>
    <t>ФСБЦ-2022, 14.5.09.11-0102, приказ Минстроя России от 18.05.2022 г. № 378/пр</t>
  </si>
  <si>
    <t>Уайт-спирит</t>
  </si>
  <si>
    <t>1-100-39</t>
  </si>
  <si>
    <t>Средний разряд работы 3,9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</si>
  <si>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</si>
  <si>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</si>
  <si>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</si>
  <si>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</si>
  <si>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</si>
  <si>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</si>
  <si>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</si>
  <si>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</si>
  <si>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1-100-20</t>
  </si>
  <si>
    <t>Средний разряд работы 2,0</t>
  </si>
  <si>
    <t>1-100-15</t>
  </si>
  <si>
    <t>Средний разряд работы 1,5</t>
  </si>
  <si>
    <t>1-100-38</t>
  </si>
  <si>
    <t>Средний разряд работы 3,8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</si>
  <si>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</si>
  <si>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</si>
  <si>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</si>
  <si>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</si>
  <si>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</si>
  <si>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</si>
  <si>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</si>
  <si>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</si>
  <si>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</si>
  <si>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</si>
  <si>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</si>
  <si>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</si>
  <si>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</si>
  <si>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</si>
  <si>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</si>
  <si>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</si>
  <si>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</si>
  <si>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</si>
  <si>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</si>
  <si>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</si>
  <si>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</si>
  <si>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</si>
  <si>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</si>
  <si>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</si>
  <si>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</si>
  <si>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</si>
  <si>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</si>
  <si>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</si>
  <si>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</si>
  <si>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</si>
  <si>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</si>
  <si>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</si>
  <si>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</si>
  <si>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</si>
  <si>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</si>
  <si>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</si>
  <si>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</si>
  <si>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</si>
  <si>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</si>
  <si>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</si>
  <si>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</si>
  <si>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1-100-43</t>
  </si>
  <si>
    <t>Средний разряд работы 4,3</t>
  </si>
  <si>
    <t>1-100-40</t>
  </si>
  <si>
    <t>Средний разряд работы 4,0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</si>
  <si>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</si>
  <si>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</si>
  <si>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</si>
  <si>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</si>
  <si>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</si>
  <si>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</si>
  <si>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</si>
  <si>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</si>
  <si>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</si>
  <si>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</si>
  <si>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</si>
  <si>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</si>
  <si>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3-200-02</t>
  </si>
  <si>
    <t>Инженер II категории</t>
  </si>
  <si>
    <t>3-200-01</t>
  </si>
  <si>
    <t>Инженер I категории</t>
  </si>
  <si>
    <t>02.2.04.03</t>
  </si>
  <si>
    <t>Смесь песчано-гравийная</t>
  </si>
  <si>
    <t>м3</t>
  </si>
  <si>
    <t>05.1.02.07</t>
  </si>
  <si>
    <t>Стойки железобетонные под оборудование</t>
  </si>
  <si>
    <t>07.1.04.02</t>
  </si>
  <si>
    <t>Детали крепления стальные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</si>
  <si>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</si>
  <si>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</si>
  <si>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</si>
  <si>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</si>
  <si>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</si>
  <si>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</si>
  <si>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</si>
  <si>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</si>
  <si>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</si>
  <si>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</si>
  <si>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</si>
  <si>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</si>
  <si>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</si>
  <si>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</si>
  <si>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</si>
  <si>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</si>
  <si>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</si>
  <si>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</si>
  <si>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</si>
  <si>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</si>
  <si>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21.2.01.01</t>
  </si>
  <si>
    <t>Провода самонесущие изолированные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</si>
  <si>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</si>
  <si>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</si>
  <si>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</si>
  <si>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22.2.02.03</t>
  </si>
  <si>
    <t>22.2.02.07</t>
  </si>
  <si>
    <t>Детали крепления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</si>
  <si>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</si>
  <si>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</si>
  <si>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</si>
  <si>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Провода самонесущие изолированные для ВЛИ</t>
  </si>
  <si>
    <t>571/пр_2022_п.76</t>
  </si>
  <si>
    <t>Выполнение пусконаладочных работ звеном (бригадой), которое выполнило монтаж этого же оборудования</t>
  </si>
  <si>
    <t>Методика применения сметных норм 571/пр (О.П.)</t>
  </si>
  <si>
    <t>*0,85</t>
  </si>
  <si>
    <t>Сб.№пнр 1, п.1.1. 30</t>
  </si>
  <si>
    <t>При одном заземляющем ноже</t>
  </si>
  <si>
    <t>Тех. часть сб1п</t>
  </si>
  <si>
    <t>Конъюнктурный анализ</t>
  </si>
  <si>
    <t>1.1</t>
  </si>
  <si>
    <t>ООО "Компания Альянс-Кабель"</t>
  </si>
  <si>
    <t>г. Балашиха</t>
  </si>
  <si>
    <t>5001055273</t>
  </si>
  <si>
    <t>501201001</t>
  </si>
  <si>
    <t>www.a-cab.ru</t>
  </si>
  <si>
    <t>Россия</t>
  </si>
  <si>
    <t>1.2</t>
  </si>
  <si>
    <t>ТЦ_05.1.02.07_77_7719546987_14.05.2026_02_1.2</t>
  </si>
  <si>
    <t>ООО ТК "Норма-кабель"</t>
  </si>
  <si>
    <t>г. Дзержинский</t>
  </si>
  <si>
    <t>7719546987</t>
  </si>
  <si>
    <t>504101001</t>
  </si>
  <si>
    <t>www.sip2a.ru</t>
  </si>
  <si>
    <t>77</t>
  </si>
  <si>
    <t>1.3</t>
  </si>
  <si>
    <t>ТЦ_05.1.02.07_50_5036090504_14.05.2026_02_1.3</t>
  </si>
  <si>
    <t>ООО "АРМАТЕХ"</t>
  </si>
  <si>
    <t>г. Подольск</t>
  </si>
  <si>
    <t>5036090504</t>
  </si>
  <si>
    <t>503601001</t>
  </si>
  <si>
    <t>www.armatech.group</t>
  </si>
  <si>
    <t>2.1</t>
  </si>
  <si>
    <t>2.2</t>
  </si>
  <si>
    <t>ТЦ_22.2.01.04_77_7719546987_14.05.2026_02_2.2</t>
  </si>
  <si>
    <t>2.3</t>
  </si>
  <si>
    <t>ТЦ_22.2.01.04_50_5036090504_14.05.2026_02_2.3</t>
  </si>
  <si>
    <t>6.1</t>
  </si>
  <si>
    <t>22.2.02.18</t>
  </si>
  <si>
    <t>6.2</t>
  </si>
  <si>
    <t>ТЦ_22.2.02.18_77_7719546987_14.05.2026_02_6.2</t>
  </si>
  <si>
    <t>6.3</t>
  </si>
  <si>
    <t>ТЦ_22.2.02.18_50_5036090504_14.05.2026_02_6.3</t>
  </si>
  <si>
    <t>8.1</t>
  </si>
  <si>
    <t>8.2</t>
  </si>
  <si>
    <t>ТЦ_22.2.02.18_77_7719546987_14.05.2026_02_8.2</t>
  </si>
  <si>
    <t>8.3</t>
  </si>
  <si>
    <t>ТЦ_22.2.02.18_50_5036090504_14.05.2026_02_8.3</t>
  </si>
  <si>
    <t>11.1</t>
  </si>
  <si>
    <t>11.2</t>
  </si>
  <si>
    <t>ТЦ_22.2.02.18_77_7719546987_14.05.2026_02_11.2</t>
  </si>
  <si>
    <t>11.3</t>
  </si>
  <si>
    <t>ТЦ_22.2.02.18_50_5036090504_14.05.2026_02_11.3</t>
  </si>
  <si>
    <t>12.1</t>
  </si>
  <si>
    <t>12.2</t>
  </si>
  <si>
    <t>ТЦ_22.2.02.18_77_7719546987_14.05.2026_02_12.2</t>
  </si>
  <si>
    <t>12.3</t>
  </si>
  <si>
    <t>ТЦ_22.2.02.18_50_5036090504_14.05.2026_02_12.3</t>
  </si>
  <si>
    <t>13.1</t>
  </si>
  <si>
    <t>22.2.02.20</t>
  </si>
  <si>
    <t>13.2</t>
  </si>
  <si>
    <t>ТЦ_22.2.02.20_77_7719546987_14.05.2026_02_13.2</t>
  </si>
  <si>
    <t>13.3</t>
  </si>
  <si>
    <t>ТЦ_22.2.02.20_50_5036090504_14.05.2026_02_13.3</t>
  </si>
  <si>
    <t>14.1</t>
  </si>
  <si>
    <t>22.2.02.19</t>
  </si>
  <si>
    <t>14.2</t>
  </si>
  <si>
    <t>ТЦ_22.2.02.19_77_7719546987_14.05.2026_02_14.2</t>
  </si>
  <si>
    <t>14.3</t>
  </si>
  <si>
    <t>ТЦ_22.2.02.19_50_5036090504_14.05.2026_02_14.3</t>
  </si>
  <si>
    <t>16.1</t>
  </si>
  <si>
    <t>16.2</t>
  </si>
  <si>
    <t>ТЦ_22.2.02.23_77_7719546987_14.05.2026_02_16.2</t>
  </si>
  <si>
    <t>16.3</t>
  </si>
  <si>
    <t>ТЦ_22.2.02.23_50_5036090504_14.05.2026_02_16.3</t>
  </si>
  <si>
    <t>17.1</t>
  </si>
  <si>
    <t>17.2</t>
  </si>
  <si>
    <t>ТЦ_21.2.01.01_77_7719546987_14.05.2026_02_17.2</t>
  </si>
  <si>
    <t>17.3</t>
  </si>
  <si>
    <t>ТЦ_21.2.01.01_50_5036090504_14.05.2026_02_17.3</t>
  </si>
  <si>
    <t>18.1</t>
  </si>
  <si>
    <t>18.2</t>
  </si>
  <si>
    <t>ТЦ_22.2.02.18_77_7719546987_14.05.2026_02_18.2</t>
  </si>
  <si>
    <t>18.3</t>
  </si>
  <si>
    <t>ТЦ_22.2.02.18_50_5036090504_14.05.2026_02_18.3</t>
  </si>
  <si>
    <t>19.1</t>
  </si>
  <si>
    <t>20.1.01.02</t>
  </si>
  <si>
    <t>19.2</t>
  </si>
  <si>
    <t>ТЦ_20.1.01.02_77_7719546987_14.05.2026_02_19.2</t>
  </si>
  <si>
    <t>19.3</t>
  </si>
  <si>
    <t>ТЦ_20.1.01.02_50_5036090504_14.05.2026_02_19.3</t>
  </si>
  <si>
    <t>20.1</t>
  </si>
  <si>
    <t>89.1.77.04</t>
  </si>
  <si>
    <t>20.2</t>
  </si>
  <si>
    <t>ТЦ_89.1.77.04_77_7719546987_14.05.2026_02_20.2</t>
  </si>
  <si>
    <t>20.3</t>
  </si>
  <si>
    <t>ТЦ_89.1.77.04_50_5036090504_14.05.2026_02_20.3</t>
  </si>
  <si>
    <t>26.1</t>
  </si>
  <si>
    <t>26.2</t>
  </si>
  <si>
    <t>ТЦ_22.2.01.04_77_7719546987_14.05.2026_02_26.2</t>
  </si>
  <si>
    <t>26.3</t>
  </si>
  <si>
    <t>ТЦ_22.2.01.04_50_5036090504_14.05.2026_02_26.3</t>
  </si>
  <si>
    <t>27.1</t>
  </si>
  <si>
    <t>20.1.01.15</t>
  </si>
  <si>
    <t>27.2</t>
  </si>
  <si>
    <t>ТЦ_20.1.01.15_77_7719546987_14.05.2026_02_27.2</t>
  </si>
  <si>
    <t>27.3</t>
  </si>
  <si>
    <t>ТЦ_20.1.01.15_50_5036090504_14.05.2026_02_27.3</t>
  </si>
  <si>
    <t>28.1</t>
  </si>
  <si>
    <t>28.2</t>
  </si>
  <si>
    <t>ТЦ_20.1.01.15_77_7719546987_14.05.2026_02_28.2</t>
  </si>
  <si>
    <t>28.3</t>
  </si>
  <si>
    <t>ТЦ_20.1.01.15_50_5036090504_14.05.2026_02_28.3</t>
  </si>
  <si>
    <t>30.1</t>
  </si>
  <si>
    <t>30.2</t>
  </si>
  <si>
    <t>ТЦ_20.1.01.11_77_7719546987_14.05.2026_02_30.2</t>
  </si>
  <si>
    <t>30.3</t>
  </si>
  <si>
    <t>ТЦ_20.1.01.11_50_5036090504_14.05.2026_02_30.3</t>
  </si>
  <si>
    <t>31.1</t>
  </si>
  <si>
    <t>31.2</t>
  </si>
  <si>
    <t>ТЦ_20.1.01.15_77_7719546987_14.05.2026_02_31.2</t>
  </si>
  <si>
    <t>31.3</t>
  </si>
  <si>
    <t>ТЦ_20.1.01.15_50_5036090504_14.05.2026_02_31.3</t>
  </si>
  <si>
    <t>32.1</t>
  </si>
  <si>
    <t>21.2.03.02</t>
  </si>
  <si>
    <t>32.2</t>
  </si>
  <si>
    <t>ТЦ_21.2.03.02_77_7719546987_14.05.2026_02_32.2</t>
  </si>
  <si>
    <t>32.3</t>
  </si>
  <si>
    <t>ТЦ_21.2.03.02_50_5036090504_14.05.2026_02_32.3</t>
  </si>
  <si>
    <t>33.1</t>
  </si>
  <si>
    <t>33.2</t>
  </si>
  <si>
    <t>ТЦ_21.2.03.02_77_7719546987_14.05.2026_02_33.2</t>
  </si>
  <si>
    <t>33.3</t>
  </si>
  <si>
    <t>ТЦ_21.2.03.02_50_5036090504_14.05.2026_02_33.3</t>
  </si>
  <si>
    <t>34.1</t>
  </si>
  <si>
    <t>20.1.02.07</t>
  </si>
  <si>
    <t>34.2</t>
  </si>
  <si>
    <t>ТЦ_20.1.02.07_77_7719546987_14.05.2026_02_34.2</t>
  </si>
  <si>
    <t>34.3</t>
  </si>
  <si>
    <t>ТЦ_20.1.02.07_50_5036090504_14.05.2026_02_34.3</t>
  </si>
  <si>
    <t>35.1</t>
  </si>
  <si>
    <t>35.2</t>
  </si>
  <si>
    <t>ТЦ_20.1.02.07_77_7719546987_14.05.2026_02_35.2</t>
  </si>
  <si>
    <t>35.3</t>
  </si>
  <si>
    <t>ТЦ_20.1.02.07_50_5036090504_14.05.2026_02_35.3</t>
  </si>
  <si>
    <t>36.1</t>
  </si>
  <si>
    <t>01.7.04.04</t>
  </si>
  <si>
    <t>36.2</t>
  </si>
  <si>
    <t>ТЦ_01.7.04.04_77_7719546987_14.05.2026_02_36.2</t>
  </si>
  <si>
    <t>36.3</t>
  </si>
  <si>
    <t>ТЦ_01.7.04.04_50_5036090504_14.05.2026_02_36.3</t>
  </si>
  <si>
    <t>37.1</t>
  </si>
  <si>
    <t>89.1.62.01</t>
  </si>
  <si>
    <t>ООО "Сарапульский электромеханический завод"</t>
  </si>
  <si>
    <t>г. Сарапул</t>
  </si>
  <si>
    <t>1838022029</t>
  </si>
  <si>
    <t>183801001</t>
  </si>
  <si>
    <t>www.semzenergo.ru</t>
  </si>
  <si>
    <t>37.2</t>
  </si>
  <si>
    <t>ТЦ_89.1.62.01_36_3663048933_14.05.2026_02_37.2</t>
  </si>
  <si>
    <t>ООО ПКФ "ЭЛЕКТРОЩИТ"</t>
  </si>
  <si>
    <t>г. Воронеж</t>
  </si>
  <si>
    <t>3663048933</t>
  </si>
  <si>
    <t>366301001</t>
  </si>
  <si>
    <t>www.electrosh.ru</t>
  </si>
  <si>
    <t>37.3</t>
  </si>
  <si>
    <t>ТЦ_89.1.62.01_36_3663125850_14.05.2026_02_37.3</t>
  </si>
  <si>
    <t>ООО «ТД ЭЛПРО»</t>
  </si>
  <si>
    <t>3663125850</t>
  </si>
  <si>
    <t>www.rsoek.ru</t>
  </si>
  <si>
    <t>38.1</t>
  </si>
  <si>
    <t>38.2</t>
  </si>
  <si>
    <t>ТЦ_89.1.62.01_36_3663048933_14.05.2026_02_38.2</t>
  </si>
  <si>
    <t>38.3</t>
  </si>
  <si>
    <t>ТЦ_89.1.62.01_36_3663125850_14.05.2026_02_38.3</t>
  </si>
  <si>
    <t>39.1</t>
  </si>
  <si>
    <t>39.2</t>
  </si>
  <si>
    <t>ТЦ_05.1.02.07_77_7719546987_14.05.2026_02_39.2</t>
  </si>
  <si>
    <t>39.3</t>
  </si>
  <si>
    <t>ТЦ_05.1.02.07_50_5036090504_14.05.2026_02_39.3</t>
  </si>
  <si>
    <t>40.1</t>
  </si>
  <si>
    <t>40.2</t>
  </si>
  <si>
    <t>ТЦ_22.2.02.19_77_7719546987_14.05.2026_02_40.2</t>
  </si>
  <si>
    <t>40.3</t>
  </si>
  <si>
    <t>ТЦ_22.2.02.19_50_5036090504_14.05.2026_02_40.3</t>
  </si>
  <si>
    <t>41.1</t>
  </si>
  <si>
    <t>41.2</t>
  </si>
  <si>
    <t>ТЦ_22.2.02.23_77_7719546987_14.05.2026_02_41.2</t>
  </si>
  <si>
    <t>41.3</t>
  </si>
  <si>
    <t>ТЦ_22.2.02.23_50_5036090504_14.05.2026_02_41.3</t>
  </si>
  <si>
    <t>42.1</t>
  </si>
  <si>
    <t>42.2</t>
  </si>
  <si>
    <t>ТЦ_21.2.01.01_77_7719546987_14.05.2026_02_42.2</t>
  </si>
  <si>
    <t>42.3</t>
  </si>
  <si>
    <t>ТЦ_21.2.01.01_50_5036090504_14.05.2026_02_42.3</t>
  </si>
  <si>
    <t>43.1</t>
  </si>
  <si>
    <t>43.2</t>
  </si>
  <si>
    <t>ТЦ_20.1.01.15_77_7719546987_14.05.2026_02_43.2</t>
  </si>
  <si>
    <t>43.3</t>
  </si>
  <si>
    <t>ТЦ_20.1.01.15_50_5036090504_14.05.2026_02_43.3</t>
  </si>
  <si>
    <t>44.1</t>
  </si>
  <si>
    <t>20.1.01.08</t>
  </si>
  <si>
    <t>44.2</t>
  </si>
  <si>
    <t>ТЦ_20.1.01.08_77_7719546987_14.05.2026_02_44.2</t>
  </si>
  <si>
    <t>44.3</t>
  </si>
  <si>
    <t>ТЦ_20.1.01.08_50_5036090504_14.05.2026_02_44.3</t>
  </si>
  <si>
    <t>45.1</t>
  </si>
  <si>
    <t>20.0.00.00</t>
  </si>
  <si>
    <t>45.2</t>
  </si>
  <si>
    <t>ТЦ_20.0.00.00_77_7719546987_14.05.2026_02_45.2</t>
  </si>
  <si>
    <t>45.3</t>
  </si>
  <si>
    <t>ТЦ_20.0.00.00_50_5036090504_14.05.2026_02_45.3</t>
  </si>
  <si>
    <t>46.1</t>
  </si>
  <si>
    <t>46.2</t>
  </si>
  <si>
    <t>ТЦ_20.1.01.15_77_7719546987_14.05.2026_02_46.2</t>
  </si>
  <si>
    <t>46.3</t>
  </si>
  <si>
    <t>ТЦ_20.1.01.15_50_5036090504_14.05.2026_02_46.3</t>
  </si>
  <si>
    <t>47.1</t>
  </si>
  <si>
    <t>20.2.06.05</t>
  </si>
  <si>
    <t>47.2</t>
  </si>
  <si>
    <t>ТЦ_20.2.06.05_77_7719546987_14.05.2026_02_47.2</t>
  </si>
  <si>
    <t>47.3</t>
  </si>
  <si>
    <t>ТЦ_20.2.06.05_50_5036090504_14.05.2026_02_47.3</t>
  </si>
  <si>
    <t>48.1</t>
  </si>
  <si>
    <t>48.2</t>
  </si>
  <si>
    <t>ТЦ_20.0.00.00_77_7719546987_14.05.2026_02_48.2</t>
  </si>
  <si>
    <t>48.3</t>
  </si>
  <si>
    <t>ТЦ_20.0.00.00_50_5036090504_14.05.2026_02_48.3</t>
  </si>
  <si>
    <t>49.1</t>
  </si>
  <si>
    <t>20.1.01.05</t>
  </si>
  <si>
    <t>49.2</t>
  </si>
  <si>
    <t>ТЦ_20.1.01.05_77_7719546987_14.05.2026_02_49.2</t>
  </si>
  <si>
    <t>49.3</t>
  </si>
  <si>
    <t>ТЦ_20.1.01.05_50_5036090504_14.05.2026_02_49.3</t>
  </si>
  <si>
    <t>50.1</t>
  </si>
  <si>
    <t>50.2</t>
  </si>
  <si>
    <t>ТЦ_20.1.02.07_77_7719546987_14.05.2026_02_50.2</t>
  </si>
  <si>
    <t>50.3</t>
  </si>
  <si>
    <t>ТЦ_20.1.02.07_50_5036090504_14.05.2026_02_50.3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</si>
  <si>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</si>
  <si>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</si>
  <si>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</si>
  <si>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</si>
  <si>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</si>
  <si>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</si>
  <si>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</si>
  <si>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</si>
  <si>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</si>
  <si>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</si>
  <si>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</si>
  <si>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</si>
  <si>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</si>
  <si>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</si>
  <si>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</si>
  <si>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</si>
  <si>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</si>
  <si>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</si>
  <si>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</si>
  <si>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</si>
  <si>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</si>
  <si>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</si>
  <si>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</si>
  <si>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</si>
  <si>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</si>
  <si>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</si>
  <si>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</si>
  <si>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</si>
  <si>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</si>
  <si>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</si>
  <si>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</si>
  <si>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</si>
  <si>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</si>
  <si>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</si>
  <si>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</si>
  <si>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</si>
  <si>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</si>
  <si>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</si>
  <si>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</si>
  <si>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</si>
  <si>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Flash» версия 12»</t>
  </si>
  <si>
    <t>ФГИС ЦС, конъюнктурный анализ</t>
  </si>
  <si>
    <t>Ресурсно-индексным</t>
  </si>
  <si>
    <t>Составлен(а) в текущем уровне цен на I квартал 2026 года</t>
  </si>
  <si>
    <t>Раздел: Строительство МТП-250кВА</t>
  </si>
  <si>
    <t>ГЭСН 33-04-027-03</t>
  </si>
  <si>
    <t>ОТ (ЗТ)</t>
  </si>
  <si>
    <t>ЭМ</t>
  </si>
  <si>
    <t>ОТм(ЗТм) Средний разряд машинистов 5</t>
  </si>
  <si>
    <t>ОТм(ЗТм)</t>
  </si>
  <si>
    <t>М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</si>
  <si>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</si>
  <si>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</si>
  <si>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</si>
  <si>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</si>
  <si>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</si>
  <si>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</si>
  <si>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33-04-027-04</t>
  </si>
  <si>
    <r>
      <t>Установка мачтовых трансформаторных подстанций мощностью до 250 кВ·А,: установка оборудования</t>
    </r>
    <r>
      <rPr>
        <i/>
        <sz val="10"/>
        <rFont val="Arial"/>
        <family val="2"/>
        <charset val="204"/>
      </rPr>
      <t xml:space="preserve">
Поправки к: 
ЭМ *0,8;   
ЗТ *0,8;   
ЗТм *0,8</t>
    </r>
  </si>
  <si>
    <t>ОТм(ЗТм) Средний разряд машинистов 6</t>
  </si>
  <si>
    <t>ОТм(ЗТм) Средний разряд машинистов 4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</si>
  <si>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</si>
  <si>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</si>
  <si>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</si>
  <si>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</si>
  <si>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</si>
  <si>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</si>
  <si>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</si>
  <si>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</si>
  <si>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</si>
  <si>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</si>
  <si>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</si>
  <si>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</si>
  <si>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</si>
  <si>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</si>
  <si>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</si>
  <si>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</si>
  <si>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</si>
  <si>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</si>
  <si>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</si>
  <si>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</si>
  <si>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</si>
  <si>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</si>
  <si>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</si>
  <si>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</si>
  <si>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</si>
  <si>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</si>
  <si>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заземление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</si>
  <si>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</si>
  <si>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</si>
  <si>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</si>
  <si>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</si>
  <si>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ГЭСНм 08-02-471-01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</si>
  <si>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</si>
  <si>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</si>
  <si>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08-02-472-02</t>
  </si>
  <si>
    <t>ГЭСНм 08-02-472-07</t>
  </si>
  <si>
    <t>Раздел: оборудование</t>
  </si>
  <si>
    <t>Оборудование :_x000D_
МТП-250/6/0,4 в габаритах 250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</si>
  <si>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</si>
  <si>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</si>
  <si>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</si>
  <si>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</si>
  <si>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</si>
  <si>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</si>
  <si>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</si>
  <si>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</si>
  <si>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</si>
  <si>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</si>
  <si>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</si>
  <si>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</si>
  <si>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</si>
  <si>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</si>
  <si>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</si>
  <si>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</si>
  <si>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</si>
  <si>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</si>
  <si>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</si>
  <si>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Монтаж ТМГ-160кВА</t>
  </si>
  <si>
    <r>
      <t>Установка мачтовых трансформаторных подстанций мощностью до 250 кВ·А,: установка оборудования</t>
    </r>
    <r>
      <rPr>
        <i/>
        <sz val="10"/>
        <rFont val="Arial"/>
        <family val="2"/>
        <charset val="204"/>
      </rPr>
      <t xml:space="preserve">
Поправки к: 
ЭМ *0,2;   
ЗТ *0,2;   
ЗТм *0,2</t>
    </r>
  </si>
  <si>
    <t>Оборудование :_x000D_
Трансформатор ТМГ33-160/6/0,4 Х2К2</t>
  </si>
  <si>
    <t>Раздел: Строительство ВЛ-6кВ</t>
  </si>
  <si>
    <t>ГЭСН 33-04-003-01</t>
  </si>
  <si>
    <t>Исключен
Колпачки полиэтиленовые К-6</t>
  </si>
  <si>
    <t>ГЭСН 33-04-020-01</t>
  </si>
  <si>
    <t>ГЭСН 33-04-030-03</t>
  </si>
  <si>
    <t>ГЭСНм 08-01-082-01</t>
  </si>
  <si>
    <t>21.1</t>
  </si>
  <si>
    <t>Исключен
Зажимы наборные проходные ЗН24-4П25</t>
  </si>
  <si>
    <t>21.2</t>
  </si>
  <si>
    <t>25.1</t>
  </si>
  <si>
    <t>Оборудование :_x000D_
Разъедитнитель РЛР Тесла 1-10/400 УХЛ1 с приводом и комплектом КМЧ</t>
  </si>
  <si>
    <t>Раздел: материалы для подключения отпайки</t>
  </si>
  <si>
    <t>Раздел: Строительство ВЛ-0,4кВ</t>
  </si>
  <si>
    <t>ГЭСН 33-04-003-02</t>
  </si>
  <si>
    <t>ГЭСН 33-04-017-01</t>
  </si>
  <si>
    <t>ГЭСНм 08-02-472-01</t>
  </si>
  <si>
    <t>23.1</t>
  </si>
  <si>
    <t>ГЭСНм 08-02-472-08</t>
  </si>
  <si>
    <t>24.1</t>
  </si>
  <si>
    <t>Раздел: Пусконаладочные работы  МТП-250кВА</t>
  </si>
  <si>
    <t>ГЭСНп 01-11-010-02</t>
  </si>
  <si>
    <t>Выполнение пусконаладочных работ звеном (бригадой), которое выполнило монтаж этого же оборудования
ЗТ *0,8</t>
  </si>
  <si>
    <t>НР Пусконаладочные работы</t>
  </si>
  <si>
    <t>СП Пусконаладочные работы</t>
  </si>
  <si>
    <t>ГЭСНп 01-11-011-01</t>
  </si>
  <si>
    <t>ГЭСНп 01-02-017-01</t>
  </si>
  <si>
    <t>ГЭСНп 01-12-010-03</t>
  </si>
  <si>
    <t>ГЭСНп 01-03-002-06</t>
  </si>
  <si>
    <t>ГЭСНп 01-03-002-05</t>
  </si>
  <si>
    <t>ГЭСНп 01-11-013-01</t>
  </si>
  <si>
    <t>Раздел: Пусконаладочные работы ТМГ-160кВА</t>
  </si>
  <si>
    <t>ГЭСНп 01-02-002-01</t>
  </si>
  <si>
    <t>ГЭСНп 01-12-010-01</t>
  </si>
  <si>
    <t>Раздел: Пусконаладочные работы  ВЛ-6кВ</t>
  </si>
  <si>
    <t>ГЭСНп 01-03-005-01</t>
  </si>
  <si>
    <t>При одном заземляющем ноже
ЗТ *0,85</t>
  </si>
  <si>
    <t>Результирующие коэффициенты: 
ЗТ 0,8)*0,85</t>
  </si>
  <si>
    <t>ГЭСНп 01-11-010-01</t>
  </si>
  <si>
    <t>ГЭСНп 01-11-024-02</t>
  </si>
  <si>
    <t>Раздел: Пусконаладочные работы  ВЛ-0,4кВ</t>
  </si>
  <si>
    <t>ГЭСНп 01-11-028-01</t>
  </si>
  <si>
    <t>ГЭСНп 01-11-024-01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</si>
  <si>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</si>
  <si>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</si>
  <si>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</si>
  <si>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</si>
  <si>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</si>
  <si>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</si>
  <si>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</si>
  <si>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</si>
  <si>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</si>
  <si>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</si>
  <si>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</si>
  <si>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</si>
  <si>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</si>
  <si>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</si>
  <si>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</si>
  <si>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</si>
  <si>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</si>
  <si>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</si>
  <si>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</si>
  <si>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</si>
  <si>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</si>
  <si>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</si>
  <si>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</si>
  <si>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</si>
  <si>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</si>
  <si>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</si>
  <si>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</si>
  <si>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</si>
  <si>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</si>
  <si>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</si>
  <si>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I-356713 д. Скоротово (Андреева И.И.)</t>
  </si>
  <si>
    <t>14.05.2026</t>
  </si>
  <si>
    <t>Застройщик 
(технический заказчик)</t>
  </si>
  <si>
    <t>09-01-04</t>
  </si>
  <si>
    <t>Письмо Минстроя России от 25.02.2026 № 9859-ИФ/09</t>
  </si>
  <si>
    <t>Приказ ПАО "ФЕДЕРАЛЬНАЯ СЕТЕВАЯ КОМПАНИЯ - РОССЕТИ" от 26.12.2024 №612</t>
  </si>
  <si>
    <t>"УТВЕРЖДАЮ"</t>
  </si>
  <si>
    <t>Заместитель директора по капитальному строительству – начальника управления капитального строительства Западных электрических сетей – филиала ПАО "Россети Московский регион"</t>
  </si>
  <si>
    <t>_______________________А.В. Рогожин</t>
  </si>
  <si>
    <t>"_____"________________ 2026 г.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</si>
  <si>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</si>
  <si>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</si>
  <si>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</si>
  <si>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</si>
  <si>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2026.03</t>
  </si>
  <si>
    <t>Договор №</t>
  </si>
  <si>
    <t>Номера сметных расчетов и смет</t>
  </si>
  <si>
    <t>Наименование глав, объектов, работ и затрат</t>
  </si>
  <si>
    <t>Сметная стоимость (тыс.руб)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</si>
  <si>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</si>
  <si>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</si>
  <si>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</si>
  <si>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</si>
  <si>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</si>
  <si>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</si>
  <si>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ЛС №01-01-01</t>
  </si>
  <si>
    <t>Демонтаж МТП-160кВА</t>
  </si>
  <si>
    <t>ЛС №01-01-02</t>
  </si>
  <si>
    <t>Демонтаж ТМГ-160кВА</t>
  </si>
  <si>
    <t>ЛС №01-01-03</t>
  </si>
  <si>
    <t>Демонтаж КТП-250кВА</t>
  </si>
  <si>
    <t>ЛС №01-01-04</t>
  </si>
  <si>
    <t>Демонтаж проводов ВЛ-0,4кВ в сущ. ГРЩ-0,4кВ</t>
  </si>
  <si>
    <t>Вынос на местность и закрепление трассы КЛ и ВЛ</t>
  </si>
  <si>
    <t>Вынос в натуру осей КТПН</t>
  </si>
  <si>
    <t>Итого: по главе 1</t>
  </si>
  <si>
    <t>Глава 2. Основные объекты строительства</t>
  </si>
  <si>
    <t>ЛС №02-01-01</t>
  </si>
  <si>
    <t>ЛС №02-01-02</t>
  </si>
  <si>
    <t>ЛС №02-01-03</t>
  </si>
  <si>
    <t>ЛС №02-01-06</t>
  </si>
  <si>
    <t>Монтаж проводов ВЛ-0,4кВ в сущ. ГРЩ-0,4кВ</t>
  </si>
  <si>
    <t>ЛС №02-01-07</t>
  </si>
  <si>
    <t>Монтаж КТП-630кВА</t>
  </si>
  <si>
    <t>ЛС №02-01-08</t>
  </si>
  <si>
    <t>Монтаж ТМГ 160кВА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</si>
  <si>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</si>
  <si>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</si>
  <si>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</si>
  <si>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</si>
  <si>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</si>
  <si>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</si>
  <si>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</si>
  <si>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</si>
  <si>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</si>
  <si>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</si>
  <si>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</si>
  <si>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</si>
  <si>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</si>
  <si>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</si>
  <si>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</si>
  <si>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</si>
  <si>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</si>
  <si>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</si>
  <si>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Итого: по главе 8</t>
  </si>
  <si>
    <t>Итого: по главам 1-8</t>
  </si>
  <si>
    <t>Глава 9. Прочие работы и затраты</t>
  </si>
  <si>
    <t>ЛС №09-01-01</t>
  </si>
  <si>
    <t>ЛС №09-01-02</t>
  </si>
  <si>
    <t>ЛС №09-01-03</t>
  </si>
  <si>
    <t>325/пр Приложение 1, п. 37, зона III</t>
  </si>
  <si>
    <t>Дополнительные затраты в зимнее время, 325/пр Приложение 1, п. 37, зона III; 2,1% (ТП, ТМГ)</t>
  </si>
  <si>
    <t>325/пр Приложение 1, п. 50, зона III</t>
  </si>
  <si>
    <t>Дополнительные затраты в зимнее время, 325/пр Приложение 1, п. 50, зона III; 1,9%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</si>
  <si>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</si>
  <si>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</si>
  <si>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</si>
  <si>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</si>
  <si>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</si>
  <si>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 612 от 01.07.2025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</si>
  <si>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</si>
  <si>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</si>
  <si>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</si>
  <si>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</si>
  <si>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</si>
  <si>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</si>
  <si>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Договор № 356713-ВМ от 24.03.2026</t>
  </si>
  <si>
    <t xml:space="preserve">Проектные работы </t>
  </si>
  <si>
    <t>Итого: по главе 12</t>
  </si>
  <si>
    <t>Итого: по главам 1-12</t>
  </si>
  <si>
    <t>Непредвиденные затраты</t>
  </si>
  <si>
    <t>ПЦСН-2025 МО п. 37.12.2</t>
  </si>
  <si>
    <t>Непредвиденные затраты 3%</t>
  </si>
  <si>
    <t>Итого: Непредвиденные затраты</t>
  </si>
  <si>
    <t>Итого с непредвиденными</t>
  </si>
  <si>
    <t>НДС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</si>
  <si>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</si>
  <si>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</si>
  <si>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Итого НДС</t>
  </si>
  <si>
    <t>ВСЕГО по сводному сметному расчету с НДС</t>
  </si>
  <si>
    <t>инвест</t>
  </si>
  <si>
    <t>превыш</t>
  </si>
  <si>
    <t>стоим. Договора</t>
  </si>
  <si>
    <t>затр. Подр</t>
  </si>
  <si>
    <t>с ТС 0,80%</t>
  </si>
  <si>
    <t>по смете</t>
  </si>
  <si>
    <t>с ТС</t>
  </si>
  <si>
    <t>итого</t>
  </si>
  <si>
    <t>итого с ТС</t>
  </si>
  <si>
    <t>с НДС</t>
  </si>
  <si>
    <t>Генеральный директор ООО "ВольтМакс"</t>
  </si>
  <si>
    <t>Слободчиков С.А.</t>
  </si>
  <si>
    <t>КЛ-0,4кВ в траншее</t>
  </si>
  <si>
    <t>стоим. Дог. Без НДС</t>
  </si>
  <si>
    <t>с ТС 0,8%</t>
  </si>
  <si>
    <t>КЛ-0,4кВ ввод</t>
  </si>
  <si>
    <t>ГНБ №1</t>
  </si>
  <si>
    <t>ПОЯСНИТЕЛЬНАЯ ЗАПИСКА К СМЕТНОЙ ДОКУМЕНТАЦИИ</t>
  </si>
  <si>
    <t xml:space="preserve">       Сметная документация сформирована на основе сметнтных норм ФСНБ-2022_И17 и в соответствии с объемами работ, предусмотренными рабочим проектом.</t>
  </si>
  <si>
    <t xml:space="preserve">         Основными  нормативными документами при составлении смет являлись:</t>
  </si>
  <si>
    <t xml:space="preserve">        - сборник сметных норм ФСНБ-2022 - Изменения И17;</t>
  </si>
  <si>
    <t xml:space="preserve">        - цены ФГИС ЦС, конъюнктурный анализ</t>
  </si>
  <si>
    <t xml:space="preserve">          2% - заготовительно-складские расходы и 3%- транспортные расходы на материальные ресурсы кроме металлических конструкций, 0,75% - заготовительно-складские расходы и 3%- транспортные расходы на металлические конструкции; 1,2% - заготовительно-складские расходы и 3%- транспортные расходы на оборудование (ПЦСН МО Редакция 2025г.).</t>
  </si>
  <si>
    <t xml:space="preserve">            В локальных сметах накладные расходы и плановые накопления рассчитываются в соответствии со сметными нормативами, сведения о которых включены в ФРСН (Методики НР (812/пр) и СП (774/пр) </t>
  </si>
  <si>
    <t xml:space="preserve">              Для учета в сметах влияния условий производства работ, предусмотренных проектом, применены в локальных сметах, соответствующие коэффициенты (к нормам затрат труда, оплате труда рабочих, с учетом коэффициентов к расценкам из тех. части сборников, нормам времени и затратам на эксплуатацию машин:  </t>
  </si>
  <si>
    <t xml:space="preserve">             К=0,4  - 571/пр_2022_п.83_т.2_стр.3_стб.3  Разборка и (или) демонтаж строительных конструкций, систем и сетей инженерно-технического обеспечения, в том числе их элементов: систем инженерно-технического обеспечения</t>
  </si>
  <si>
    <t xml:space="preserve">             К=0,6 -  571/пр_2022_т.3_п.2 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t>
  </si>
  <si>
    <t xml:space="preserve">             К=0,3 -   571/пр_2022_т.3_п.4  Демонтаж: Оборудование, не пригодное для дальнейшего использования, (предназначено в лом) без разборки и резки</t>
  </si>
  <si>
    <t xml:space="preserve">             К=0,4 -  МР 519/пр Табл.2, п.3   При демонтаже (разборке) систем инженерно-технического обеспечения</t>
  </si>
  <si>
    <t xml:space="preserve">             К=0,5 -  Сб.№пнр 1, п.1.1.25  При невыполнении проверки срабатывания расцепите-лей</t>
  </si>
  <si>
    <t xml:space="preserve">               К=0,85 - Сб.№пнр 1, п.1.1.28  При одном заземляющем ноже</t>
  </si>
  <si>
    <t xml:space="preserve">             К=0,8 - 571/пр_2022_п.76 Выполнение пусконаладочных работ звеном (бригадой), которое выполнило монтаж этого же оборудования</t>
  </si>
  <si>
    <t xml:space="preserve">           Сводный сметный расчет стоимости строительства составлен в текущие цены на 1 кв. 2026г. индексами и сметных цен для ценовой зоны Московская область ПАО "ФЕДЕРАЛЬНАЯ СЕТЕВАЯ КОМПАНИЯ - РОССЕТИ" , Письмо Минстроя России  от 25.02.2026 № 9859-ИФ/09</t>
  </si>
  <si>
    <t xml:space="preserve">            Глава 9 ССР «Прочие работы и затраты» учтены следующие затраты:
            - затраты на пуско-наладочные работы электрооборудования в соответствии с локальной сметой на ПНР.</t>
  </si>
  <si>
    <t xml:space="preserve">             Глава 10 ССР. Размер затрат заказчика на:
            - осуществление строительного контроля при строительстве объектов составляет – 2,14% от глав 1-9. (Постановление Правительства РФ №468 от 21 июня 2010г.).
            - содержание службы заказчика-застройщика строительства составляет - 3,93% от итога гл.1-9+гл.12  (Приказ ПАО «Россети Московский регион» №612 от 01.07.2025)</t>
  </si>
  <si>
    <t xml:space="preserve">             Глава 12 ССР. Размер стоимости  проектных работ рассчитанных на основании  Нормативных затраты на работы по подготовке проектной документации для строительства,
реконструкции сетей инженерно-технического обеспечения и объектов инфраструктуры (Приказ Минстроя №847/пр от 28.11.2023) с переводом в цены ИГДИ на 4 кв. 2025г.  К-1,21 к 2024г. и  К=1,62 к 2021г. согласно письму Минстроя №62725-ИФ-09 от 20.10.2025г.     </t>
  </si>
  <si>
    <t>Общество с ограниченной ответственностью «ВольтМакс»</t>
  </si>
  <si>
    <t xml:space="preserve">Шифр проекта: </t>
  </si>
  <si>
    <t>Том 2. Сметная документация</t>
  </si>
  <si>
    <t>2026г.</t>
  </si>
  <si>
    <t>ЛС №02-01-04</t>
  </si>
  <si>
    <t>ЛС №09-01-04</t>
  </si>
  <si>
    <t>по дог</t>
  </si>
  <si>
    <t xml:space="preserve">этап 2 </t>
  </si>
  <si>
    <t>ВСЕГО</t>
  </si>
  <si>
    <t>ПИР</t>
  </si>
  <si>
    <t>ЗУ</t>
  </si>
  <si>
    <t>ИТОГО</t>
  </si>
  <si>
    <t xml:space="preserve"> МТП-250кВА</t>
  </si>
  <si>
    <t>ТМГ-160кВА</t>
  </si>
  <si>
    <t xml:space="preserve"> ВЛ-6кВ</t>
  </si>
  <si>
    <t>ВЛ-0,4кВ</t>
  </si>
  <si>
    <t>ПНР МТП-250кВА</t>
  </si>
  <si>
    <t>ПНР  ТМГ-160кВА</t>
  </si>
  <si>
    <t>ПНР   ВЛ-6кВ</t>
  </si>
  <si>
    <t>ПНР   ВЛ-0,4кВ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</si>
</sst>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0"/>
    <numFmt numFmtId="165" formatCode="#,##0.00;[Red]\-\ #,##0.00"/>
    <numFmt numFmtId="166" formatCode="#,##0.00#####;[Red]\-\ #,##0.00#####"/>
    <numFmt numFmtId="167" formatCode="_-* #,##0.00_р_._-;\-* #,##0.00_р_._-;_-* &quot;-&quot;??_р_._-;_-@_-"/>
    <numFmt numFmtId="168" formatCode="_-* #,##0.00000_р_._-;\-* #,##0.00000_р_._-;_-* &quot;-&quot;??_р_._-;_-@_-"/>
    <numFmt numFmtId="169" formatCode="#,##0.00000_ ;\-#,##0.00000\ "/>
    <numFmt numFmtId="170" formatCode="_-* #,##0.00000\ _₽_-;\-* #,##0.00000\ _₽_-;_-* &quot;-&quot;?????\ _₽_-;_-@_-"/>
    <numFmt numFmtId="171" formatCode="#,##0.00000"/>
  </numFmts>
  <fonts count="5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1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9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" fillId="0" borderId="0"/>
  </cellStyleXfs>
  <cellXfs count="329">
    <xf numFmtId="0" fontId="0" fillId="0" borderId="0" xfId="0"/>
    <xf numFmtId="0" fontId="3" fillId="0" borderId="0" xfId="0" applyFo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3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6" fillId="0" borderId="0" xfId="0" applyFont="1" applyAlignment="1"/>
    <xf numFmtId="0" fontId="5" fillId="0" borderId="0" xfId="0" applyFont="1" applyAlignment="1"/>
    <xf numFmtId="0" fontId="8" fillId="0" borderId="0" xfId="0" applyFont="1" applyAlignment="1"/>
    <xf numFmtId="0" fontId="13" fillId="0" borderId="0" xfId="0" applyFont="1"/>
    <xf numFmtId="0" fontId="14" fillId="0" borderId="0" xfId="0" applyNumberFormat="1" applyFont="1" applyAlignment="1"/>
    <xf numFmtId="0" fontId="14" fillId="0" borderId="0" xfId="0" applyNumberFormat="1" applyFont="1" applyAlignment="1">
      <alignment vertical="top" wrapText="1"/>
    </xf>
    <xf numFmtId="0" fontId="14" fillId="0" borderId="2" xfId="0" applyNumberFormat="1" applyFont="1" applyBorder="1" applyAlignment="1">
      <alignment vertical="top"/>
    </xf>
    <xf numFmtId="0" fontId="14" fillId="0" borderId="0" xfId="0" applyNumberFormat="1" applyFont="1" applyAlignment="1">
      <alignment horizontal="left"/>
    </xf>
    <xf numFmtId="0" fontId="14" fillId="0" borderId="0" xfId="0" applyNumberFormat="1" applyFont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15" fillId="0" borderId="0" xfId="0" applyNumberFormat="1" applyFont="1" applyAlignment="1"/>
    <xf numFmtId="0" fontId="15" fillId="0" borderId="2" xfId="0" applyNumberFormat="1" applyFont="1" applyBorder="1" applyAlignment="1"/>
    <xf numFmtId="0" fontId="21" fillId="0" borderId="0" xfId="0" applyNumberFormat="1" applyFont="1" applyAlignment="1"/>
    <xf numFmtId="0" fontId="21" fillId="0" borderId="0" xfId="0" applyNumberFormat="1" applyFont="1" applyAlignment="1">
      <alignment wrapText="1"/>
    </xf>
    <xf numFmtId="0" fontId="22" fillId="0" borderId="0" xfId="0" applyNumberFormat="1" applyFont="1" applyAlignment="1">
      <alignment vertical="center" wrapText="1"/>
    </xf>
    <xf numFmtId="0" fontId="22" fillId="0" borderId="0" xfId="0" applyNumberFormat="1" applyFont="1" applyAlignment="1">
      <alignment horizontal="center" wrapText="1"/>
    </xf>
    <xf numFmtId="0" fontId="14" fillId="0" borderId="0" xfId="0" applyNumberFormat="1" applyFont="1" applyAlignment="1">
      <alignment horizontal="center"/>
    </xf>
    <xf numFmtId="0" fontId="14" fillId="0" borderId="1" xfId="0" applyNumberFormat="1" applyFont="1" applyBorder="1" applyAlignment="1">
      <alignment horizontal="center"/>
    </xf>
    <xf numFmtId="0" fontId="14" fillId="0" borderId="2" xfId="0" applyNumberFormat="1" applyFont="1" applyBorder="1" applyAlignment="1"/>
    <xf numFmtId="0" fontId="14" fillId="0" borderId="0" xfId="0" applyNumberFormat="1" applyFont="1" applyAlignment="1">
      <alignment horizontal="left" wrapText="1"/>
    </xf>
    <xf numFmtId="0" fontId="14" fillId="0" borderId="0" xfId="0" applyNumberFormat="1" applyFont="1" applyAlignment="1">
      <alignment wrapText="1"/>
    </xf>
    <xf numFmtId="0" fontId="17" fillId="0" borderId="0" xfId="0" applyNumberFormat="1" applyFont="1" applyAlignment="1"/>
    <xf numFmtId="14" fontId="21" fillId="0" borderId="0" xfId="0" applyNumberFormat="1" applyFont="1" applyAlignment="1"/>
    <xf numFmtId="0" fontId="14" fillId="0" borderId="0" xfId="0" applyNumberFormat="1" applyFont="1" applyAlignment="1">
      <alignment horizontal="right"/>
    </xf>
    <xf numFmtId="0" fontId="19" fillId="0" borderId="0" xfId="0" applyNumberFormat="1" applyFont="1" applyAlignment="1"/>
    <xf numFmtId="164" fontId="14" fillId="0" borderId="0" xfId="0" applyNumberFormat="1" applyFont="1" applyAlignment="1">
      <alignment horizontal="right"/>
    </xf>
    <xf numFmtId="0" fontId="21" fillId="0" borderId="1" xfId="0" applyNumberFormat="1" applyFont="1" applyBorder="1" applyAlignment="1"/>
    <xf numFmtId="0" fontId="14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/>
    </xf>
    <xf numFmtId="0" fontId="21" fillId="0" borderId="0" xfId="0" applyNumberFormat="1" applyFont="1" applyAlignment="1">
      <alignment horizontal="center"/>
    </xf>
    <xf numFmtId="0" fontId="21" fillId="0" borderId="7" xfId="0" applyNumberFormat="1" applyFont="1" applyBorder="1" applyAlignment="1">
      <alignment horizontal="center"/>
    </xf>
    <xf numFmtId="0" fontId="14" fillId="0" borderId="1" xfId="0" applyNumberFormat="1" applyFont="1" applyBorder="1" applyAlignment="1">
      <alignment horizontal="left" vertical="top" wrapText="1"/>
    </xf>
    <xf numFmtId="0" fontId="25" fillId="0" borderId="0" xfId="0" quotePrefix="1" applyFont="1" applyAlignment="1">
      <alignment horizontal="left" vertical="top" wrapText="1"/>
    </xf>
    <xf numFmtId="0" fontId="25" fillId="0" borderId="0" xfId="0" applyFont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 wrapText="1"/>
    </xf>
    <xf numFmtId="0" fontId="25" fillId="0" borderId="0" xfId="0" applyFont="1" applyAlignment="1">
      <alignment horizontal="right" vertical="top"/>
    </xf>
    <xf numFmtId="0" fontId="25" fillId="0" borderId="0" xfId="0" applyFont="1" applyAlignment="1">
      <alignment horizontal="right" vertical="top" wrapText="1"/>
    </xf>
    <xf numFmtId="165" fontId="25" fillId="0" borderId="0" xfId="0" applyNumberFormat="1" applyFont="1" applyAlignment="1">
      <alignment horizontal="right" vertical="top"/>
    </xf>
    <xf numFmtId="166" fontId="25" fillId="0" borderId="0" xfId="0" applyNumberFormat="1" applyFont="1" applyAlignment="1">
      <alignment horizontal="right" vertical="top"/>
    </xf>
    <xf numFmtId="165" fontId="27" fillId="0" borderId="0" xfId="0" applyNumberFormat="1" applyFont="1" applyAlignment="1">
      <alignment horizontal="right" vertical="top"/>
    </xf>
    <xf numFmtId="0" fontId="25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right" vertical="top" wrapText="1"/>
    </xf>
    <xf numFmtId="0" fontId="25" fillId="0" borderId="1" xfId="0" applyFont="1" applyBorder="1" applyAlignment="1">
      <alignment horizontal="right" vertical="top"/>
    </xf>
    <xf numFmtId="165" fontId="25" fillId="0" borderId="1" xfId="0" applyNumberFormat="1" applyFont="1" applyBorder="1" applyAlignment="1">
      <alignment horizontal="right" vertical="top"/>
    </xf>
    <xf numFmtId="0" fontId="25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7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25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0" fillId="0" borderId="1" xfId="0" applyBorder="1"/>
    <xf numFmtId="0" fontId="12" fillId="0" borderId="1" xfId="0" applyFont="1" applyBorder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27" fillId="0" borderId="0" xfId="0" applyFont="1" applyAlignment="1">
      <alignment vertical="top"/>
    </xf>
    <xf numFmtId="0" fontId="16" fillId="0" borderId="0" xfId="0" applyFont="1" applyAlignment="1">
      <alignment horizontal="left" vertical="top" wrapText="1"/>
    </xf>
    <xf numFmtId="0" fontId="27" fillId="0" borderId="0" xfId="0" applyFont="1" applyAlignment="1">
      <alignment horizontal="right" vertical="top"/>
    </xf>
    <xf numFmtId="0" fontId="29" fillId="0" borderId="0" xfId="0" applyFont="1"/>
    <xf numFmtId="0" fontId="30" fillId="0" borderId="1" xfId="0" quotePrefix="1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31" fillId="0" borderId="1" xfId="0" applyFont="1" applyBorder="1" applyAlignment="1">
      <alignment horizontal="right" vertical="top" wrapText="1"/>
    </xf>
    <xf numFmtId="0" fontId="30" fillId="0" borderId="1" xfId="0" applyFont="1" applyBorder="1" applyAlignment="1">
      <alignment horizontal="right" vertical="top"/>
    </xf>
    <xf numFmtId="165" fontId="30" fillId="0" borderId="1" xfId="0" applyNumberFormat="1" applyFont="1" applyBorder="1" applyAlignment="1">
      <alignment horizontal="right" vertical="top"/>
    </xf>
    <xf numFmtId="0" fontId="30" fillId="0" borderId="1" xfId="0" applyFont="1" applyBorder="1" applyAlignment="1">
      <alignment horizontal="right" vertical="top" wrapText="1"/>
    </xf>
    <xf numFmtId="0" fontId="27" fillId="0" borderId="2" xfId="0" applyFont="1" applyBorder="1" applyAlignment="1">
      <alignment vertical="top"/>
    </xf>
    <xf numFmtId="0" fontId="16" fillId="0" borderId="2" xfId="0" applyFont="1" applyBorder="1" applyAlignment="1">
      <alignment horizontal="left" vertical="top" wrapText="1"/>
    </xf>
    <xf numFmtId="165" fontId="27" fillId="0" borderId="2" xfId="0" applyNumberFormat="1" applyFont="1" applyBorder="1" applyAlignment="1">
      <alignment horizontal="right" vertical="top"/>
    </xf>
    <xf numFmtId="0" fontId="27" fillId="0" borderId="2" xfId="0" applyFont="1" applyBorder="1" applyAlignment="1">
      <alignment horizontal="right" vertical="top"/>
    </xf>
    <xf numFmtId="165" fontId="14" fillId="0" borderId="0" xfId="0" applyNumberFormat="1" applyFont="1" applyAlignment="1">
      <alignment horizontal="right"/>
    </xf>
    <xf numFmtId="165" fontId="14" fillId="0" borderId="0" xfId="0" applyNumberFormat="1" applyFont="1" applyAlignment="1"/>
    <xf numFmtId="165" fontId="15" fillId="0" borderId="0" xfId="0" applyNumberFormat="1" applyFont="1" applyAlignment="1"/>
    <xf numFmtId="166" fontId="15" fillId="0" borderId="0" xfId="0" applyNumberFormat="1" applyFont="1" applyAlignment="1"/>
    <xf numFmtId="0" fontId="15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right" vertical="center"/>
    </xf>
    <xf numFmtId="0" fontId="21" fillId="0" borderId="0" xfId="0" applyNumberFormat="1" applyFont="1" applyAlignment="1">
      <alignment horizontal="left"/>
    </xf>
    <xf numFmtId="0" fontId="21" fillId="0" borderId="1" xfId="0" applyNumberFormat="1" applyFont="1" applyBorder="1" applyAlignment="1">
      <alignment horizontal="left"/>
    </xf>
    <xf numFmtId="0" fontId="21" fillId="0" borderId="0" xfId="0" applyNumberFormat="1" applyFont="1" applyAlignment="1">
      <alignment horizontal="right"/>
    </xf>
    <xf numFmtId="0" fontId="25" fillId="0" borderId="1" xfId="0" applyFont="1" applyBorder="1" applyAlignment="1">
      <alignment vertical="top" wrapText="1"/>
    </xf>
    <xf numFmtId="0" fontId="28" fillId="0" borderId="0" xfId="0" applyFont="1" applyAlignment="1">
      <alignment vertical="top" wrapText="1"/>
    </xf>
    <xf numFmtId="0" fontId="18" fillId="0" borderId="0" xfId="0" applyNumberFormat="1" applyFont="1" applyAlignment="1">
      <alignment horizontal="center" vertical="top" wrapText="1"/>
    </xf>
    <xf numFmtId="0" fontId="14" fillId="0" borderId="0" xfId="0" applyNumberFormat="1" applyFont="1" applyAlignment="1">
      <alignment horizontal="right" vertical="top"/>
    </xf>
    <xf numFmtId="0" fontId="14" fillId="0" borderId="1" xfId="0" applyNumberFormat="1" applyFont="1" applyBorder="1" applyAlignment="1"/>
    <xf numFmtId="0" fontId="21" fillId="0" borderId="7" xfId="0" applyNumberFormat="1" applyFont="1" applyBorder="1" applyAlignment="1">
      <alignment horizontal="center" vertical="center"/>
    </xf>
    <xf numFmtId="0" fontId="27" fillId="0" borderId="7" xfId="0" quotePrefix="1" applyFont="1" applyBorder="1" applyAlignment="1">
      <alignment horizontal="left" vertical="top" wrapText="1"/>
    </xf>
    <xf numFmtId="0" fontId="27" fillId="0" borderId="7" xfId="0" applyFont="1" applyBorder="1" applyAlignment="1">
      <alignment horizontal="left" vertical="top" wrapText="1"/>
    </xf>
    <xf numFmtId="0" fontId="27" fillId="0" borderId="7" xfId="0" applyFont="1" applyBorder="1" applyAlignment="1">
      <alignment horizontal="center" vertical="top" wrapText="1"/>
    </xf>
    <xf numFmtId="165" fontId="27" fillId="0" borderId="7" xfId="0" applyNumberFormat="1" applyFont="1" applyBorder="1" applyAlignment="1">
      <alignment horizontal="right" vertical="top" wrapText="1"/>
    </xf>
    <xf numFmtId="0" fontId="27" fillId="0" borderId="7" xfId="0" applyFont="1" applyBorder="1" applyAlignment="1">
      <alignment horizontal="right" vertical="top" wrapText="1"/>
    </xf>
    <xf numFmtId="0" fontId="25" fillId="0" borderId="7" xfId="0" quotePrefix="1" applyFont="1" applyBorder="1" applyAlignment="1">
      <alignment horizontal="left" vertical="top" wrapText="1"/>
    </xf>
    <xf numFmtId="0" fontId="25" fillId="0" borderId="7" xfId="0" applyFont="1" applyBorder="1" applyAlignment="1">
      <alignment horizontal="left" vertical="top" wrapText="1"/>
    </xf>
    <xf numFmtId="0" fontId="25" fillId="0" borderId="7" xfId="0" applyFont="1" applyBorder="1" applyAlignment="1">
      <alignment horizontal="center" vertical="top" wrapText="1"/>
    </xf>
    <xf numFmtId="165" fontId="25" fillId="0" borderId="7" xfId="0" applyNumberFormat="1" applyFont="1" applyBorder="1" applyAlignment="1">
      <alignment horizontal="right" vertical="top" wrapText="1"/>
    </xf>
    <xf numFmtId="0" fontId="25" fillId="0" borderId="7" xfId="0" applyFont="1" applyBorder="1" applyAlignment="1">
      <alignment horizontal="right" vertical="top" wrapText="1"/>
    </xf>
    <xf numFmtId="0" fontId="21" fillId="0" borderId="0" xfId="0" applyNumberFormat="1" applyFont="1" applyAlignment="1">
      <alignment horizontal="right" vertical="center"/>
    </xf>
    <xf numFmtId="0" fontId="14" fillId="0" borderId="0" xfId="0" applyNumberFormat="1" applyFont="1" applyAlignment="1">
      <alignment vertical="center"/>
    </xf>
    <xf numFmtId="0" fontId="21" fillId="0" borderId="0" xfId="0" applyNumberFormat="1" applyFont="1" applyAlignment="1">
      <alignment horizontal="right" vertical="center" wrapText="1"/>
    </xf>
    <xf numFmtId="49" fontId="3" fillId="0" borderId="0" xfId="0" applyNumberFormat="1" applyFont="1"/>
    <xf numFmtId="49" fontId="37" fillId="0" borderId="0" xfId="0" applyNumberFormat="1" applyFont="1"/>
    <xf numFmtId="0" fontId="14" fillId="0" borderId="2" xfId="0" applyFont="1" applyBorder="1" applyAlignment="1">
      <alignment vertical="top"/>
    </xf>
    <xf numFmtId="0" fontId="38" fillId="2" borderId="0" xfId="1" applyFont="1" applyFill="1"/>
    <xf numFmtId="0" fontId="39" fillId="2" borderId="0" xfId="1" applyFont="1" applyFill="1"/>
    <xf numFmtId="0" fontId="40" fillId="2" borderId="0" xfId="1" applyFont="1" applyFill="1"/>
    <xf numFmtId="0" fontId="40" fillId="2" borderId="0" xfId="1" applyFont="1" applyFill="1" applyAlignment="1">
      <alignment vertical="top" wrapText="1"/>
    </xf>
    <xf numFmtId="0" fontId="40" fillId="2" borderId="0" xfId="1" applyFont="1" applyFill="1" applyAlignment="1">
      <alignment wrapText="1"/>
    </xf>
    <xf numFmtId="0" fontId="40" fillId="2" borderId="0" xfId="1" applyFont="1" applyFill="1" applyAlignment="1">
      <alignment horizontal="center"/>
    </xf>
    <xf numFmtId="0" fontId="41" fillId="2" borderId="0" xfId="1" applyFont="1" applyFill="1"/>
    <xf numFmtId="0" fontId="41" fillId="2" borderId="0" xfId="1" applyFont="1" applyFill="1" applyAlignment="1">
      <alignment horizontal="center"/>
    </xf>
    <xf numFmtId="0" fontId="41" fillId="2" borderId="0" xfId="1" applyFont="1" applyFill="1" applyAlignment="1">
      <alignment horizontal="left" vertical="center"/>
    </xf>
    <xf numFmtId="0" fontId="11" fillId="2" borderId="0" xfId="1" applyFont="1" applyFill="1"/>
    <xf numFmtId="0" fontId="11" fillId="2" borderId="7" xfId="1" applyFont="1" applyFill="1" applyBorder="1" applyAlignment="1">
      <alignment horizontal="center" vertical="center"/>
    </xf>
    <xf numFmtId="0" fontId="11" fillId="2" borderId="7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/>
    </xf>
    <xf numFmtId="0" fontId="42" fillId="2" borderId="22" xfId="1" applyFont="1" applyFill="1" applyBorder="1" applyAlignment="1">
      <alignment vertical="center" wrapText="1"/>
    </xf>
    <xf numFmtId="0" fontId="2" fillId="2" borderId="5" xfId="1" applyFill="1" applyBorder="1" applyAlignment="1">
      <alignment horizontal="center" vertical="center"/>
    </xf>
    <xf numFmtId="0" fontId="2" fillId="2" borderId="0" xfId="1" applyFill="1" applyAlignment="1">
      <alignment horizontal="center" vertical="center"/>
    </xf>
    <xf numFmtId="0" fontId="2" fillId="2" borderId="7" xfId="1" applyFill="1" applyBorder="1" applyAlignment="1">
      <alignment horizontal="center" vertical="center"/>
    </xf>
    <xf numFmtId="0" fontId="2" fillId="2" borderId="7" xfId="1" applyFill="1" applyBorder="1" applyAlignment="1">
      <alignment horizontal="justify" vertical="center"/>
    </xf>
    <xf numFmtId="168" fontId="2" fillId="2" borderId="7" xfId="2" applyNumberFormat="1" applyFont="1" applyFill="1" applyBorder="1" applyAlignment="1">
      <alignment horizontal="center" vertical="center"/>
    </xf>
    <xf numFmtId="167" fontId="11" fillId="2" borderId="7" xfId="2" applyFont="1" applyFill="1" applyBorder="1" applyAlignment="1">
      <alignment horizontal="center" vertical="center"/>
    </xf>
    <xf numFmtId="169" fontId="43" fillId="2" borderId="7" xfId="2" applyNumberFormat="1" applyFont="1" applyFill="1" applyBorder="1" applyAlignment="1">
      <alignment horizontal="center" vertical="center"/>
    </xf>
    <xf numFmtId="169" fontId="2" fillId="2" borderId="7" xfId="2" applyNumberFormat="1" applyFont="1" applyFill="1" applyBorder="1" applyAlignment="1">
      <alignment horizontal="center" vertical="center"/>
    </xf>
    <xf numFmtId="169" fontId="44" fillId="2" borderId="7" xfId="2" applyNumberFormat="1" applyFont="1" applyFill="1" applyBorder="1" applyAlignment="1">
      <alignment horizontal="center" vertical="center"/>
    </xf>
    <xf numFmtId="0" fontId="44" fillId="2" borderId="0" xfId="1" applyFont="1" applyFill="1" applyAlignment="1">
      <alignment horizontal="center" vertical="center"/>
    </xf>
    <xf numFmtId="168" fontId="44" fillId="2" borderId="7" xfId="2" applyNumberFormat="1" applyFont="1" applyFill="1" applyBorder="1" applyAlignment="1">
      <alignment horizontal="center" vertical="center"/>
    </xf>
    <xf numFmtId="168" fontId="42" fillId="2" borderId="7" xfId="2" applyNumberFormat="1" applyFont="1" applyFill="1" applyBorder="1" applyAlignment="1">
      <alignment horizontal="center" vertical="center"/>
    </xf>
    <xf numFmtId="0" fontId="42" fillId="2" borderId="22" xfId="1" applyFont="1" applyFill="1" applyBorder="1" applyAlignment="1">
      <alignment horizontal="right" vertical="center"/>
    </xf>
    <xf numFmtId="167" fontId="42" fillId="2" borderId="5" xfId="2" applyFont="1" applyFill="1" applyBorder="1" applyAlignment="1">
      <alignment horizontal="center" vertical="center"/>
    </xf>
    <xf numFmtId="168" fontId="11" fillId="2" borderId="7" xfId="2" applyNumberFormat="1" applyFont="1" applyFill="1" applyBorder="1" applyAlignment="1">
      <alignment horizontal="center" vertical="center"/>
    </xf>
    <xf numFmtId="168" fontId="0" fillId="2" borderId="7" xfId="2" applyNumberFormat="1" applyFont="1" applyFill="1" applyBorder="1" applyAlignment="1">
      <alignment horizontal="center" vertical="center"/>
    </xf>
    <xf numFmtId="0" fontId="42" fillId="2" borderId="22" xfId="1" applyFont="1" applyFill="1" applyBorder="1" applyAlignment="1">
      <alignment vertical="center"/>
    </xf>
    <xf numFmtId="0" fontId="45" fillId="2" borderId="7" xfId="1" applyFont="1" applyFill="1" applyBorder="1" applyAlignment="1">
      <alignment horizontal="center" vertical="center" wrapText="1"/>
    </xf>
    <xf numFmtId="0" fontId="45" fillId="2" borderId="7" xfId="1" applyFont="1" applyFill="1" applyBorder="1" applyAlignment="1">
      <alignment horizontal="left" vertical="center" wrapText="1"/>
    </xf>
    <xf numFmtId="0" fontId="2" fillId="2" borderId="22" xfId="1" applyFill="1" applyBorder="1" applyAlignment="1">
      <alignment horizontal="center" vertical="center"/>
    </xf>
    <xf numFmtId="0" fontId="45" fillId="2" borderId="24" xfId="1" applyFont="1" applyFill="1" applyBorder="1" applyAlignment="1">
      <alignment horizontal="left" vertical="center" wrapText="1"/>
    </xf>
    <xf numFmtId="170" fontId="2" fillId="2" borderId="0" xfId="1" applyNumberFormat="1" applyFill="1" applyAlignment="1">
      <alignment horizontal="center" vertical="center"/>
    </xf>
    <xf numFmtId="0" fontId="2" fillId="0" borderId="7" xfId="3" applyBorder="1" applyAlignment="1">
      <alignment horizontal="left" vertical="center" wrapText="1"/>
    </xf>
    <xf numFmtId="168" fontId="0" fillId="0" borderId="7" xfId="2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2" borderId="7" xfId="1" applyFill="1" applyBorder="1" applyAlignment="1">
      <alignment horizontal="center" vertical="center" wrapText="1"/>
    </xf>
    <xf numFmtId="0" fontId="2" fillId="2" borderId="7" xfId="1" applyFill="1" applyBorder="1" applyAlignment="1">
      <alignment horizontal="left" vertical="center" wrapText="1"/>
    </xf>
    <xf numFmtId="0" fontId="2" fillId="2" borderId="24" xfId="1" applyFill="1" applyBorder="1" applyAlignment="1">
      <alignment horizontal="left" vertical="center" wrapText="1"/>
    </xf>
    <xf numFmtId="49" fontId="2" fillId="2" borderId="7" xfId="1" applyNumberFormat="1" applyFill="1" applyBorder="1" applyAlignment="1">
      <alignment horizontal="center" vertical="center" wrapText="1"/>
    </xf>
    <xf numFmtId="0" fontId="2" fillId="2" borderId="7" xfId="1" applyFill="1" applyBorder="1" applyAlignment="1">
      <alignment horizontal="left" vertical="center"/>
    </xf>
    <xf numFmtId="0" fontId="2" fillId="2" borderId="24" xfId="1" applyFill="1" applyBorder="1" applyAlignment="1">
      <alignment horizontal="left" vertical="center"/>
    </xf>
    <xf numFmtId="168" fontId="16" fillId="2" borderId="7" xfId="2" applyNumberFormat="1" applyFont="1" applyFill="1" applyBorder="1" applyAlignment="1">
      <alignment horizontal="center" vertical="center"/>
    </xf>
    <xf numFmtId="0" fontId="11" fillId="2" borderId="7" xfId="1" applyFont="1" applyFill="1" applyBorder="1" applyAlignment="1">
      <alignment vertical="center"/>
    </xf>
    <xf numFmtId="0" fontId="2" fillId="2" borderId="7" xfId="1" applyFill="1" applyBorder="1" applyAlignment="1">
      <alignment vertical="center"/>
    </xf>
    <xf numFmtId="168" fontId="2" fillId="2" borderId="7" xfId="1" applyNumberFormat="1" applyFill="1" applyBorder="1" applyAlignment="1">
      <alignment vertical="center"/>
    </xf>
    <xf numFmtId="0" fontId="2" fillId="3" borderId="0" xfId="1" applyFill="1" applyAlignment="1">
      <alignment horizontal="center" vertical="center"/>
    </xf>
    <xf numFmtId="167" fontId="42" fillId="2" borderId="7" xfId="2" applyFont="1" applyFill="1" applyBorder="1" applyAlignment="1">
      <alignment horizontal="center" vertical="center"/>
    </xf>
    <xf numFmtId="0" fontId="38" fillId="2" borderId="7" xfId="1" applyFont="1" applyFill="1" applyBorder="1" applyAlignment="1">
      <alignment vertical="center" wrapText="1"/>
    </xf>
    <xf numFmtId="0" fontId="41" fillId="2" borderId="7" xfId="1" applyFont="1" applyFill="1" applyBorder="1" applyAlignment="1">
      <alignment vertical="center"/>
    </xf>
    <xf numFmtId="0" fontId="41" fillId="2" borderId="7" xfId="1" applyFont="1" applyFill="1" applyBorder="1" applyAlignment="1">
      <alignment vertical="center" wrapText="1"/>
    </xf>
    <xf numFmtId="0" fontId="11" fillId="2" borderId="7" xfId="4" applyFont="1" applyFill="1" applyBorder="1" applyAlignment="1">
      <alignment horizontal="center" vertical="center"/>
    </xf>
    <xf numFmtId="0" fontId="2" fillId="2" borderId="7" xfId="5" applyFill="1" applyBorder="1" applyAlignment="1">
      <alignment horizontal="left" vertical="center"/>
    </xf>
    <xf numFmtId="0" fontId="2" fillId="0" borderId="7" xfId="5" applyBorder="1" applyAlignment="1">
      <alignment horizontal="center" vertical="center"/>
    </xf>
    <xf numFmtId="0" fontId="2" fillId="0" borderId="0" xfId="6" applyAlignment="1">
      <alignment horizontal="center" vertical="center"/>
    </xf>
    <xf numFmtId="170" fontId="11" fillId="2" borderId="7" xfId="4" applyNumberFormat="1" applyFont="1" applyFill="1" applyBorder="1" applyAlignment="1">
      <alignment horizontal="center" vertical="center"/>
    </xf>
    <xf numFmtId="171" fontId="2" fillId="0" borderId="7" xfId="5" applyNumberFormat="1" applyBorder="1" applyAlignment="1">
      <alignment horizontal="center" vertical="center"/>
    </xf>
    <xf numFmtId="171" fontId="2" fillId="2" borderId="7" xfId="6" applyNumberFormat="1" applyFill="1" applyBorder="1" applyAlignment="1">
      <alignment horizontal="center" vertical="center"/>
    </xf>
    <xf numFmtId="171" fontId="2" fillId="2" borderId="0" xfId="5" applyNumberFormat="1" applyFill="1" applyAlignment="1">
      <alignment horizontal="center" vertical="center"/>
    </xf>
    <xf numFmtId="0" fontId="2" fillId="0" borderId="0" xfId="5" applyAlignment="1">
      <alignment horizontal="center" vertical="center" wrapText="1"/>
    </xf>
    <xf numFmtId="0" fontId="38" fillId="2" borderId="0" xfId="1" applyFont="1" applyFill="1" applyAlignment="1">
      <alignment horizontal="center"/>
    </xf>
    <xf numFmtId="0" fontId="38" fillId="2" borderId="0" xfId="4" applyFont="1" applyFill="1" applyAlignment="1">
      <alignment horizontal="center"/>
    </xf>
    <xf numFmtId="0" fontId="38" fillId="2" borderId="1" xfId="4" applyFont="1" applyFill="1" applyBorder="1" applyAlignment="1">
      <alignment horizontal="center"/>
    </xf>
    <xf numFmtId="0" fontId="38" fillId="2" borderId="0" xfId="4" applyFont="1" applyFill="1" applyAlignment="1">
      <alignment horizontal="left"/>
    </xf>
    <xf numFmtId="0" fontId="2" fillId="2" borderId="0" xfId="1" applyFill="1" applyAlignment="1">
      <alignment horizontal="center"/>
    </xf>
    <xf numFmtId="0" fontId="2" fillId="2" borderId="7" xfId="1" applyFill="1" applyBorder="1" applyAlignment="1">
      <alignment horizontal="left"/>
    </xf>
    <xf numFmtId="168" fontId="2" fillId="2" borderId="7" xfId="1" applyNumberFormat="1" applyFill="1" applyBorder="1" applyAlignment="1">
      <alignment horizontal="center"/>
    </xf>
    <xf numFmtId="0" fontId="2" fillId="2" borderId="7" xfId="1" applyFill="1" applyBorder="1" applyAlignment="1">
      <alignment horizontal="center"/>
    </xf>
    <xf numFmtId="168" fontId="2" fillId="2" borderId="7" xfId="1" applyNumberFormat="1" applyFill="1" applyBorder="1" applyAlignment="1">
      <alignment horizontal="center" vertical="center"/>
    </xf>
    <xf numFmtId="170" fontId="11" fillId="2" borderId="7" xfId="1" applyNumberFormat="1" applyFont="1" applyFill="1" applyBorder="1" applyAlignment="1">
      <alignment horizontal="center" vertical="center"/>
    </xf>
    <xf numFmtId="171" fontId="2" fillId="2" borderId="7" xfId="5" applyNumberFormat="1" applyFill="1" applyBorder="1" applyAlignment="1">
      <alignment horizontal="center" vertical="center"/>
    </xf>
    <xf numFmtId="0" fontId="2" fillId="2" borderId="0" xfId="1" applyFill="1"/>
    <xf numFmtId="49" fontId="48" fillId="0" borderId="0" xfId="4" applyNumberFormat="1" applyFont="1" applyAlignment="1">
      <alignment horizontal="center"/>
    </xf>
    <xf numFmtId="0" fontId="2" fillId="0" borderId="0" xfId="4"/>
    <xf numFmtId="49" fontId="49" fillId="0" borderId="0" xfId="4" applyNumberFormat="1" applyFont="1"/>
    <xf numFmtId="0" fontId="48" fillId="0" borderId="0" xfId="4" applyFont="1" applyAlignment="1">
      <alignment horizontal="center" vertical="center" wrapText="1"/>
    </xf>
    <xf numFmtId="0" fontId="50" fillId="0" borderId="0" xfId="7" applyFont="1" applyAlignment="1">
      <alignment horizontal="justify" vertical="center"/>
    </xf>
    <xf numFmtId="0" fontId="2" fillId="0" borderId="0" xfId="4" applyAlignment="1">
      <alignment wrapText="1"/>
    </xf>
    <xf numFmtId="0" fontId="50" fillId="0" borderId="0" xfId="7" applyFont="1" applyAlignment="1">
      <alignment horizontal="justify" wrapText="1"/>
    </xf>
    <xf numFmtId="0" fontId="49" fillId="0" borderId="0" xfId="4" applyFont="1" applyAlignment="1">
      <alignment horizontal="justify" vertical="center" wrapText="1"/>
    </xf>
    <xf numFmtId="49" fontId="51" fillId="0" borderId="0" xfId="4" applyNumberFormat="1" applyFont="1" applyAlignment="1">
      <alignment horizontal="justify" vertical="center" wrapText="1"/>
    </xf>
    <xf numFmtId="0" fontId="52" fillId="0" borderId="0" xfId="4" applyFont="1" applyAlignment="1">
      <alignment horizontal="justify" vertical="center" wrapText="1"/>
    </xf>
    <xf numFmtId="49" fontId="50" fillId="0" borderId="0" xfId="4" applyNumberFormat="1" applyFont="1" applyAlignment="1">
      <alignment horizontal="justify" vertical="center" wrapText="1"/>
    </xf>
    <xf numFmtId="49" fontId="49" fillId="0" borderId="0" xfId="4" applyNumberFormat="1" applyFont="1" applyAlignment="1">
      <alignment horizontal="justify" vertical="center" wrapText="1"/>
    </xf>
    <xf numFmtId="0" fontId="2" fillId="0" borderId="25" xfId="1" applyBorder="1"/>
    <xf numFmtId="0" fontId="2" fillId="0" borderId="26" xfId="1" applyBorder="1"/>
    <xf numFmtId="0" fontId="2" fillId="0" borderId="27" xfId="1" applyBorder="1"/>
    <xf numFmtId="0" fontId="2" fillId="0" borderId="0" xfId="1"/>
    <xf numFmtId="0" fontId="2" fillId="0" borderId="28" xfId="1" applyBorder="1"/>
    <xf numFmtId="0" fontId="2" fillId="0" borderId="29" xfId="1" applyBorder="1"/>
    <xf numFmtId="0" fontId="2" fillId="0" borderId="0" xfId="1" applyAlignment="1">
      <alignment wrapText="1"/>
    </xf>
    <xf numFmtId="0" fontId="54" fillId="0" borderId="28" xfId="1" applyFont="1" applyBorder="1" applyAlignment="1">
      <alignment horizontal="center" vertical="top" wrapText="1"/>
    </xf>
    <xf numFmtId="0" fontId="54" fillId="0" borderId="0" xfId="1" applyFont="1" applyAlignment="1">
      <alignment horizontal="center" vertical="top" wrapText="1"/>
    </xf>
    <xf numFmtId="0" fontId="54" fillId="0" borderId="29" xfId="1" applyFont="1" applyBorder="1" applyAlignment="1">
      <alignment horizontal="center" vertical="top" wrapText="1"/>
    </xf>
    <xf numFmtId="0" fontId="53" fillId="0" borderId="0" xfId="1" applyFont="1"/>
    <xf numFmtId="0" fontId="53" fillId="0" borderId="29" xfId="1" applyFont="1" applyBorder="1"/>
    <xf numFmtId="0" fontId="2" fillId="2" borderId="0" xfId="6" applyFill="1" applyAlignment="1">
      <alignment horizontal="center" vertical="center"/>
    </xf>
    <xf numFmtId="171" fontId="2" fillId="4" borderId="19" xfId="6" applyNumberFormat="1" applyFill="1" applyBorder="1" applyAlignment="1">
      <alignment vertical="center"/>
    </xf>
    <xf numFmtId="171" fontId="2" fillId="2" borderId="19" xfId="6" applyNumberFormat="1" applyFill="1" applyBorder="1" applyAlignment="1">
      <alignment vertical="center"/>
    </xf>
    <xf numFmtId="0" fontId="2" fillId="2" borderId="15" xfId="6" applyFill="1" applyBorder="1" applyAlignment="1">
      <alignment horizontal="center" vertical="center"/>
    </xf>
    <xf numFmtId="171" fontId="2" fillId="4" borderId="15" xfId="6" applyNumberFormat="1" applyFill="1" applyBorder="1" applyAlignment="1">
      <alignment horizontal="center" vertical="center"/>
    </xf>
    <xf numFmtId="171" fontId="2" fillId="2" borderId="15" xfId="6" applyNumberFormat="1" applyFill="1" applyBorder="1" applyAlignment="1">
      <alignment horizontal="center" vertical="center"/>
    </xf>
    <xf numFmtId="0" fontId="2" fillId="0" borderId="15" xfId="6" applyBorder="1" applyAlignment="1">
      <alignment horizontal="left" vertical="center"/>
    </xf>
    <xf numFmtId="171" fontId="2" fillId="0" borderId="15" xfId="6" applyNumberFormat="1" applyBorder="1" applyAlignment="1">
      <alignment horizontal="center" vertical="center"/>
    </xf>
    <xf numFmtId="171" fontId="1" fillId="4" borderId="15" xfId="8" applyNumberFormat="1" applyFill="1" applyBorder="1" applyAlignment="1">
      <alignment horizontal="center" vertical="center"/>
    </xf>
    <xf numFmtId="0" fontId="1" fillId="0" borderId="15" xfId="8" applyBorder="1" applyAlignment="1">
      <alignment horizontal="left" vertical="center"/>
    </xf>
    <xf numFmtId="171" fontId="1" fillId="0" borderId="15" xfId="8" applyNumberFormat="1" applyBorder="1" applyAlignment="1">
      <alignment horizontal="center" vertical="center"/>
    </xf>
    <xf numFmtId="0" fontId="11" fillId="0" borderId="15" xfId="8" applyFont="1" applyBorder="1"/>
    <xf numFmtId="171" fontId="11" fillId="4" borderId="15" xfId="8" applyNumberFormat="1" applyFont="1" applyFill="1" applyBorder="1" applyAlignment="1">
      <alignment horizontal="center"/>
    </xf>
    <xf numFmtId="171" fontId="11" fillId="0" borderId="15" xfId="8" applyNumberFormat="1" applyFont="1" applyBorder="1" applyAlignment="1">
      <alignment horizontal="center"/>
    </xf>
    <xf numFmtId="0" fontId="2" fillId="2" borderId="0" xfId="1" applyFill="1" applyAlignment="1">
      <alignment horizontal="right"/>
    </xf>
    <xf numFmtId="171" fontId="2" fillId="2" borderId="0" xfId="1" applyNumberFormat="1" applyFill="1"/>
    <xf numFmtId="0" fontId="1" fillId="2" borderId="15" xfId="6" applyFont="1" applyFill="1" applyBorder="1" applyAlignment="1">
      <alignment horizontal="left" vertical="center"/>
    </xf>
    <xf numFmtId="0" fontId="1" fillId="0" borderId="15" xfId="6" applyFont="1" applyBorder="1" applyAlignment="1">
      <alignment horizontal="left" vertical="center"/>
    </xf>
    <xf numFmtId="0" fontId="55" fillId="2" borderId="30" xfId="1" applyFont="1" applyFill="1" applyBorder="1" applyAlignment="1">
      <alignment horizontal="center"/>
    </xf>
    <xf numFmtId="0" fontId="55" fillId="2" borderId="31" xfId="1" applyFont="1" applyFill="1" applyBorder="1" applyAlignment="1">
      <alignment horizontal="center"/>
    </xf>
    <xf numFmtId="0" fontId="55" fillId="2" borderId="32" xfId="1" applyFont="1" applyFill="1" applyBorder="1" applyAlignment="1">
      <alignment horizontal="center"/>
    </xf>
    <xf numFmtId="0" fontId="53" fillId="2" borderId="28" xfId="4" applyFont="1" applyFill="1" applyBorder="1" applyAlignment="1">
      <alignment horizontal="center" vertical="center" wrapText="1"/>
    </xf>
    <xf numFmtId="0" fontId="53" fillId="2" borderId="0" xfId="4" applyFont="1" applyFill="1" applyAlignment="1">
      <alignment horizontal="center" vertical="center" wrapText="1"/>
    </xf>
    <xf numFmtId="0" fontId="53" fillId="2" borderId="29" xfId="4" applyFont="1" applyFill="1" applyBorder="1" applyAlignment="1">
      <alignment horizontal="center" vertical="center" wrapText="1"/>
    </xf>
    <xf numFmtId="0" fontId="53" fillId="0" borderId="28" xfId="1" applyFont="1" applyBorder="1" applyAlignment="1">
      <alignment horizontal="center" vertical="center" wrapText="1"/>
    </xf>
    <xf numFmtId="0" fontId="53" fillId="0" borderId="0" xfId="1" applyFont="1" applyAlignment="1">
      <alignment horizontal="center" vertical="center" wrapText="1"/>
    </xf>
    <xf numFmtId="0" fontId="53" fillId="0" borderId="29" xfId="1" applyFont="1" applyBorder="1" applyAlignment="1">
      <alignment horizontal="center" vertical="center" wrapText="1"/>
    </xf>
    <xf numFmtId="0" fontId="53" fillId="0" borderId="28" xfId="1" applyFont="1" applyBorder="1" applyAlignment="1">
      <alignment horizontal="right"/>
    </xf>
    <xf numFmtId="0" fontId="53" fillId="0" borderId="0" xfId="1" applyFont="1" applyAlignment="1">
      <alignment horizontal="right"/>
    </xf>
    <xf numFmtId="0" fontId="53" fillId="0" borderId="28" xfId="1" applyFont="1" applyBorder="1" applyAlignment="1">
      <alignment horizontal="center"/>
    </xf>
    <xf numFmtId="0" fontId="53" fillId="0" borderId="0" xfId="1" applyFont="1" applyAlignment="1">
      <alignment horizontal="center"/>
    </xf>
    <xf numFmtId="0" fontId="53" fillId="0" borderId="29" xfId="1" applyFont="1" applyBorder="1" applyAlignment="1">
      <alignment horizontal="center"/>
    </xf>
    <xf numFmtId="0" fontId="40" fillId="2" borderId="1" xfId="1" applyFont="1" applyFill="1" applyBorder="1" applyAlignment="1">
      <alignment horizontal="center" wrapText="1"/>
    </xf>
    <xf numFmtId="0" fontId="39" fillId="2" borderId="0" xfId="1" applyFont="1" applyFill="1" applyAlignment="1">
      <alignment horizontal="left"/>
    </xf>
    <xf numFmtId="0" fontId="40" fillId="2" borderId="0" xfId="1" applyFont="1" applyFill="1" applyAlignment="1">
      <alignment horizontal="left"/>
    </xf>
    <xf numFmtId="0" fontId="40" fillId="2" borderId="0" xfId="1" applyFont="1" applyFill="1" applyAlignment="1">
      <alignment horizontal="left" vertical="top" wrapText="1"/>
    </xf>
    <xf numFmtId="0" fontId="40" fillId="2" borderId="0" xfId="1" applyFont="1" applyFill="1" applyAlignment="1">
      <alignment horizontal="left" vertical="top"/>
    </xf>
    <xf numFmtId="0" fontId="40" fillId="2" borderId="0" xfId="1" applyFont="1" applyFill="1" applyAlignment="1">
      <alignment horizontal="left" wrapText="1"/>
    </xf>
    <xf numFmtId="0" fontId="41" fillId="2" borderId="0" xfId="1" applyFont="1" applyFill="1" applyAlignment="1">
      <alignment horizontal="center"/>
    </xf>
    <xf numFmtId="0" fontId="42" fillId="2" borderId="23" xfId="1" applyFont="1" applyFill="1" applyBorder="1" applyAlignment="1">
      <alignment horizontal="left" vertical="center"/>
    </xf>
    <xf numFmtId="0" fontId="42" fillId="2" borderId="24" xfId="1" applyFont="1" applyFill="1" applyBorder="1" applyAlignment="1">
      <alignment horizontal="left" vertical="center"/>
    </xf>
    <xf numFmtId="0" fontId="40" fillId="2" borderId="0" xfId="1" applyFont="1" applyFill="1" applyAlignment="1">
      <alignment horizontal="center" vertical="top" wrapText="1"/>
    </xf>
    <xf numFmtId="0" fontId="41" fillId="2" borderId="1" xfId="1" applyFont="1" applyFill="1" applyBorder="1" applyAlignment="1">
      <alignment horizontal="left"/>
    </xf>
    <xf numFmtId="0" fontId="11" fillId="2" borderId="7" xfId="1" applyFont="1" applyFill="1" applyBorder="1" applyAlignment="1">
      <alignment horizontal="center" vertical="center" wrapText="1"/>
    </xf>
    <xf numFmtId="0" fontId="42" fillId="2" borderId="23" xfId="1" applyFont="1" applyFill="1" applyBorder="1" applyAlignment="1">
      <alignment horizontal="left" vertical="center" wrapText="1"/>
    </xf>
    <xf numFmtId="0" fontId="42" fillId="2" borderId="24" xfId="1" applyFont="1" applyFill="1" applyBorder="1" applyAlignment="1">
      <alignment horizontal="left" vertical="center" wrapText="1"/>
    </xf>
    <xf numFmtId="0" fontId="44" fillId="2" borderId="22" xfId="1" applyFont="1" applyFill="1" applyBorder="1" applyAlignment="1">
      <alignment horizontal="right" vertical="center"/>
    </xf>
    <xf numFmtId="0" fontId="44" fillId="2" borderId="23" xfId="1" applyFont="1" applyFill="1" applyBorder="1" applyAlignment="1">
      <alignment horizontal="right" vertical="center"/>
    </xf>
    <xf numFmtId="0" fontId="44" fillId="2" borderId="24" xfId="1" applyFont="1" applyFill="1" applyBorder="1" applyAlignment="1">
      <alignment horizontal="right" vertical="center"/>
    </xf>
    <xf numFmtId="0" fontId="42" fillId="2" borderId="22" xfId="1" applyFont="1" applyFill="1" applyBorder="1" applyAlignment="1">
      <alignment horizontal="right" vertical="center"/>
    </xf>
    <xf numFmtId="0" fontId="42" fillId="2" borderId="23" xfId="1" applyFont="1" applyFill="1" applyBorder="1" applyAlignment="1">
      <alignment horizontal="right" vertical="center"/>
    </xf>
    <xf numFmtId="0" fontId="42" fillId="2" borderId="24" xfId="1" applyFont="1" applyFill="1" applyBorder="1" applyAlignment="1">
      <alignment horizontal="right" vertical="center"/>
    </xf>
    <xf numFmtId="0" fontId="42" fillId="2" borderId="23" xfId="1" applyFont="1" applyFill="1" applyBorder="1" applyAlignment="1">
      <alignment vertical="center"/>
    </xf>
    <xf numFmtId="0" fontId="42" fillId="2" borderId="24" xfId="1" applyFont="1" applyFill="1" applyBorder="1" applyAlignment="1">
      <alignment vertical="center"/>
    </xf>
    <xf numFmtId="0" fontId="14" fillId="0" borderId="0" xfId="0" applyNumberFormat="1" applyFont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left" vertical="top" wrapText="1"/>
    </xf>
    <xf numFmtId="0" fontId="18" fillId="0" borderId="1" xfId="0" applyNumberFormat="1" applyFont="1" applyBorder="1" applyAlignment="1">
      <alignment horizontal="center" wrapText="1"/>
    </xf>
    <xf numFmtId="0" fontId="20" fillId="0" borderId="2" xfId="0" applyNumberFormat="1" applyFont="1" applyBorder="1" applyAlignment="1">
      <alignment horizontal="center" vertical="top" wrapText="1"/>
    </xf>
    <xf numFmtId="0" fontId="18" fillId="0" borderId="0" xfId="0" applyNumberFormat="1" applyFont="1" applyAlignment="1">
      <alignment horizontal="center" wrapText="1"/>
    </xf>
    <xf numFmtId="0" fontId="23" fillId="0" borderId="1" xfId="0" applyNumberFormat="1" applyFont="1" applyBorder="1" applyAlignment="1">
      <alignment horizontal="center" wrapText="1"/>
    </xf>
    <xf numFmtId="0" fontId="14" fillId="0" borderId="1" xfId="0" applyNumberFormat="1" applyFont="1" applyBorder="1" applyAlignment="1">
      <alignment horizontal="left" wrapText="1"/>
    </xf>
    <xf numFmtId="0" fontId="14" fillId="0" borderId="5" xfId="0" applyNumberFormat="1" applyFont="1" applyBorder="1" applyAlignment="1">
      <alignment horizontal="center" vertical="center" wrapText="1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14" fillId="0" borderId="9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center" vertical="center" wrapText="1"/>
    </xf>
    <xf numFmtId="0" fontId="14" fillId="0" borderId="10" xfId="0" applyNumberFormat="1" applyFont="1" applyBorder="1" applyAlignment="1">
      <alignment horizontal="center" vertical="center" wrapText="1"/>
    </xf>
    <xf numFmtId="0" fontId="14" fillId="0" borderId="1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12" xfId="0" applyNumberFormat="1" applyFont="1" applyBorder="1" applyAlignment="1">
      <alignment horizontal="center" vertical="center" wrapText="1"/>
    </xf>
    <xf numFmtId="165" fontId="14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right"/>
    </xf>
    <xf numFmtId="165" fontId="27" fillId="0" borderId="0" xfId="0" applyNumberFormat="1" applyFont="1" applyAlignment="1">
      <alignment horizontal="left" vertical="top"/>
    </xf>
    <xf numFmtId="165" fontId="27" fillId="0" borderId="2" xfId="0" applyNumberFormat="1" applyFont="1" applyBorder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165" fontId="32" fillId="0" borderId="0" xfId="0" applyNumberFormat="1" applyFont="1" applyAlignment="1">
      <alignment horizontal="left" vertical="top"/>
    </xf>
    <xf numFmtId="165" fontId="32" fillId="0" borderId="2" xfId="0" applyNumberFormat="1" applyFont="1" applyBorder="1" applyAlignment="1">
      <alignment horizontal="right" vertical="top"/>
    </xf>
    <xf numFmtId="0" fontId="27" fillId="0" borderId="2" xfId="0" applyFont="1" applyBorder="1" applyAlignment="1">
      <alignment horizontal="left" vertical="top" wrapText="1"/>
    </xf>
    <xf numFmtId="0" fontId="33" fillId="0" borderId="2" xfId="0" applyNumberFormat="1" applyFont="1" applyBorder="1" applyAlignment="1">
      <alignment horizontal="center"/>
    </xf>
    <xf numFmtId="0" fontId="28" fillId="0" borderId="0" xfId="0" applyFont="1" applyAlignment="1">
      <alignment vertical="top" wrapText="1"/>
    </xf>
    <xf numFmtId="0" fontId="34" fillId="0" borderId="0" xfId="0" applyFont="1" applyAlignment="1">
      <alignment vertical="top" wrapText="1"/>
    </xf>
    <xf numFmtId="0" fontId="21" fillId="0" borderId="5" xfId="0" applyNumberFormat="1" applyFont="1" applyBorder="1" applyAlignment="1">
      <alignment horizontal="center" vertical="center" wrapText="1"/>
    </xf>
    <xf numFmtId="0" fontId="21" fillId="0" borderId="6" xfId="0" applyNumberFormat="1" applyFont="1" applyBorder="1" applyAlignment="1">
      <alignment horizontal="center" vertical="center" wrapText="1"/>
    </xf>
    <xf numFmtId="0" fontId="21" fillId="0" borderId="7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horizontal="center" vertical="top" wrapText="1"/>
    </xf>
    <xf numFmtId="0" fontId="35" fillId="0" borderId="0" xfId="0" applyNumberFormat="1" applyFont="1" applyAlignment="1">
      <alignment horizontal="center" vertical="top" wrapText="1"/>
    </xf>
    <xf numFmtId="0" fontId="36" fillId="0" borderId="1" xfId="0" applyNumberFormat="1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center" vertical="top" wrapText="1"/>
    </xf>
    <xf numFmtId="0" fontId="21" fillId="0" borderId="3" xfId="0" applyNumberFormat="1" applyFont="1" applyBorder="1" applyAlignment="1">
      <alignment horizontal="center" vertical="center" wrapText="1"/>
    </xf>
    <xf numFmtId="0" fontId="21" fillId="0" borderId="2" xfId="0" applyNumberFormat="1" applyFont="1" applyBorder="1" applyAlignment="1">
      <alignment horizontal="center" vertical="center" wrapText="1"/>
    </xf>
    <xf numFmtId="0" fontId="21" fillId="0" borderId="16" xfId="0" applyNumberFormat="1" applyFont="1" applyBorder="1" applyAlignment="1">
      <alignment horizontal="center" vertical="center" wrapText="1"/>
    </xf>
    <xf numFmtId="0" fontId="21" fillId="0" borderId="4" xfId="0" applyNumberFormat="1" applyFont="1" applyBorder="1" applyAlignment="1">
      <alignment horizontal="center" vertical="center" wrapText="1"/>
    </xf>
    <xf numFmtId="0" fontId="21" fillId="0" borderId="0" xfId="0" applyNumberFormat="1" applyFont="1" applyBorder="1" applyAlignment="1">
      <alignment horizontal="center" vertical="center" wrapText="1"/>
    </xf>
    <xf numFmtId="0" fontId="21" fillId="0" borderId="17" xfId="0" applyNumberFormat="1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21" fillId="0" borderId="18" xfId="0" applyNumberFormat="1" applyFont="1" applyBorder="1" applyAlignment="1">
      <alignment horizontal="center" vertical="center" wrapText="1"/>
    </xf>
    <xf numFmtId="0" fontId="24" fillId="0" borderId="7" xfId="0" quotePrefix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center"/>
    </xf>
    <xf numFmtId="0" fontId="21" fillId="0" borderId="5" xfId="0" applyNumberFormat="1" applyFont="1" applyBorder="1" applyAlignment="1">
      <alignment horizontal="center" vertical="top" wrapText="1"/>
    </xf>
    <xf numFmtId="0" fontId="21" fillId="0" borderId="6" xfId="0" applyNumberFormat="1" applyFont="1" applyBorder="1" applyAlignment="1">
      <alignment horizontal="center" vertical="top" wrapText="1"/>
    </xf>
    <xf numFmtId="0" fontId="21" fillId="0" borderId="7" xfId="0" applyNumberFormat="1" applyFont="1" applyBorder="1" applyAlignment="1">
      <alignment horizontal="center" vertical="top" wrapText="1"/>
    </xf>
    <xf numFmtId="0" fontId="21" fillId="0" borderId="8" xfId="0" applyNumberFormat="1" applyFont="1" applyBorder="1" applyAlignment="1">
      <alignment horizontal="center" vertical="center" wrapText="1"/>
    </xf>
    <xf numFmtId="0" fontId="21" fillId="0" borderId="19" xfId="0" applyNumberFormat="1" applyFont="1" applyBorder="1" applyAlignment="1">
      <alignment horizontal="center" vertical="center" wrapText="1"/>
    </xf>
    <xf numFmtId="0" fontId="21" fillId="0" borderId="20" xfId="0" applyNumberFormat="1" applyFont="1" applyBorder="1" applyAlignment="1">
      <alignment horizontal="center" vertical="center" wrapText="1"/>
    </xf>
    <xf numFmtId="0" fontId="21" fillId="0" borderId="21" xfId="0" applyNumberFormat="1" applyFont="1" applyBorder="1" applyAlignment="1">
      <alignment horizontal="center" vertical="center" wrapText="1"/>
    </xf>
    <xf numFmtId="0" fontId="21" fillId="0" borderId="13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21" fillId="0" borderId="9" xfId="0" applyNumberFormat="1" applyFont="1" applyBorder="1" applyAlignment="1">
      <alignment horizontal="center" vertical="center" wrapText="1"/>
    </xf>
    <xf numFmtId="0" fontId="21" fillId="0" borderId="10" xfId="0" applyNumberFormat="1" applyFont="1" applyBorder="1" applyAlignment="1">
      <alignment horizontal="center" vertical="center" wrapText="1"/>
    </xf>
    <xf numFmtId="0" fontId="21" fillId="0" borderId="12" xfId="0" applyNumberFormat="1" applyFont="1" applyBorder="1" applyAlignment="1">
      <alignment horizontal="center" vertical="center" wrapText="1"/>
    </xf>
  </cellXfs>
  <cellStyles count="9">
    <cellStyle name="Обычный" xfId="0" builtinId="0"/>
    <cellStyle name="Обычный 2 2 2 2" xfId="6"/>
    <cellStyle name="Обычный 2 2 2 2 10" xfId="7"/>
    <cellStyle name="Обычный 2 3 2" xfId="5"/>
    <cellStyle name="Обычный 6 2" xfId="1"/>
    <cellStyle name="Обычный 6 2 2 2" xfId="4"/>
    <cellStyle name="Обычный 6 3 2" xfId="8"/>
    <cellStyle name="Обычный 65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3.xml"/><Relationship Id="rId34" Type="http://schemas.openxmlformats.org/officeDocument/2006/relationships/externalLink" Target="externalLinks/externalLink1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externalLink" Target="externalLinks/externalLink1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externalLink" Target="externalLinks/externalLink1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4;&#1086;&#1103;\&#1069;&#1053;&#1045;&#1056;&#1043;&#1054;&#1056;&#1045;&#1052;&#1054;&#1053;&#1058;\&#1087;&#1088;&#1080;&#1084;&#1077;&#1088;%20+&#1057;&#1050;&#1042;-&#1047;&#1069;&#1057;-80_2020-&#1055;&#1050;&#1051;(&#1076;.&#1048;&#1075;&#1091;&#1084;&#1085;&#1086;&#1074;&#1086;%20(&#1050;&#1086;&#1088;&#1095;&#1072;&#1075;&#1080;&#1085;&#1072;%20&#1045;.&#1040;.)%20I-240518%20%20(&#1050;&#1055;-1397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4;&#1086;&#1103;\&#1069;&#1053;&#1045;&#1056;&#1043;&#1054;&#1056;&#1045;&#1052;&#1054;&#1053;&#1058;\&#1087;&#1088;&#1080;&#1084;&#1077;&#1088;%20+&#1057;&#1050;&#1042;-&#1047;&#1069;&#1057;-80_2020-&#1055;&#1050;&#1051;(&#1076;.&#1048;&#1075;&#1091;&#1084;&#1085;&#1086;&#1074;&#1086;%20(&#1050;&#1086;&#1088;&#1095;&#1072;&#1075;&#1080;&#1085;&#1072;%20&#1045;.&#1040;.)%20I-240518%20%20(&#1050;&#1055;-1397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69;&#1053;&#1045;&#1056;&#1043;&#1054;&#1056;&#1045;&#1052;&#1054;&#1053;&#1058;\&#1051;&#1091;&#1076;&#1080;&#1085;&#1072;%20&#1075;&#1086;&#1088;&#1072;%20(&#1054;&#1087;&#1072;&#1083;&#1100;&#1085;&#1080;&#1094;&#1082;&#1072;&#1103;)\&#1051;&#1091;&#1076;&#1080;&#1085;&#1072;%20&#1043;&#1086;&#1088;&#1072;(&#1054;&#1087;&#1072;&#1083;&#1100;&#1085;&#1080;&#1094;&#1082;&#1072;&#1103;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69;&#1053;&#1045;&#1056;&#1043;&#1054;&#1056;&#1045;&#1052;&#1054;&#1053;&#1058;\&#1051;&#1091;&#1076;&#1080;&#1085;&#1072;%20&#1075;&#1086;&#1088;&#1072;%20(&#1054;&#1087;&#1072;&#1083;&#1100;&#1085;&#1080;&#1094;&#1082;&#1072;&#1103;)\&#1051;&#1091;&#1076;&#1080;&#1085;&#1072;%20&#1043;&#1086;&#1088;&#1072;(&#1054;&#1087;&#1072;&#1083;&#1100;&#1085;&#1080;&#1094;&#1082;&#1072;&#1103;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I-356713%20&#1076;.%20&#1057;&#1082;&#1086;&#1088;&#1086;&#1090;&#1086;&#1074;&#1086;%20(&#1040;&#1085;&#1076;&#1088;&#1077;&#1077;&#1074;&#1072;%20&#1048;.&#1048;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 1 наруж.водопрово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З"/>
      <sheetName val="ССР баз"/>
      <sheetName val="ССР тек"/>
      <sheetName val="Смета 12 гр. ТЕР МО"/>
      <sheetName val="ПИР"/>
      <sheetName val="ГЕО"/>
      <sheetName val="ЛистСогл"/>
      <sheetName val="КС-3"/>
      <sheetName val="Акт КС-2 13 гр. ТЕР МО"/>
      <sheetName val="Акт ПИР"/>
      <sheetName val="АКТ вып. всех раб."/>
      <sheetName val="Пис.100%"/>
      <sheetName val="Пис. о заверш. СМР"/>
      <sheetName val="Данные"/>
      <sheetName val="Индексы пересчета"/>
      <sheetName val="Source"/>
      <sheetName val="SourceObSm"/>
      <sheetName val="SmtRes"/>
      <sheetName val="EtalonRes"/>
      <sheetName val="KS6Titul"/>
      <sheetName val="KS6Main"/>
    </sheetNames>
    <sheetDataSet>
      <sheetData sheetId="0" refreshError="1"/>
      <sheetData sheetId="1" refreshError="1"/>
      <sheetData sheetId="2" refreshError="1"/>
      <sheetData sheetId="3">
        <row r="1">
          <cell r="L1" t="str">
            <v>да</v>
          </cell>
        </row>
        <row r="2">
          <cell r="L2" t="str">
            <v>да</v>
          </cell>
        </row>
        <row r="4">
          <cell r="L4" t="str">
            <v>да</v>
          </cell>
        </row>
        <row r="61">
          <cell r="H61">
            <v>25072.469999999998</v>
          </cell>
        </row>
      </sheetData>
      <sheetData sheetId="4">
        <row r="7">
          <cell r="B7" t="str">
            <v>Демонтажные работы ВЛ-0,38 кВ</v>
          </cell>
        </row>
      </sheetData>
      <sheetData sheetId="5">
        <row r="2">
          <cell r="L2">
            <v>18</v>
          </cell>
        </row>
      </sheetData>
      <sheetData sheetId="6">
        <row r="2">
          <cell r="M2" t="b">
            <v>1</v>
          </cell>
          <cell r="O2" t="str">
            <v>табл 15 п.1</v>
          </cell>
          <cell r="P2" t="str">
            <v>табл 15 п.2</v>
          </cell>
          <cell r="Q2" t="str">
            <v>табл 9 п.1 не застр. местность.</v>
          </cell>
          <cell r="R2" t="str">
            <v>табл 9 п.1 застр. местность.</v>
          </cell>
          <cell r="S2" t="str">
            <v>табл 9 п.2 не застр. местность.</v>
          </cell>
          <cell r="T2" t="str">
            <v>табл 9 п.2 застр. местность.</v>
          </cell>
        </row>
        <row r="3">
          <cell r="O3">
            <v>1918</v>
          </cell>
          <cell r="P3">
            <v>4106</v>
          </cell>
          <cell r="Q3">
            <v>1989</v>
          </cell>
          <cell r="R3">
            <v>2578</v>
          </cell>
          <cell r="S3">
            <v>2578</v>
          </cell>
          <cell r="T3">
            <v>3481</v>
          </cell>
        </row>
        <row r="4">
          <cell r="O4">
            <v>882</v>
          </cell>
          <cell r="P4">
            <v>1984</v>
          </cell>
          <cell r="Q4">
            <v>493</v>
          </cell>
          <cell r="R4">
            <v>870</v>
          </cell>
          <cell r="S4">
            <v>700</v>
          </cell>
          <cell r="T4">
            <v>1269</v>
          </cell>
        </row>
        <row r="5">
          <cell r="O5" t="str">
            <v>I категории сложности</v>
          </cell>
          <cell r="P5" t="str">
            <v>II категории сложности</v>
          </cell>
          <cell r="Q5" t="str">
            <v>I категории сложности, незастроенная территория</v>
          </cell>
          <cell r="R5" t="str">
            <v>I категории сложности, застроенная территория</v>
          </cell>
          <cell r="S5" t="str">
            <v>II категории сложности, незастроенная территория</v>
          </cell>
          <cell r="T5" t="str">
            <v>II категории сложности, застроенная территория</v>
          </cell>
        </row>
        <row r="6">
          <cell r="Q6">
            <v>1.2</v>
          </cell>
          <cell r="R6">
            <v>1.55</v>
          </cell>
          <cell r="S6">
            <v>1.2</v>
          </cell>
          <cell r="T6">
            <v>1.55</v>
          </cell>
        </row>
        <row r="7">
          <cell r="O7" t="str">
            <v>км</v>
          </cell>
          <cell r="P7" t="str">
            <v>км</v>
          </cell>
          <cell r="Q7" t="str">
            <v>га</v>
          </cell>
          <cell r="R7" t="str">
            <v>га</v>
          </cell>
          <cell r="S7" t="str">
            <v>га</v>
          </cell>
          <cell r="T7" t="str">
            <v>га</v>
          </cell>
        </row>
        <row r="26">
          <cell r="E26">
            <v>30.52</v>
          </cell>
        </row>
        <row r="28">
          <cell r="E28">
            <v>548.37</v>
          </cell>
        </row>
        <row r="30">
          <cell r="E30">
            <v>176.35</v>
          </cell>
        </row>
      </sheetData>
      <sheetData sheetId="7" refreshError="1"/>
      <sheetData sheetId="8">
        <row r="29">
          <cell r="I29">
            <v>31437.299999999996</v>
          </cell>
        </row>
        <row r="31">
          <cell r="I31">
            <v>37724.759999999995</v>
          </cell>
        </row>
      </sheetData>
      <sheetData sheetId="9">
        <row r="59">
          <cell r="K59">
            <v>3409.3</v>
          </cell>
        </row>
        <row r="233">
          <cell r="K233">
            <v>18445.239999999998</v>
          </cell>
        </row>
        <row r="298">
          <cell r="K298">
            <v>3217.93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>
        <row r="3">
          <cell r="B3" t="str">
            <v>Реконструкция ВЛИ-0,38 кВ ф."Деревня" от РУ-0,38 кВ ТП-2940 с заменой провода ПС-110 кВ №704 "Макарово" (0,04 км), в т.ч. ПИР, МО, Можайский р-н, д.Игумново, 50:18:0080301:522</v>
          </cell>
          <cell r="L3">
            <v>1</v>
          </cell>
          <cell r="M3" t="str">
            <v>январе</v>
          </cell>
        </row>
        <row r="4">
          <cell r="B4" t="str">
            <v>Корчагина Елена Алексеевна</v>
          </cell>
          <cell r="L4">
            <v>2</v>
          </cell>
          <cell r="M4" t="str">
            <v>феврале</v>
          </cell>
        </row>
        <row r="5">
          <cell r="B5" t="str">
            <v>I-240518</v>
          </cell>
          <cell r="H5" t="str">
            <v>да</v>
          </cell>
          <cell r="L5">
            <v>3</v>
          </cell>
          <cell r="M5" t="str">
            <v>марте</v>
          </cell>
        </row>
        <row r="6">
          <cell r="B6" t="str">
            <v>СКВ-ЗЭС-80/2020-ПКЛ</v>
          </cell>
          <cell r="C6" t="str">
            <v>по расчету без снижения</v>
          </cell>
          <cell r="H6" t="str">
            <v>нет</v>
          </cell>
          <cell r="L6">
            <v>4</v>
          </cell>
          <cell r="M6" t="str">
            <v>апреле</v>
          </cell>
        </row>
        <row r="7">
          <cell r="B7">
            <v>44099</v>
          </cell>
          <cell r="C7" t="str">
            <v>снижение под стоимость ПИР</v>
          </cell>
          <cell r="L7">
            <v>5</v>
          </cell>
          <cell r="M7" t="str">
            <v>мае</v>
          </cell>
        </row>
        <row r="8">
          <cell r="B8">
            <v>95025</v>
          </cell>
          <cell r="C8" t="str">
            <v>снижение под остаток от общей цены договора</v>
          </cell>
          <cell r="L8">
            <v>6</v>
          </cell>
          <cell r="M8" t="str">
            <v>июне</v>
          </cell>
        </row>
        <row r="9">
          <cell r="B9">
            <v>6364.83</v>
          </cell>
          <cell r="L9">
            <v>7</v>
          </cell>
          <cell r="M9" t="str">
            <v>июле</v>
          </cell>
        </row>
        <row r="10">
          <cell r="B10">
            <v>0</v>
          </cell>
        </row>
        <row r="11">
          <cell r="B11">
            <v>423395.50000000006</v>
          </cell>
          <cell r="L11">
            <v>8</v>
          </cell>
          <cell r="M11" t="str">
            <v>августе</v>
          </cell>
        </row>
        <row r="12">
          <cell r="B12">
            <v>0.32159054392442904</v>
          </cell>
          <cell r="L12">
            <v>9</v>
          </cell>
          <cell r="M12" t="str">
            <v>сентябре</v>
          </cell>
        </row>
        <row r="13">
          <cell r="B13">
            <v>44105</v>
          </cell>
          <cell r="L13">
            <v>10</v>
          </cell>
          <cell r="M13" t="str">
            <v>октябре</v>
          </cell>
        </row>
        <row r="14">
          <cell r="L14">
            <v>11</v>
          </cell>
          <cell r="M14" t="str">
            <v>ноябре</v>
          </cell>
        </row>
        <row r="15">
          <cell r="A15" t="str">
            <v>Минстрой России Письмо № 44016-ИФ/09 от 02 ноября 2020 г.</v>
          </cell>
          <cell r="B15" t="str">
            <v>4 квартал 2020 года</v>
          </cell>
          <cell r="C15">
            <v>4.47</v>
          </cell>
          <cell r="D15">
            <v>4.55</v>
          </cell>
          <cell r="L15">
            <v>12</v>
          </cell>
          <cell r="M15" t="str">
            <v>декабре</v>
          </cell>
        </row>
        <row r="17">
          <cell r="B17">
            <v>44165</v>
          </cell>
        </row>
        <row r="18">
          <cell r="B18">
            <v>44136</v>
          </cell>
        </row>
        <row r="19">
          <cell r="B19">
            <v>44165</v>
          </cell>
        </row>
        <row r="22">
          <cell r="D22" t="str">
            <v>ООО "Строительная компания Вертикаль"</v>
          </cell>
          <cell r="E22" t="str">
            <v>ООО "ЦЕНТРСТРОЙ ГРУПП"</v>
          </cell>
          <cell r="F22" t="str">
            <v>ООО «Инженерное Бюро»</v>
          </cell>
          <cell r="G22" t="str">
            <v>ООО «СК СИСТЕМА»</v>
          </cell>
          <cell r="H22" t="str">
            <v>ООО «Энергоуслуга»</v>
          </cell>
        </row>
        <row r="23">
          <cell r="B23" t="str">
            <v>Генеральный директор ООО "Строительная компания Вертикаль"</v>
          </cell>
          <cell r="D23" t="str">
            <v>Генеральный директор ООО "Строительная компания Вертикаль"</v>
          </cell>
          <cell r="E23" t="str">
            <v>Генеральный директор ООО "ЦЕНТРСТРОЙ ГРУПП"</v>
          </cell>
          <cell r="F23" t="str">
            <v>Генеральный директор ООО «Инженерное Бюро»</v>
          </cell>
          <cell r="G23" t="str">
            <v>Генеральный директор ООО «СК СИСТЕМА»</v>
          </cell>
          <cell r="H23" t="str">
            <v>Генеральный директор ООО "Энергоуслуга"</v>
          </cell>
        </row>
        <row r="24">
          <cell r="B24" t="str">
            <v>Тимашкова Д.В.</v>
          </cell>
          <cell r="D24" t="str">
            <v>Тимашкова Д.В.</v>
          </cell>
          <cell r="E24" t="str">
            <v>Тимашков А. А.</v>
          </cell>
          <cell r="F24" t="str">
            <v>Соколов Д.С.</v>
          </cell>
          <cell r="G24" t="str">
            <v>Миронов С.С.</v>
          </cell>
          <cell r="H24" t="str">
            <v>Хикматов А.Е.</v>
          </cell>
        </row>
        <row r="25">
          <cell r="B25" t="str">
            <v>Генерального директора ООО "Строительная компания Вертикаль"</v>
          </cell>
          <cell r="D25" t="str">
            <v>Генерального директора ООО "Строительная компания Вертикаль"</v>
          </cell>
          <cell r="E25" t="str">
            <v>Генерального директора ООО "ЦЕНТРСТРОЙ ГРУПП"</v>
          </cell>
          <cell r="F25" t="str">
            <v>Генерального директора ООО «Инженерное Бюро»</v>
          </cell>
          <cell r="G25" t="str">
            <v>Генерального директора ООО «СК СИСТЕМА»</v>
          </cell>
          <cell r="H25" t="str">
            <v>Генерального директора ООО "Энергоуслуга"</v>
          </cell>
        </row>
        <row r="26">
          <cell r="B26" t="str">
            <v>Тимашковой Д.В.</v>
          </cell>
          <cell r="D26" t="str">
            <v>Тимашковой Д.В.</v>
          </cell>
          <cell r="E26" t="str">
            <v>Тимашкова А. А.</v>
          </cell>
          <cell r="F26" t="str">
            <v>Соколова Д.С.</v>
          </cell>
          <cell r="G26" t="str">
            <v>Миронова С.С.</v>
          </cell>
          <cell r="H26" t="str">
            <v>Хикматова А.Е.</v>
          </cell>
        </row>
        <row r="27">
          <cell r="B27" t="str">
            <v>ООО "Строительная компания Вертикаль"</v>
          </cell>
          <cell r="D27" t="str">
            <v>ООО "Строительная компания Вертикаль"</v>
          </cell>
          <cell r="E27" t="str">
            <v>ООО "ЦЕНТРСТРОЙ ГРУПП"</v>
          </cell>
          <cell r="F27" t="str">
            <v>ООО «Инженерное Бюро»</v>
          </cell>
          <cell r="G27" t="str">
            <v>ООО «СК СИСТЕМА»</v>
          </cell>
          <cell r="H27" t="str">
            <v>ООО «Энергоуслуга»</v>
          </cell>
        </row>
        <row r="28">
          <cell r="B28" t="str">
            <v>143260,Московская обл., Можайский р-н, п. Уваровка, ул. Привольная, д.1</v>
          </cell>
          <cell r="D28" t="str">
            <v>143260,Московская обл., Можайский р-н, п. Уваровка, ул. Привольная, д.1</v>
          </cell>
          <cell r="E28" t="str">
            <v>143260,Московская обл., Можайский р-н, Р.п. Уваровка, ул. Привольная, д.1</v>
          </cell>
          <cell r="F28" t="str">
            <v>115191, г. Москва, ул. 2-я Рощинская, д.10, эт.2, пом.7, ком.2</v>
          </cell>
          <cell r="G28" t="str">
            <v>140070, МО, г. Люберцы, раб.пос. Томилино, ул. Гаршина, д.11, эт/пом.8/8,11,12,13</v>
          </cell>
          <cell r="H28" t="str">
            <v>143700 Московская область, Шаховской район, п. Шаховская ул. Комсомольская д.6А, офис 027</v>
          </cell>
        </row>
        <row r="29">
          <cell r="B29">
            <v>6156482</v>
          </cell>
          <cell r="D29">
            <v>6156482</v>
          </cell>
          <cell r="E29">
            <v>33039158</v>
          </cell>
          <cell r="F29">
            <v>37179979</v>
          </cell>
          <cell r="G29">
            <v>17452924</v>
          </cell>
          <cell r="H29">
            <v>11736218</v>
          </cell>
        </row>
        <row r="30">
          <cell r="B30" t="str">
            <v>Юридический адрес: 143260,Московская обл., Можайский р-н, п. Уваровка, ул. Привольная, д.1
Адрес для писем: 143260, Московская обл., Можайский р-н., п. Уваровка, ул. Привольная, д.1
ИНН 5028034217  КПП 502801001
ОГРН 1165024062488,   ОКПО: 06156482    ОКВ</v>
          </cell>
          <cell r="D30" t="str">
            <v>Юридический адрес: 143260,Московская обл., Можайский р-н, п. Уваровка, ул. Привольная, д.1
Адрес для писем: 143260, Московская обл., Можайский р-н., п. Уваровка, ул. Привольная, д.1
ИНН 5028034217  КПП 502801001
ОГРН 1165024062488,   ОКПО: 06156482    ОКВ</v>
          </cell>
          <cell r="E30" t="str">
            <v>Юридический адрес: 143260,Московская обл., Можайский р-н, Р.п. Уваровка, ул. Привольная, д.1
Фактический адрес: 143200, Московская обл., г. Можайск, ул. Володарского, д.1
ИНН 5028031618  КПП 502801001
ОГРН 1145075001664, ОКПО: 33039158    ОКВЭД:  71.12.41</v>
          </cell>
          <cell r="F30" t="str">
            <v xml:space="preserve">Юридический адрес: 115191, г. Москва, ул. 2-я Рощинская, д.10, эт.2, пом.7, ком.2
Фактический адрес: 115191, г. Москва, ул. 2-я Рощинская, д.10, эт.2, пом.7, ком.2
Банковские реквизиты:
ИНН 7703755745, КПП 772501001
ОГРН 1117746863013
ОКПО 37179979 ОКАТО </v>
          </cell>
          <cell r="G30" t="str">
            <v>140070, МО, 
г. Люберцы, раб.пос. Томилино, ул. Гаршина, д.11, эт/пом.8/8,11,12,13
Почтовый адрес: 140070, МО, г. Люберцы, раб.пос. Томилино, ул. Гаршина, д.11, эт/пом.8/8,11,12,13
ИНН 7727803780, КПП 502701001, 
ОКПО 17452924, ОГРН 1137746351918
р/с № 40</v>
          </cell>
          <cell r="H30" t="str">
            <v>Юридический адрес: 143700 Московская область, Шаховской район, п. Шаховская ул. Комсомольская д.6А, офис 027
Почтовый адрес: 143700 Московская область, Шаховской район, п. Шаховская, ул. Комсомольская д. 1, пом. 1
ИНН 5079012540, КПП 507901001, 
ОКПО 1173</v>
          </cell>
        </row>
        <row r="31">
          <cell r="B31" t="str">
            <v>143260,Московская обл., Можайский р-н, п. Уваровка, ул. Привольная, д.1. ИНН 5028034217  КПП 502801001. Р/с: 40702810140000009065 банк ПАО «Сбербанк России» г. Москва, к/с: 30101810400000000225 БИК 044525225,   Cs_grupp@mail.ru</v>
          </cell>
          <cell r="D31" t="str">
            <v>143260,Московская обл., Можайский р-н, п. Уваровка, ул. Привольная, д.1. ИНН 5028034217  КПП 502801001. Р/с: 40702810140000009065 банк ПАО «Сбербанк России» г. Москва, к/с: 30101810400000000225 БИК 044525225,   Cs_grupp@mail.ru</v>
          </cell>
          <cell r="E31" t="str">
            <v>143260,Московская обл., Можайский р-н, п. Уваровка, ул. Привольная, д.1,  
ИНН/КПП 5028031618/502801001, р/с 40702810740000001285, в ПАО «Сбербанк России» г. Москва, к/с 30101810400000000225, БИК 044525225, телефон 044525225, сs_grupp@mail.ru.</v>
          </cell>
          <cell r="F31" t="str">
            <v xml:space="preserve">115191, г. Москва, ул. 2-я Рощинская, д.10, эт.2, пом.7, ком.2
Тел./факс (495) 651 -84-05
Эл. почта: info@engburo.ru          
</v>
          </cell>
          <cell r="G31" t="str">
            <v>140070, МО, 
г. Люберцы, раб.пос. Томилино, ул. Гаршина, д.11, эт/пом.8/8,11,12,13
тел. (499)608-01-89
Эл. адрес: sksystema@gmail.com</v>
          </cell>
          <cell r="H31" t="str">
            <v>143700 Московская область, Шаховской район, п. Шаховская ул. Комсомольская д.6А, офис 027
тел.: 8-968-712-70-37
E-mail: energousluga2017@mail.ru</v>
          </cell>
        </row>
        <row r="32">
          <cell r="B32" t="b">
            <v>1</v>
          </cell>
          <cell r="D32" t="b">
            <v>1</v>
          </cell>
          <cell r="E32" t="b">
            <v>0</v>
          </cell>
          <cell r="F32" t="b">
            <v>1</v>
          </cell>
          <cell r="G32" t="b">
            <v>1</v>
          </cell>
          <cell r="H32" t="b">
            <v>1</v>
          </cell>
        </row>
        <row r="34">
          <cell r="D34" t="str">
            <v xml:space="preserve">ШРЭС Смирнов Д.М. </v>
          </cell>
          <cell r="E34" t="str">
            <v>ШРЭС (Рогожин)</v>
          </cell>
          <cell r="F34" t="str">
            <v xml:space="preserve">ВРЭС Харитонов В.Г. </v>
          </cell>
          <cell r="G34" t="str">
            <v>ВРЭС (Рогожин)</v>
          </cell>
          <cell r="H34" t="str">
            <v xml:space="preserve">ЛРЭС Арнаутов А.П. </v>
          </cell>
          <cell r="I34" t="str">
            <v>ВРЭС (Рогожин)</v>
          </cell>
          <cell r="J34" t="str">
            <v>МРЭС (Архипов)</v>
          </cell>
          <cell r="K34" t="str">
            <v>ЗЭС (Быков)</v>
          </cell>
          <cell r="L34" t="str">
            <v>ЗЭС (Рогожин)</v>
          </cell>
          <cell r="M34" t="str">
            <v>УРЭС Бовин В.Ю.</v>
          </cell>
          <cell r="N34" t="str">
            <v>РРЭС Журавлев Д.Г.</v>
          </cell>
        </row>
        <row r="35">
          <cell r="D35" t="str">
            <v>Смирнов Д.М.</v>
          </cell>
          <cell r="E35" t="str">
            <v>ЗЭС (Рогожин)</v>
          </cell>
          <cell r="F35" t="str">
            <v>Харитонов В.Г.</v>
          </cell>
          <cell r="G35" t="str">
            <v>ЗЭС (Рогожин)</v>
          </cell>
          <cell r="H35" t="str">
            <v>Арнаутов А.П.</v>
          </cell>
          <cell r="I35" t="str">
            <v>ЗЭС (Рогожин)</v>
          </cell>
          <cell r="J35" t="str">
            <v>Можайскй РЭС</v>
          </cell>
          <cell r="L35" t="str">
            <v>ЗЭС (Рогожин)</v>
          </cell>
          <cell r="M35" t="str">
            <v>Бовин В.Ю.</v>
          </cell>
        </row>
        <row r="36">
          <cell r="B36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D36" t="str">
            <v>Начальник Шаховского РЭС Западных электрических сетей - филиала ПАО "Россети Московский регион"</v>
          </cell>
          <cell r="E36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F36" t="str">
            <v>Начальник Волоколамского РЭС Западных электрических сетей - филиала ПАО «Россети Московский регион»</v>
          </cell>
          <cell r="G36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H36" t="str">
            <v>Начальник Лотошинского РЭС Западных электрических сетей - филиала ПАО «Россети Московский регион»</v>
          </cell>
          <cell r="I36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J36" t="str">
            <v>Начальник Можайского РЭС Западных электрических сетей - филиала ПАО «Россети Московский регион»</v>
          </cell>
          <cell r="K36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L36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M36" t="str">
            <v>Заместитель начальника Успенского РЭС Западных электрических сетей – филиала ПАО «Россети Московский регион»</v>
          </cell>
          <cell r="N36" t="str">
            <v>Начальник Рузского РЭС Западных электрических сетей – филиала ПАО «Россети Московский регион»</v>
          </cell>
        </row>
        <row r="37">
          <cell r="B37" t="str">
            <v>Рогожин А.В.</v>
          </cell>
          <cell r="D37" t="str">
            <v>Смирнов Д.М.</v>
          </cell>
          <cell r="E37" t="str">
            <v>Рогожин А.В.</v>
          </cell>
          <cell r="F37" t="str">
            <v>Харитонов В.Г.</v>
          </cell>
          <cell r="G37" t="str">
            <v>Рогожин А.В.</v>
          </cell>
          <cell r="H37" t="str">
            <v>Арнаутов А. П.</v>
          </cell>
          <cell r="I37" t="str">
            <v>Рогожин А.В.</v>
          </cell>
          <cell r="J37" t="str">
            <v>Архипов В.В.</v>
          </cell>
          <cell r="K37" t="str">
            <v>Быков Е.В.</v>
          </cell>
          <cell r="L37" t="str">
            <v>Рогожин А.В.</v>
          </cell>
          <cell r="M37" t="str">
            <v>Бовин В.Ю.</v>
          </cell>
          <cell r="N37" t="str">
            <v>Журавлев Д.Г.</v>
          </cell>
        </row>
        <row r="38">
          <cell r="B38" t="str">
            <v>Заместителю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D38" t="str">
            <v>Начальнику Шаховского РЭС Западных электрических сетей - филиала ПАО "Россети Московский регион"</v>
          </cell>
          <cell r="E38" t="str">
            <v>Заместителю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F38" t="str">
            <v>Начальнику Волоколамского РЭС Западных электрических сетей - филиала ПАО «Россети Московский регион»</v>
          </cell>
          <cell r="G38" t="str">
            <v>Заместителю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H38" t="str">
            <v>Начальнику Лотошинского РЭС Западных электрических сетей - филиала ПАО «Россети Московский регион»</v>
          </cell>
          <cell r="I38" t="str">
            <v>Заместителю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J38" t="str">
            <v>Начальнику Можайского РЭС Западных электрических сетей - филиала ПАО «Россети Московский регион»</v>
          </cell>
          <cell r="K38" t="str">
            <v>Заместителю директора по капитальному строительству - начальнику управления капитального строительства Западных электрических сетей – филиала ПАО «Россети Московский регион»</v>
          </cell>
          <cell r="L38" t="str">
            <v>Заместителю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M38" t="str">
            <v>Заместителю начальника Успенского РЭС Западных электрических сетей – филиала ПАО «Россети Московский регион»</v>
          </cell>
          <cell r="N38" t="str">
            <v>Начальнику Рузского РЭС Западных электрических сетей – филиала ПАО «Россети Московский регион»</v>
          </cell>
        </row>
        <row r="39">
          <cell r="B39" t="str">
            <v>Рогожину А.В.</v>
          </cell>
          <cell r="D39" t="str">
            <v>Смирнову Д.М.</v>
          </cell>
          <cell r="E39" t="str">
            <v>Рогожину А.В.</v>
          </cell>
          <cell r="F39" t="str">
            <v>Харитонову В.Г.</v>
          </cell>
          <cell r="G39" t="str">
            <v>Рогожину А.В.</v>
          </cell>
          <cell r="H39" t="str">
            <v>Арнаутову А. П.</v>
          </cell>
          <cell r="I39" t="str">
            <v>Рогожину А.В.</v>
          </cell>
          <cell r="J39" t="str">
            <v>Архипову В.В.</v>
          </cell>
          <cell r="K39" t="str">
            <v>Быкову Е.В.</v>
          </cell>
          <cell r="L39" t="str">
            <v>Рогожину А.В.</v>
          </cell>
          <cell r="M39" t="str">
            <v>Бовину В.Ю.</v>
          </cell>
          <cell r="N39" t="str">
            <v>Журавлеву Д.Г.</v>
          </cell>
        </row>
        <row r="40">
          <cell r="B40" t="str">
            <v>заместителя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D40" t="str">
            <v>Начальника Шаховского РЭС Западных электрических сетей - филиала ПАО "Россети Московский регион"</v>
          </cell>
          <cell r="E40" t="str">
            <v>заместителя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F40" t="str">
            <v>Начальника Волоколамского РЭС Западных электрических сетей - филиала ПАО «Россети Московский регион»</v>
          </cell>
          <cell r="G40" t="str">
            <v>заместителя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H40" t="str">
            <v>Начальника Лотошинского РЭС Западных электрических сетей - филиала ПАО «Россети Московский регион»</v>
          </cell>
          <cell r="I40" t="str">
            <v>заместителя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J40" t="str">
            <v>Начальника Можайского РЭС Западных электрических сетей - филиала ПАО «Россети Московский регион»</v>
          </cell>
          <cell r="K40" t="str">
            <v>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</v>
          </cell>
          <cell r="L40" t="str">
            <v>заместителя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M40" t="str">
            <v>Заместителя начальника Успенского РЭС Западных электрических сетей – филиала ПАО «Россети Московский регион»</v>
          </cell>
          <cell r="N40" t="str">
            <v>начальника Рузского РЭС Западных электрических сетей – филиала ПАО «Россети Московский регион»</v>
          </cell>
        </row>
        <row r="41">
          <cell r="B41" t="str">
            <v>Рогожина А.В.</v>
          </cell>
          <cell r="D41" t="str">
            <v>Смирнова Д.М.</v>
          </cell>
          <cell r="E41" t="str">
            <v>Рогожина А.В.</v>
          </cell>
          <cell r="F41" t="str">
            <v>Харитонова В.Г.</v>
          </cell>
          <cell r="G41" t="str">
            <v>Рогожина А.В.</v>
          </cell>
          <cell r="H41" t="str">
            <v>Арнаутова А. П.</v>
          </cell>
          <cell r="I41" t="str">
            <v>Рогожина А.В.</v>
          </cell>
          <cell r="J41" t="str">
            <v>Архипова В.В.</v>
          </cell>
          <cell r="K41" t="str">
            <v>Быкова Е.В.</v>
          </cell>
          <cell r="L41" t="str">
            <v>Рогожина А.В.</v>
          </cell>
          <cell r="M41" t="str">
            <v>Бовина В.Ю.</v>
          </cell>
          <cell r="N41" t="str">
            <v>Журавлева Д.Г.</v>
          </cell>
        </row>
        <row r="42">
          <cell r="B42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D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E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F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G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H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I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J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K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L42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M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N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</row>
        <row r="43">
          <cell r="B43" t="str">
            <v>Рогожин А.В.</v>
          </cell>
          <cell r="D43" t="str">
            <v>Быков Е.В.</v>
          </cell>
          <cell r="E43" t="str">
            <v>Быков Е.В.</v>
          </cell>
          <cell r="F43" t="str">
            <v>Быков Е.В.</v>
          </cell>
          <cell r="G43" t="str">
            <v>Быков Е.В.</v>
          </cell>
          <cell r="H43" t="str">
            <v>Быков Е.В.</v>
          </cell>
          <cell r="I43" t="str">
            <v>Быков Е.В.</v>
          </cell>
          <cell r="J43" t="str">
            <v>Быков Е.В.</v>
          </cell>
          <cell r="K43" t="str">
            <v>Быков Е.В.</v>
          </cell>
          <cell r="L43" t="str">
            <v>Рогожин А.В.</v>
          </cell>
          <cell r="M43" t="str">
            <v>Быков Е.В.</v>
          </cell>
          <cell r="N43" t="str">
            <v>Быков Е.В.</v>
          </cell>
        </row>
        <row r="44">
          <cell r="B44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D44" t="str">
            <v>Начальник Шаховского РЭС Западных электрических сетей - филиала ПАО "Россети Московский регион"</v>
          </cell>
          <cell r="E44" t="str">
            <v>Начальник Шаховского РЭС Западных электрических сетей - филиала ПАО "Россети Московский регион"</v>
          </cell>
          <cell r="F44" t="str">
            <v>Начальник Волоколамского РЭС Западных электрических сетей - филиала ПАО «Россети Московский регион»</v>
          </cell>
          <cell r="G44" t="str">
            <v>Начальник Волоколамского РЭС Западных электрических сетей - филиала ПАО «Россети Московский регион»</v>
          </cell>
          <cell r="H44" t="str">
            <v>Начальник Лотошинского РЭС Западных электрических сетей - филиала ПАО «Россети Московский регион»</v>
          </cell>
          <cell r="I44" t="str">
            <v>Начальник Лотошинского РЭС Западных электрических сетей - филиала ПАО «Россети Московский регион»</v>
          </cell>
          <cell r="J44" t="str">
            <v>Начальник Можайского РЭС Западных электрических сетей - филиала ПАО «Россети Московский регион»</v>
          </cell>
          <cell r="K44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L44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M44" t="str">
            <v>Заместитель начальника Успенского РЭС Западных электрических сетей – филиала ПАО «Россети Московский регион»</v>
          </cell>
          <cell r="N44" t="str">
            <v>Начальник Рузского РЭС Западных электрических сетей – филиала ПАО «Россети Московский регион»</v>
          </cell>
        </row>
        <row r="45">
          <cell r="B45" t="str">
            <v>Рогожин А.В.</v>
          </cell>
          <cell r="D45" t="str">
            <v>Смирнов Д.М.</v>
          </cell>
          <cell r="E45" t="str">
            <v>Смирнов Д.М.</v>
          </cell>
          <cell r="F45" t="str">
            <v>Харитонов В.Г.</v>
          </cell>
          <cell r="G45" t="str">
            <v>Харитонов В.Г.</v>
          </cell>
          <cell r="H45" t="str">
            <v>Арнаутов А. П.</v>
          </cell>
          <cell r="I45" t="str">
            <v>Арнаутов А. П.</v>
          </cell>
          <cell r="J45" t="str">
            <v>Архипов В.В.</v>
          </cell>
          <cell r="K45" t="str">
            <v>Быков Е.В.</v>
          </cell>
          <cell r="L45" t="str">
            <v>Рогожин А.В.</v>
          </cell>
          <cell r="M45" t="str">
            <v>Бовин В.Ю.</v>
          </cell>
          <cell r="N45" t="str">
            <v>Журавлев Д.Г.</v>
          </cell>
        </row>
        <row r="46">
          <cell r="B46" t="str">
            <v>Западные электрические сети - филиал ПАО "Россети Московский регион"</v>
          </cell>
        </row>
        <row r="47">
          <cell r="B47" t="str">
            <v>143006, Московская область, город Одинцово, Транспортный проезд, дом 32</v>
          </cell>
        </row>
        <row r="48">
          <cell r="B48">
            <v>77293314</v>
          </cell>
        </row>
        <row r="49">
          <cell r="B49" t="str">
            <v>Почтовый адрес филиала: 143006, Московская область, город Одинцово, Транспортный проезд, дом 32
ИНН 5036065113 КПП 503243001
ОГРН 1057746555811, ОКПО 77293314
ОКВЭД 35.12
Платежные реквизиты:
Публичное акционерное общество «Россети Московский регион»
Юрид</v>
          </cell>
        </row>
        <row r="53">
          <cell r="B53" t="str">
            <v>Публичное акционерное общество "Россети Московский регион"</v>
          </cell>
        </row>
        <row r="54">
          <cell r="B54" t="str">
            <v>115114, Российская Федерация, Москва, 2-й Павелецкий проезд, д. 3, стр. 2</v>
          </cell>
        </row>
        <row r="55">
          <cell r="B55" t="str">
            <v xml:space="preserve"> 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З"/>
      <sheetName val="ССР баз"/>
      <sheetName val="ССР тек"/>
      <sheetName val="Смета 12 гр. ТЕР МО"/>
      <sheetName val="ПИР"/>
      <sheetName val="ГЕО"/>
      <sheetName val="ЛистСогл"/>
      <sheetName val="КС-3"/>
      <sheetName val="Акт КС-2 13 гр. ТЕР МО"/>
      <sheetName val="Акт ПИР"/>
      <sheetName val="АКТ вып. всех раб."/>
      <sheetName val="Пис.100%"/>
      <sheetName val="Пис. о заверш. СМР"/>
      <sheetName val="Данные"/>
      <sheetName val="Индексы пересчета"/>
      <sheetName val="Source"/>
      <sheetName val="SourceObSm"/>
      <sheetName val="SmtRes"/>
      <sheetName val="EtalonRes"/>
      <sheetName val="KS6Titul"/>
      <sheetName val="KS6Main"/>
    </sheetNames>
    <sheetDataSet>
      <sheetData sheetId="0" refreshError="1"/>
      <sheetData sheetId="1" refreshError="1"/>
      <sheetData sheetId="2" refreshError="1"/>
      <sheetData sheetId="3">
        <row r="1">
          <cell r="L1" t="str">
            <v>да</v>
          </cell>
        </row>
        <row r="2">
          <cell r="L2" t="str">
            <v>да</v>
          </cell>
        </row>
        <row r="4">
          <cell r="L4" t="str">
            <v>да</v>
          </cell>
        </row>
        <row r="61">
          <cell r="H61">
            <v>25072.469999999998</v>
          </cell>
        </row>
      </sheetData>
      <sheetData sheetId="4">
        <row r="7">
          <cell r="B7" t="str">
            <v>Демонтажные работы ВЛ-0,38 кВ</v>
          </cell>
        </row>
      </sheetData>
      <sheetData sheetId="5">
        <row r="2">
          <cell r="L2">
            <v>18</v>
          </cell>
        </row>
      </sheetData>
      <sheetData sheetId="6">
        <row r="2">
          <cell r="M2" t="b">
            <v>1</v>
          </cell>
          <cell r="O2" t="str">
            <v>табл 15 п.1</v>
          </cell>
          <cell r="P2" t="str">
            <v>табл 15 п.2</v>
          </cell>
          <cell r="Q2" t="str">
            <v>табл 9 п.1 не застр. местность.</v>
          </cell>
          <cell r="R2" t="str">
            <v>табл 9 п.1 застр. местность.</v>
          </cell>
          <cell r="S2" t="str">
            <v>табл 9 п.2 не застр. местность.</v>
          </cell>
          <cell r="T2" t="str">
            <v>табл 9 п.2 застр. местность.</v>
          </cell>
        </row>
        <row r="3">
          <cell r="O3">
            <v>1918</v>
          </cell>
          <cell r="P3">
            <v>4106</v>
          </cell>
          <cell r="Q3">
            <v>1989</v>
          </cell>
          <cell r="R3">
            <v>2578</v>
          </cell>
          <cell r="S3">
            <v>2578</v>
          </cell>
          <cell r="T3">
            <v>3481</v>
          </cell>
        </row>
        <row r="4">
          <cell r="O4">
            <v>882</v>
          </cell>
          <cell r="P4">
            <v>1984</v>
          </cell>
          <cell r="Q4">
            <v>493</v>
          </cell>
          <cell r="R4">
            <v>870</v>
          </cell>
          <cell r="S4">
            <v>700</v>
          </cell>
          <cell r="T4">
            <v>1269</v>
          </cell>
        </row>
        <row r="5">
          <cell r="O5" t="str">
            <v>I категории сложности</v>
          </cell>
          <cell r="P5" t="str">
            <v>II категории сложности</v>
          </cell>
          <cell r="Q5" t="str">
            <v>I категории сложности, незастроенная территория</v>
          </cell>
          <cell r="R5" t="str">
            <v>I категории сложности, застроенная территория</v>
          </cell>
          <cell r="S5" t="str">
            <v>II категории сложности, незастроенная территория</v>
          </cell>
          <cell r="T5" t="str">
            <v>II категории сложности, застроенная территория</v>
          </cell>
        </row>
        <row r="6">
          <cell r="Q6">
            <v>1.2</v>
          </cell>
          <cell r="R6">
            <v>1.55</v>
          </cell>
          <cell r="S6">
            <v>1.2</v>
          </cell>
          <cell r="T6">
            <v>1.55</v>
          </cell>
        </row>
        <row r="7">
          <cell r="O7" t="str">
            <v>км</v>
          </cell>
          <cell r="P7" t="str">
            <v>км</v>
          </cell>
          <cell r="Q7" t="str">
            <v>га</v>
          </cell>
          <cell r="R7" t="str">
            <v>га</v>
          </cell>
          <cell r="S7" t="str">
            <v>га</v>
          </cell>
          <cell r="T7" t="str">
            <v>га</v>
          </cell>
        </row>
        <row r="26">
          <cell r="E26">
            <v>30.52</v>
          </cell>
        </row>
        <row r="28">
          <cell r="E28">
            <v>548.37</v>
          </cell>
        </row>
        <row r="30">
          <cell r="E30">
            <v>176.35</v>
          </cell>
        </row>
      </sheetData>
      <sheetData sheetId="7" refreshError="1"/>
      <sheetData sheetId="8">
        <row r="29">
          <cell r="I29">
            <v>31437.299999999996</v>
          </cell>
        </row>
        <row r="31">
          <cell r="I31">
            <v>37724.759999999995</v>
          </cell>
        </row>
      </sheetData>
      <sheetData sheetId="9">
        <row r="59">
          <cell r="K59">
            <v>3409.3</v>
          </cell>
        </row>
        <row r="233">
          <cell r="K233">
            <v>18445.239999999998</v>
          </cell>
        </row>
        <row r="298">
          <cell r="K298">
            <v>3217.93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>
        <row r="3">
          <cell r="B3" t="str">
            <v>Реконструкция ВЛИ-0,38 кВ ф."Деревня" от РУ-0,38 кВ ТП-2940 с заменой провода ПС-110 кВ №704 "Макарово" (0,04 км), в т.ч. ПИР, МО, Можайский р-н, д.Игумново, 50:18:0080301:522</v>
          </cell>
          <cell r="L3">
            <v>1</v>
          </cell>
          <cell r="M3" t="str">
            <v>январе</v>
          </cell>
        </row>
        <row r="4">
          <cell r="B4" t="str">
            <v>Корчагина Елена Алексеевна</v>
          </cell>
          <cell r="L4">
            <v>2</v>
          </cell>
          <cell r="M4" t="str">
            <v>феврале</v>
          </cell>
        </row>
        <row r="5">
          <cell r="B5" t="str">
            <v>I-240518</v>
          </cell>
          <cell r="H5" t="str">
            <v>да</v>
          </cell>
          <cell r="L5">
            <v>3</v>
          </cell>
          <cell r="M5" t="str">
            <v>марте</v>
          </cell>
        </row>
        <row r="6">
          <cell r="B6" t="str">
            <v>СКВ-ЗЭС-80/2020-ПКЛ</v>
          </cell>
          <cell r="C6" t="str">
            <v>по расчету без снижения</v>
          </cell>
          <cell r="H6" t="str">
            <v>нет</v>
          </cell>
          <cell r="L6">
            <v>4</v>
          </cell>
          <cell r="M6" t="str">
            <v>апреле</v>
          </cell>
        </row>
        <row r="7">
          <cell r="B7">
            <v>44099</v>
          </cell>
          <cell r="C7" t="str">
            <v>снижение под стоимость ПИР</v>
          </cell>
          <cell r="L7">
            <v>5</v>
          </cell>
          <cell r="M7" t="str">
            <v>мае</v>
          </cell>
        </row>
        <row r="8">
          <cell r="B8">
            <v>95025</v>
          </cell>
          <cell r="C8" t="str">
            <v>снижение под остаток от общей цены договора</v>
          </cell>
          <cell r="L8">
            <v>6</v>
          </cell>
          <cell r="M8" t="str">
            <v>июне</v>
          </cell>
        </row>
        <row r="9">
          <cell r="B9">
            <v>6364.83</v>
          </cell>
          <cell r="L9">
            <v>7</v>
          </cell>
          <cell r="M9" t="str">
            <v>июле</v>
          </cell>
        </row>
        <row r="10">
          <cell r="B10">
            <v>0</v>
          </cell>
        </row>
        <row r="11">
          <cell r="B11">
            <v>423395.50000000006</v>
          </cell>
          <cell r="L11">
            <v>8</v>
          </cell>
          <cell r="M11" t="str">
            <v>августе</v>
          </cell>
        </row>
        <row r="12">
          <cell r="B12">
            <v>0.32159054392442904</v>
          </cell>
          <cell r="L12">
            <v>9</v>
          </cell>
          <cell r="M12" t="str">
            <v>сентябре</v>
          </cell>
        </row>
        <row r="13">
          <cell r="B13">
            <v>44105</v>
          </cell>
          <cell r="L13">
            <v>10</v>
          </cell>
          <cell r="M13" t="str">
            <v>октябре</v>
          </cell>
        </row>
        <row r="14">
          <cell r="L14">
            <v>11</v>
          </cell>
          <cell r="M14" t="str">
            <v>ноябре</v>
          </cell>
        </row>
        <row r="15">
          <cell r="A15" t="str">
            <v>Минстрой России Письмо № 44016-ИФ/09 от 02 ноября 2020 г.</v>
          </cell>
          <cell r="B15" t="str">
            <v>4 квартал 2020 года</v>
          </cell>
          <cell r="C15">
            <v>4.47</v>
          </cell>
          <cell r="D15">
            <v>4.55</v>
          </cell>
          <cell r="L15">
            <v>12</v>
          </cell>
          <cell r="M15" t="str">
            <v>декабре</v>
          </cell>
        </row>
        <row r="17">
          <cell r="B17">
            <v>44165</v>
          </cell>
        </row>
        <row r="18">
          <cell r="B18">
            <v>44136</v>
          </cell>
        </row>
        <row r="19">
          <cell r="B19">
            <v>44165</v>
          </cell>
        </row>
        <row r="22">
          <cell r="D22" t="str">
            <v>ООО "Строительная компания Вертикаль"</v>
          </cell>
          <cell r="E22" t="str">
            <v>ООО "ЦЕНТРСТРОЙ ГРУПП"</v>
          </cell>
          <cell r="F22" t="str">
            <v>ООО «Инженерное Бюро»</v>
          </cell>
          <cell r="G22" t="str">
            <v>ООО «СК СИСТЕМА»</v>
          </cell>
          <cell r="H22" t="str">
            <v>ООО «Энергоуслуга»</v>
          </cell>
        </row>
        <row r="23">
          <cell r="B23" t="str">
            <v>Генеральный директор ООО "Строительная компания Вертикаль"</v>
          </cell>
          <cell r="D23" t="str">
            <v>Генеральный директор ООО "Строительная компания Вертикаль"</v>
          </cell>
          <cell r="E23" t="str">
            <v>Генеральный директор ООО "ЦЕНТРСТРОЙ ГРУПП"</v>
          </cell>
          <cell r="F23" t="str">
            <v>Генеральный директор ООО «Инженерное Бюро»</v>
          </cell>
          <cell r="G23" t="str">
            <v>Генеральный директор ООО «СК СИСТЕМА»</v>
          </cell>
          <cell r="H23" t="str">
            <v>Генеральный директор ООО "Энергоуслуга"</v>
          </cell>
        </row>
        <row r="24">
          <cell r="B24" t="str">
            <v>Тимашкова Д.В.</v>
          </cell>
          <cell r="D24" t="str">
            <v>Тимашкова Д.В.</v>
          </cell>
          <cell r="E24" t="str">
            <v>Тимашков А. А.</v>
          </cell>
          <cell r="F24" t="str">
            <v>Соколов Д.С.</v>
          </cell>
          <cell r="G24" t="str">
            <v>Миронов С.С.</v>
          </cell>
          <cell r="H24" t="str">
            <v>Хикматов А.Е.</v>
          </cell>
        </row>
        <row r="25">
          <cell r="B25" t="str">
            <v>Генерального директора ООО "Строительная компания Вертикаль"</v>
          </cell>
          <cell r="D25" t="str">
            <v>Генерального директора ООО "Строительная компания Вертикаль"</v>
          </cell>
          <cell r="E25" t="str">
            <v>Генерального директора ООО "ЦЕНТРСТРОЙ ГРУПП"</v>
          </cell>
          <cell r="F25" t="str">
            <v>Генерального директора ООО «Инженерное Бюро»</v>
          </cell>
          <cell r="G25" t="str">
            <v>Генерального директора ООО «СК СИСТЕМА»</v>
          </cell>
          <cell r="H25" t="str">
            <v>Генерального директора ООО "Энергоуслуга"</v>
          </cell>
        </row>
        <row r="26">
          <cell r="B26" t="str">
            <v>Тимашковой Д.В.</v>
          </cell>
          <cell r="D26" t="str">
            <v>Тимашковой Д.В.</v>
          </cell>
          <cell r="E26" t="str">
            <v>Тимашкова А. А.</v>
          </cell>
          <cell r="F26" t="str">
            <v>Соколова Д.С.</v>
          </cell>
          <cell r="G26" t="str">
            <v>Миронова С.С.</v>
          </cell>
          <cell r="H26" t="str">
            <v>Хикматова А.Е.</v>
          </cell>
        </row>
        <row r="27">
          <cell r="B27" t="str">
            <v>ООО "Строительная компания Вертикаль"</v>
          </cell>
          <cell r="D27" t="str">
            <v>ООО "Строительная компания Вертикаль"</v>
          </cell>
          <cell r="E27" t="str">
            <v>ООО "ЦЕНТРСТРОЙ ГРУПП"</v>
          </cell>
          <cell r="F27" t="str">
            <v>ООО «Инженерное Бюро»</v>
          </cell>
          <cell r="G27" t="str">
            <v>ООО «СК СИСТЕМА»</v>
          </cell>
          <cell r="H27" t="str">
            <v>ООО «Энергоуслуга»</v>
          </cell>
        </row>
        <row r="28">
          <cell r="B28" t="str">
            <v>143260,Московская обл., Можайский р-н, п. Уваровка, ул. Привольная, д.1</v>
          </cell>
          <cell r="D28" t="str">
            <v>143260,Московская обл., Можайский р-н, п. Уваровка, ул. Привольная, д.1</v>
          </cell>
          <cell r="E28" t="str">
            <v>143260,Московская обл., Можайский р-н, Р.п. Уваровка, ул. Привольная, д.1</v>
          </cell>
          <cell r="F28" t="str">
            <v>115191, г. Москва, ул. 2-я Рощинская, д.10, эт.2, пом.7, ком.2</v>
          </cell>
          <cell r="G28" t="str">
            <v>140070, МО, г. Люберцы, раб.пос. Томилино, ул. Гаршина, д.11, эт/пом.8/8,11,12,13</v>
          </cell>
          <cell r="H28" t="str">
            <v>143700 Московская область, Шаховской район, п. Шаховская ул. Комсомольская д.6А, офис 027</v>
          </cell>
        </row>
        <row r="29">
          <cell r="B29">
            <v>6156482</v>
          </cell>
          <cell r="D29">
            <v>6156482</v>
          </cell>
          <cell r="E29">
            <v>33039158</v>
          </cell>
          <cell r="F29">
            <v>37179979</v>
          </cell>
          <cell r="G29">
            <v>17452924</v>
          </cell>
          <cell r="H29">
            <v>11736218</v>
          </cell>
        </row>
        <row r="30">
          <cell r="B30" t="str">
            <v>Юридический адрес: 143260,Московская обл., Можайский р-н, п. Уваровка, ул. Привольная, д.1
Адрес для писем: 143260, Московская обл., Можайский р-н., п. Уваровка, ул. Привольная, д.1
ИНН 5028034217  КПП 502801001
ОГРН 1165024062488,   ОКПО: 06156482    ОКВ</v>
          </cell>
          <cell r="D30" t="str">
            <v>Юридический адрес: 143260,Московская обл., Можайский р-н, п. Уваровка, ул. Привольная, д.1
Адрес для писем: 143260, Московская обл., Можайский р-н., п. Уваровка, ул. Привольная, д.1
ИНН 5028034217  КПП 502801001
ОГРН 1165024062488,   ОКПО: 06156482    ОКВ</v>
          </cell>
          <cell r="E30" t="str">
            <v>Юридический адрес: 143260,Московская обл., Можайский р-н, Р.п. Уваровка, ул. Привольная, д.1
Фактический адрес: 143200, Московская обл., г. Можайск, ул. Володарского, д.1
ИНН 5028031618  КПП 502801001
ОГРН 1145075001664, ОКПО: 33039158    ОКВЭД:  71.12.41</v>
          </cell>
          <cell r="F30" t="str">
            <v xml:space="preserve">Юридический адрес: 115191, г. Москва, ул. 2-я Рощинская, д.10, эт.2, пом.7, ком.2
Фактический адрес: 115191, г. Москва, ул. 2-я Рощинская, д.10, эт.2, пом.7, ком.2
Банковские реквизиты:
ИНН 7703755745, КПП 772501001
ОГРН 1117746863013
ОКПО 37179979 ОКАТО </v>
          </cell>
          <cell r="G30" t="str">
            <v>140070, МО, 
г. Люберцы, раб.пос. Томилино, ул. Гаршина, д.11, эт/пом.8/8,11,12,13
Почтовый адрес: 140070, МО, г. Люберцы, раб.пос. Томилино, ул. Гаршина, д.11, эт/пом.8/8,11,12,13
ИНН 7727803780, КПП 502701001, 
ОКПО 17452924, ОГРН 1137746351918
р/с № 40</v>
          </cell>
          <cell r="H30" t="str">
            <v>Юридический адрес: 143700 Московская область, Шаховской район, п. Шаховская ул. Комсомольская д.6А, офис 027
Почтовый адрес: 143700 Московская область, Шаховской район, п. Шаховская, ул. Комсомольская д. 1, пом. 1
ИНН 5079012540, КПП 507901001, 
ОКПО 1173</v>
          </cell>
        </row>
        <row r="31">
          <cell r="B31" t="str">
            <v>143260,Московская обл., Можайский р-н, п. Уваровка, ул. Привольная, д.1. ИНН 5028034217  КПП 502801001. Р/с: 40702810140000009065 банк ПАО «Сбербанк России» г. Москва, к/с: 30101810400000000225 БИК 044525225,   Cs_grupp@mail.ru</v>
          </cell>
          <cell r="D31" t="str">
            <v>143260,Московская обл., Можайский р-н, п. Уваровка, ул. Привольная, д.1. ИНН 5028034217  КПП 502801001. Р/с: 40702810140000009065 банк ПАО «Сбербанк России» г. Москва, к/с: 30101810400000000225 БИК 044525225,   Cs_grupp@mail.ru</v>
          </cell>
          <cell r="E31" t="str">
            <v>143260,Московская обл., Можайский р-н, п. Уваровка, ул. Привольная, д.1,  
ИНН/КПП 5028031618/502801001, р/с 40702810740000001285, в ПАО «Сбербанк России» г. Москва, к/с 30101810400000000225, БИК 044525225, телефон 044525225, сs_grupp@mail.ru.</v>
          </cell>
          <cell r="F31" t="str">
            <v xml:space="preserve">115191, г. Москва, ул. 2-я Рощинская, д.10, эт.2, пом.7, ком.2
Тел./факс (495) 651 -84-05
Эл. почта: info@engburo.ru          
</v>
          </cell>
          <cell r="G31" t="str">
            <v>140070, МО, 
г. Люберцы, раб.пос. Томилино, ул. Гаршина, д.11, эт/пом.8/8,11,12,13
тел. (499)608-01-89
Эл. адрес: sksystema@gmail.com</v>
          </cell>
          <cell r="H31" t="str">
            <v>143700 Московская область, Шаховской район, п. Шаховская ул. Комсомольская д.6А, офис 027
тел.: 8-968-712-70-37
E-mail: energousluga2017@mail.ru</v>
          </cell>
        </row>
        <row r="32">
          <cell r="B32" t="b">
            <v>1</v>
          </cell>
          <cell r="D32" t="b">
            <v>1</v>
          </cell>
          <cell r="E32" t="b">
            <v>0</v>
          </cell>
          <cell r="F32" t="b">
            <v>1</v>
          </cell>
          <cell r="G32" t="b">
            <v>1</v>
          </cell>
          <cell r="H32" t="b">
            <v>1</v>
          </cell>
        </row>
        <row r="34">
          <cell r="D34" t="str">
            <v xml:space="preserve">ШРЭС Смирнов Д.М. </v>
          </cell>
          <cell r="E34" t="str">
            <v>ШРЭС (Рогожин)</v>
          </cell>
          <cell r="F34" t="str">
            <v xml:space="preserve">ВРЭС Харитонов В.Г. </v>
          </cell>
          <cell r="G34" t="str">
            <v>ВРЭС (Рогожин)</v>
          </cell>
          <cell r="H34" t="str">
            <v xml:space="preserve">ЛРЭС Арнаутов А.П. </v>
          </cell>
          <cell r="I34" t="str">
            <v>ВРЭС (Рогожин)</v>
          </cell>
          <cell r="J34" t="str">
            <v>МРЭС (Архипов)</v>
          </cell>
          <cell r="K34" t="str">
            <v>ЗЭС (Быков)</v>
          </cell>
          <cell r="L34" t="str">
            <v>ЗЭС (Рогожин)</v>
          </cell>
          <cell r="M34" t="str">
            <v>УРЭС Бовин В.Ю.</v>
          </cell>
          <cell r="N34" t="str">
            <v>РРЭС Журавлев Д.Г.</v>
          </cell>
        </row>
        <row r="35">
          <cell r="D35" t="str">
            <v>Смирнов Д.М.</v>
          </cell>
          <cell r="E35" t="str">
            <v>ЗЭС (Рогожин)</v>
          </cell>
          <cell r="F35" t="str">
            <v>Харитонов В.Г.</v>
          </cell>
          <cell r="G35" t="str">
            <v>ЗЭС (Рогожин)</v>
          </cell>
          <cell r="H35" t="str">
            <v>Арнаутов А.П.</v>
          </cell>
          <cell r="I35" t="str">
            <v>ЗЭС (Рогожин)</v>
          </cell>
          <cell r="J35" t="str">
            <v>Можайскй РЭС</v>
          </cell>
          <cell r="L35" t="str">
            <v>ЗЭС (Рогожин)</v>
          </cell>
          <cell r="M35" t="str">
            <v>Бовин В.Ю.</v>
          </cell>
        </row>
        <row r="36">
          <cell r="B36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D36" t="str">
            <v>Начальник Шаховского РЭС Западных электрических сетей - филиала ПАО "Россети Московский регион"</v>
          </cell>
          <cell r="E36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F36" t="str">
            <v>Начальник Волоколамского РЭС Западных электрических сетей - филиала ПАО «Россети Московский регион»</v>
          </cell>
          <cell r="G36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H36" t="str">
            <v>Начальник Лотошинского РЭС Западных электрических сетей - филиала ПАО «Россети Московский регион»</v>
          </cell>
          <cell r="I36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J36" t="str">
            <v>Начальник Можайского РЭС Западных электрических сетей - филиала ПАО «Россети Московский регион»</v>
          </cell>
          <cell r="K36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L36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M36" t="str">
            <v>Заместитель начальника Успенского РЭС Западных электрических сетей – филиала ПАО «Россети Московский регион»</v>
          </cell>
          <cell r="N36" t="str">
            <v>Начальник Рузского РЭС Западных электрических сетей – филиала ПАО «Россети Московский регион»</v>
          </cell>
        </row>
        <row r="37">
          <cell r="B37" t="str">
            <v>Рогожин А.В.</v>
          </cell>
          <cell r="D37" t="str">
            <v>Смирнов Д.М.</v>
          </cell>
          <cell r="E37" t="str">
            <v>Рогожин А.В.</v>
          </cell>
          <cell r="F37" t="str">
            <v>Харитонов В.Г.</v>
          </cell>
          <cell r="G37" t="str">
            <v>Рогожин А.В.</v>
          </cell>
          <cell r="H37" t="str">
            <v>Арнаутов А. П.</v>
          </cell>
          <cell r="I37" t="str">
            <v>Рогожин А.В.</v>
          </cell>
          <cell r="J37" t="str">
            <v>Архипов В.В.</v>
          </cell>
          <cell r="K37" t="str">
            <v>Быков Е.В.</v>
          </cell>
          <cell r="L37" t="str">
            <v>Рогожин А.В.</v>
          </cell>
          <cell r="M37" t="str">
            <v>Бовин В.Ю.</v>
          </cell>
          <cell r="N37" t="str">
            <v>Журавлев Д.Г.</v>
          </cell>
        </row>
        <row r="38">
          <cell r="B38" t="str">
            <v>Заместителю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D38" t="str">
            <v>Начальнику Шаховского РЭС Западных электрических сетей - филиала ПАО "Россети Московский регион"</v>
          </cell>
          <cell r="E38" t="str">
            <v>Заместителю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F38" t="str">
            <v>Начальнику Волоколамского РЭС Западных электрических сетей - филиала ПАО «Россети Московский регион»</v>
          </cell>
          <cell r="G38" t="str">
            <v>Заместителю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H38" t="str">
            <v>Начальнику Лотошинского РЭС Западных электрических сетей - филиала ПАО «Россети Московский регион»</v>
          </cell>
          <cell r="I38" t="str">
            <v>Заместителю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J38" t="str">
            <v>Начальнику Можайского РЭС Западных электрических сетей - филиала ПАО «Россети Московский регион»</v>
          </cell>
          <cell r="K38" t="str">
            <v>Заместителю директора по капитальному строительству - начальнику управления капитального строительства Западных электрических сетей – филиала ПАО «Россети Московский регион»</v>
          </cell>
          <cell r="L38" t="str">
            <v>Заместителю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M38" t="str">
            <v>Заместителю начальника Успенского РЭС Западных электрических сетей – филиала ПАО «Россети Московский регион»</v>
          </cell>
          <cell r="N38" t="str">
            <v>Начальнику Рузского РЭС Западных электрических сетей – филиала ПАО «Россети Московский регион»</v>
          </cell>
        </row>
        <row r="39">
          <cell r="B39" t="str">
            <v>Рогожину А.В.</v>
          </cell>
          <cell r="D39" t="str">
            <v>Смирнову Д.М.</v>
          </cell>
          <cell r="E39" t="str">
            <v>Рогожину А.В.</v>
          </cell>
          <cell r="F39" t="str">
            <v>Харитонову В.Г.</v>
          </cell>
          <cell r="G39" t="str">
            <v>Рогожину А.В.</v>
          </cell>
          <cell r="H39" t="str">
            <v>Арнаутову А. П.</v>
          </cell>
          <cell r="I39" t="str">
            <v>Рогожину А.В.</v>
          </cell>
          <cell r="J39" t="str">
            <v>Архипову В.В.</v>
          </cell>
          <cell r="K39" t="str">
            <v>Быкову Е.В.</v>
          </cell>
          <cell r="L39" t="str">
            <v>Рогожину А.В.</v>
          </cell>
          <cell r="M39" t="str">
            <v>Бовину В.Ю.</v>
          </cell>
          <cell r="N39" t="str">
            <v>Журавлеву Д.Г.</v>
          </cell>
        </row>
        <row r="40">
          <cell r="B40" t="str">
            <v>заместителя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D40" t="str">
            <v>Начальника Шаховского РЭС Западных электрических сетей - филиала ПАО "Россети Московский регион"</v>
          </cell>
          <cell r="E40" t="str">
            <v>заместителя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F40" t="str">
            <v>Начальника Волоколамского РЭС Западных электрических сетей - филиала ПАО «Россети Московский регион»</v>
          </cell>
          <cell r="G40" t="str">
            <v>заместителя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H40" t="str">
            <v>Начальника Лотошинского РЭС Западных электрических сетей - филиала ПАО «Россети Московский регион»</v>
          </cell>
          <cell r="I40" t="str">
            <v>заместителя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J40" t="str">
            <v>Начальника Можайского РЭС Западных электрических сетей - филиала ПАО «Россети Московский регион»</v>
          </cell>
          <cell r="K40" t="str">
            <v>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</v>
          </cell>
          <cell r="L40" t="str">
            <v>заместителя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M40" t="str">
            <v>Заместителя начальника Успенского РЭС Западных электрических сетей – филиала ПАО «Россети Московский регион»</v>
          </cell>
          <cell r="N40" t="str">
            <v>начальника Рузского РЭС Западных электрических сетей – филиала ПАО «Россети Московский регион»</v>
          </cell>
        </row>
        <row r="41">
          <cell r="B41" t="str">
            <v>Рогожина А.В.</v>
          </cell>
          <cell r="D41" t="str">
            <v>Смирнова Д.М.</v>
          </cell>
          <cell r="E41" t="str">
            <v>Рогожина А.В.</v>
          </cell>
          <cell r="F41" t="str">
            <v>Харитонова В.Г.</v>
          </cell>
          <cell r="G41" t="str">
            <v>Рогожина А.В.</v>
          </cell>
          <cell r="H41" t="str">
            <v>Арнаутова А. П.</v>
          </cell>
          <cell r="I41" t="str">
            <v>Рогожина А.В.</v>
          </cell>
          <cell r="J41" t="str">
            <v>Архипова В.В.</v>
          </cell>
          <cell r="K41" t="str">
            <v>Быкова Е.В.</v>
          </cell>
          <cell r="L41" t="str">
            <v>Рогожина А.В.</v>
          </cell>
          <cell r="M41" t="str">
            <v>Бовина В.Ю.</v>
          </cell>
          <cell r="N41" t="str">
            <v>Журавлева Д.Г.</v>
          </cell>
        </row>
        <row r="42">
          <cell r="B42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D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E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F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G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H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I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J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K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L42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M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N42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</row>
        <row r="43">
          <cell r="B43" t="str">
            <v>Рогожин А.В.</v>
          </cell>
          <cell r="D43" t="str">
            <v>Быков Е.В.</v>
          </cell>
          <cell r="E43" t="str">
            <v>Быков Е.В.</v>
          </cell>
          <cell r="F43" t="str">
            <v>Быков Е.В.</v>
          </cell>
          <cell r="G43" t="str">
            <v>Быков Е.В.</v>
          </cell>
          <cell r="H43" t="str">
            <v>Быков Е.В.</v>
          </cell>
          <cell r="I43" t="str">
            <v>Быков Е.В.</v>
          </cell>
          <cell r="J43" t="str">
            <v>Быков Е.В.</v>
          </cell>
          <cell r="K43" t="str">
            <v>Быков Е.В.</v>
          </cell>
          <cell r="L43" t="str">
            <v>Рогожин А.В.</v>
          </cell>
          <cell r="M43" t="str">
            <v>Быков Е.В.</v>
          </cell>
          <cell r="N43" t="str">
            <v>Быков Е.В.</v>
          </cell>
        </row>
        <row r="44">
          <cell r="B44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D44" t="str">
            <v>Начальник Шаховского РЭС Западных электрических сетей - филиала ПАО "Россети Московский регион"</v>
          </cell>
          <cell r="E44" t="str">
            <v>Начальник Шаховского РЭС Западных электрических сетей - филиала ПАО "Россети Московский регион"</v>
          </cell>
          <cell r="F44" t="str">
            <v>Начальник Волоколамского РЭС Западных электрических сетей - филиала ПАО «Россети Московский регион»</v>
          </cell>
          <cell r="G44" t="str">
            <v>Начальник Волоколамского РЭС Западных электрических сетей - филиала ПАО «Россети Московский регион»</v>
          </cell>
          <cell r="H44" t="str">
            <v>Начальник Лотошинского РЭС Западных электрических сетей - филиала ПАО «Россети Московский регион»</v>
          </cell>
          <cell r="I44" t="str">
            <v>Начальник Лотошинского РЭС Западных электрических сетей - филиала ПАО «Россети Московский регион»</v>
          </cell>
          <cell r="J44" t="str">
            <v>Начальник Можайского РЭС Западных электрических сетей - филиала ПАО «Россети Московский регион»</v>
          </cell>
          <cell r="K44" t="str">
            <v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v>
          </cell>
          <cell r="L44" t="str">
            <v>Заместитель начальника проектного управления по особо важным объектам Западных электрических сетей – филиала ПАО «Россети Московский регион»</v>
          </cell>
          <cell r="M44" t="str">
            <v>Заместитель начальника Успенского РЭС Западных электрических сетей – филиала ПАО «Россети Московский регион»</v>
          </cell>
          <cell r="N44" t="str">
            <v>Начальник Рузского РЭС Западных электрических сетей – филиала ПАО «Россети Московский регион»</v>
          </cell>
        </row>
        <row r="45">
          <cell r="B45" t="str">
            <v>Рогожин А.В.</v>
          </cell>
          <cell r="D45" t="str">
            <v>Смирнов Д.М.</v>
          </cell>
          <cell r="E45" t="str">
            <v>Смирнов Д.М.</v>
          </cell>
          <cell r="F45" t="str">
            <v>Харитонов В.Г.</v>
          </cell>
          <cell r="G45" t="str">
            <v>Харитонов В.Г.</v>
          </cell>
          <cell r="H45" t="str">
            <v>Арнаутов А. П.</v>
          </cell>
          <cell r="I45" t="str">
            <v>Арнаутов А. П.</v>
          </cell>
          <cell r="J45" t="str">
            <v>Архипов В.В.</v>
          </cell>
          <cell r="K45" t="str">
            <v>Быков Е.В.</v>
          </cell>
          <cell r="L45" t="str">
            <v>Рогожин А.В.</v>
          </cell>
          <cell r="M45" t="str">
            <v>Бовин В.Ю.</v>
          </cell>
          <cell r="N45" t="str">
            <v>Журавлев Д.Г.</v>
          </cell>
        </row>
        <row r="46">
          <cell r="B46" t="str">
            <v>Западные электрические сети - филиал ПАО "Россети Московский регион"</v>
          </cell>
        </row>
        <row r="47">
          <cell r="B47" t="str">
            <v>143006, Московская область, город Одинцово, Транспортный проезд, дом 32</v>
          </cell>
        </row>
        <row r="48">
          <cell r="B48">
            <v>77293314</v>
          </cell>
        </row>
        <row r="49">
          <cell r="B49" t="str">
            <v>Почтовый адрес филиала: 143006, Московская область, город Одинцово, Транспортный проезд, дом 32
ИНН 5036065113 КПП 503243001
ОГРН 1057746555811, ОКПО 77293314
ОКВЭД 35.12
Платежные реквизиты:
Публичное акционерное общество «Россети Московский регион»
Юрид</v>
          </cell>
        </row>
        <row r="53">
          <cell r="B53" t="str">
            <v>Публичное акционерное общество "Россети Московский регион"</v>
          </cell>
        </row>
        <row r="54">
          <cell r="B54" t="str">
            <v>115114, Российская Федерация, Москва, 2-й Павелецкий проезд, д. 3, стр. 2</v>
          </cell>
        </row>
        <row r="55">
          <cell r="B55" t="str">
            <v xml:space="preserve"> 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 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2"/>
      <sheetName val="таблица_руко_3"/>
      <sheetName val="Коэффициен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-данные"/>
      <sheetName val="Исх. данные"/>
      <sheetName val="Main list"/>
      <sheetName val="ПД-2.2"/>
      <sheetName val="6"/>
      <sheetName val="1.14"/>
      <sheetName val="1.7"/>
      <sheetName val="#ССЫЛКА"/>
      <sheetName val="Исх1"/>
      <sheetName val="СМИС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таблица_руко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 refreshError="1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 refreshError="1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"/>
      <sheetName val="пз "/>
      <sheetName val="ССР2000"/>
      <sheetName val="ССР2021"/>
      <sheetName val="ПИР ВЛ"/>
      <sheetName val="ПИР ТП"/>
      <sheetName val="СМР ТП"/>
      <sheetName val="СМР ВЛ"/>
      <sheetName val="ПНР ТП"/>
      <sheetName val="ПНР ВЛ"/>
      <sheetName val="кс-3"/>
      <sheetName val="пир"/>
      <sheetName val="АКТ ТП"/>
      <sheetName val="АКТ ВЛ"/>
      <sheetName val="АКТ ПНР ТП"/>
      <sheetName val="АКТ ПНР ВЛ"/>
      <sheetName val="Source"/>
      <sheetName val="SourceObSm"/>
      <sheetName val="SmtRes"/>
      <sheetName val="EtalonRes"/>
      <sheetName val="пз (2)"/>
      <sheetName val="СМР"/>
      <sheetName val="ПНР"/>
      <sheetName val="акт пир "/>
      <sheetName val="АКТ СМР"/>
      <sheetName val="Акт ПНР"/>
    </sheetNames>
    <sheetDataSet>
      <sheetData sheetId="0"/>
      <sheetData sheetId="1"/>
      <sheetData sheetId="2" refreshError="1"/>
      <sheetData sheetId="3" refreshError="1"/>
      <sheetData sheetId="4">
        <row r="18">
          <cell r="E18">
            <v>19501.650000000001</v>
          </cell>
        </row>
        <row r="20">
          <cell r="E20">
            <v>19501.650000000001</v>
          </cell>
        </row>
      </sheetData>
      <sheetData sheetId="5">
        <row r="18">
          <cell r="E18">
            <v>29898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5">
          <cell r="G15">
            <v>19.162530000000004</v>
          </cell>
        </row>
      </sheetData>
      <sheetData sheetId="22">
        <row r="17">
          <cell r="G17">
            <v>0.37566999999999995</v>
          </cell>
        </row>
      </sheetData>
      <sheetData sheetId="23" refreshError="1"/>
      <sheetData sheetId="24" refreshError="1"/>
      <sheetData sheetId="2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"/>
      <sheetName val="пз "/>
      <sheetName val="ССР2000"/>
      <sheetName val="ССР2021"/>
      <sheetName val="ПИР ВЛ"/>
      <sheetName val="ПИР ТП"/>
      <sheetName val="СМР ТП"/>
      <sheetName val="СМР ВЛ"/>
      <sheetName val="ПНР ТП"/>
      <sheetName val="ПНР ВЛ"/>
      <sheetName val="кс-3"/>
      <sheetName val="пир"/>
      <sheetName val="АКТ ТП"/>
      <sheetName val="АКТ ВЛ"/>
      <sheetName val="АКТ ПНР ТП"/>
      <sheetName val="АКТ ПНР ВЛ"/>
      <sheetName val="Source"/>
      <sheetName val="SourceObSm"/>
      <sheetName val="SmtRes"/>
      <sheetName val="EtalonRes"/>
      <sheetName val="пз (2)"/>
      <sheetName val="СМР"/>
      <sheetName val="ПНР"/>
      <sheetName val="акт пир "/>
      <sheetName val="АКТ СМР"/>
      <sheetName val="Акт ПНР"/>
    </sheetNames>
    <sheetDataSet>
      <sheetData sheetId="0"/>
      <sheetData sheetId="1"/>
      <sheetData sheetId="2"/>
      <sheetData sheetId="3"/>
      <sheetData sheetId="4">
        <row r="18">
          <cell r="E18">
            <v>19501.650000000001</v>
          </cell>
        </row>
        <row r="20">
          <cell r="E20">
            <v>19501.650000000001</v>
          </cell>
        </row>
      </sheetData>
      <sheetData sheetId="5">
        <row r="18">
          <cell r="E18">
            <v>29898</v>
          </cell>
        </row>
      </sheetData>
      <sheetData sheetId="6"/>
      <sheetData sheetId="7"/>
      <sheetData sheetId="8"/>
      <sheetData sheetId="9"/>
      <sheetData sheetId="10" refreshError="1"/>
      <sheetData sheetId="11">
        <row r="15">
          <cell r="E15">
            <v>3617.65</v>
          </cell>
        </row>
      </sheetData>
      <sheetData sheetId="12"/>
      <sheetData sheetId="13"/>
      <sheetData sheetId="14"/>
      <sheetData sheetId="15"/>
      <sheetData sheetId="16">
        <row r="9">
          <cell r="Q9" t="str">
            <v>Реконструкция ВЛИ-0,38 кВ от ВЛИ-0,38 кВ, реконструирующейся по договору З8-21-303-23828(235396) ТП-1765 ПС-35 кВ №699 "Холстниково" (0,215 км), в т.ч. ПИР, МО, Волоколамский р-н, д.Лудина Гора, СНТ «Ремонтник», 50:07:0030512:214</v>
          </cell>
        </row>
      </sheetData>
      <sheetData sheetId="17" refreshError="1"/>
      <sheetData sheetId="18" refreshError="1"/>
      <sheetData sheetId="19" refreshError="1"/>
      <sheetData sheetId="20"/>
      <sheetData sheetId="21">
        <row r="15">
          <cell r="G15">
            <v>19.162530000000004</v>
          </cell>
        </row>
      </sheetData>
      <sheetData sheetId="22">
        <row r="17">
          <cell r="G17">
            <v>0.37566999999999995</v>
          </cell>
        </row>
      </sheetData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 "/>
      <sheetName val="Акт_выполненных_работ_461"/>
      <sheetName val="Смета_71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2"/>
      <sheetName val="таблица_руко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"/>
      <sheetName val="пз "/>
      <sheetName val="ССР "/>
      <sheetName val="02-01-01"/>
      <sheetName val="02-01-02"/>
      <sheetName val="02-01-03"/>
      <sheetName val="09-01-01"/>
      <sheetName val="09-01-02"/>
      <sheetName val="09-01-03"/>
      <sheetName val="КА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0">
          <cell r="E20">
            <v>0</v>
          </cell>
          <cell r="F20">
            <v>0</v>
          </cell>
          <cell r="G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</row>
      </sheetData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view="pageBreakPreview" zoomScaleNormal="100" zoomScaleSheetLayoutView="100" workbookViewId="0">
      <selection activeCell="F16" sqref="F16"/>
    </sheetView>
  </sheetViews>
  <sheetFormatPr defaultRowHeight="15" x14ac:dyDescent="0.25"/>
  <cols>
    <col min="1" max="1" width="8.7109375" style="201" customWidth="1"/>
    <col min="2" max="8" width="9.140625" style="201"/>
    <col min="9" max="9" width="14" style="201" customWidth="1"/>
    <col min="10" max="256" width="9.140625" style="201"/>
    <col min="257" max="257" width="8.7109375" style="201" customWidth="1"/>
    <col min="258" max="264" width="9.140625" style="201"/>
    <col min="265" max="265" width="14" style="201" customWidth="1"/>
    <col min="266" max="512" width="9.140625" style="201"/>
    <col min="513" max="513" width="8.7109375" style="201" customWidth="1"/>
    <col min="514" max="520" width="9.140625" style="201"/>
    <col min="521" max="521" width="14" style="201" customWidth="1"/>
    <col min="522" max="768" width="9.140625" style="201"/>
    <col min="769" max="769" width="8.7109375" style="201" customWidth="1"/>
    <col min="770" max="776" width="9.140625" style="201"/>
    <col min="777" max="777" width="14" style="201" customWidth="1"/>
    <col min="778" max="1024" width="9.140625" style="201"/>
    <col min="1025" max="1025" width="8.7109375" style="201" customWidth="1"/>
    <col min="1026" max="1032" width="9.140625" style="201"/>
    <col min="1033" max="1033" width="14" style="201" customWidth="1"/>
    <col min="1034" max="1280" width="9.140625" style="201"/>
    <col min="1281" max="1281" width="8.7109375" style="201" customWidth="1"/>
    <col min="1282" max="1288" width="9.140625" style="201"/>
    <col min="1289" max="1289" width="14" style="201" customWidth="1"/>
    <col min="1290" max="1536" width="9.140625" style="201"/>
    <col min="1537" max="1537" width="8.7109375" style="201" customWidth="1"/>
    <col min="1538" max="1544" width="9.140625" style="201"/>
    <col min="1545" max="1545" width="14" style="201" customWidth="1"/>
    <col min="1546" max="1792" width="9.140625" style="201"/>
    <col min="1793" max="1793" width="8.7109375" style="201" customWidth="1"/>
    <col min="1794" max="1800" width="9.140625" style="201"/>
    <col min="1801" max="1801" width="14" style="201" customWidth="1"/>
    <col min="1802" max="2048" width="9.140625" style="201"/>
    <col min="2049" max="2049" width="8.7109375" style="201" customWidth="1"/>
    <col min="2050" max="2056" width="9.140625" style="201"/>
    <col min="2057" max="2057" width="14" style="201" customWidth="1"/>
    <col min="2058" max="2304" width="9.140625" style="201"/>
    <col min="2305" max="2305" width="8.7109375" style="201" customWidth="1"/>
    <col min="2306" max="2312" width="9.140625" style="201"/>
    <col min="2313" max="2313" width="14" style="201" customWidth="1"/>
    <col min="2314" max="2560" width="9.140625" style="201"/>
    <col min="2561" max="2561" width="8.7109375" style="201" customWidth="1"/>
    <col min="2562" max="2568" width="9.140625" style="201"/>
    <col min="2569" max="2569" width="14" style="201" customWidth="1"/>
    <col min="2570" max="2816" width="9.140625" style="201"/>
    <col min="2817" max="2817" width="8.7109375" style="201" customWidth="1"/>
    <col min="2818" max="2824" width="9.140625" style="201"/>
    <col min="2825" max="2825" width="14" style="201" customWidth="1"/>
    <col min="2826" max="3072" width="9.140625" style="201"/>
    <col min="3073" max="3073" width="8.7109375" style="201" customWidth="1"/>
    <col min="3074" max="3080" width="9.140625" style="201"/>
    <col min="3081" max="3081" width="14" style="201" customWidth="1"/>
    <col min="3082" max="3328" width="9.140625" style="201"/>
    <col min="3329" max="3329" width="8.7109375" style="201" customWidth="1"/>
    <col min="3330" max="3336" width="9.140625" style="201"/>
    <col min="3337" max="3337" width="14" style="201" customWidth="1"/>
    <col min="3338" max="3584" width="9.140625" style="201"/>
    <col min="3585" max="3585" width="8.7109375" style="201" customWidth="1"/>
    <col min="3586" max="3592" width="9.140625" style="201"/>
    <col min="3593" max="3593" width="14" style="201" customWidth="1"/>
    <col min="3594" max="3840" width="9.140625" style="201"/>
    <col min="3841" max="3841" width="8.7109375" style="201" customWidth="1"/>
    <col min="3842" max="3848" width="9.140625" style="201"/>
    <col min="3849" max="3849" width="14" style="201" customWidth="1"/>
    <col min="3850" max="4096" width="9.140625" style="201"/>
    <col min="4097" max="4097" width="8.7109375" style="201" customWidth="1"/>
    <col min="4098" max="4104" width="9.140625" style="201"/>
    <col min="4105" max="4105" width="14" style="201" customWidth="1"/>
    <col min="4106" max="4352" width="9.140625" style="201"/>
    <col min="4353" max="4353" width="8.7109375" style="201" customWidth="1"/>
    <col min="4354" max="4360" width="9.140625" style="201"/>
    <col min="4361" max="4361" width="14" style="201" customWidth="1"/>
    <col min="4362" max="4608" width="9.140625" style="201"/>
    <col min="4609" max="4609" width="8.7109375" style="201" customWidth="1"/>
    <col min="4610" max="4616" width="9.140625" style="201"/>
    <col min="4617" max="4617" width="14" style="201" customWidth="1"/>
    <col min="4618" max="4864" width="9.140625" style="201"/>
    <col min="4865" max="4865" width="8.7109375" style="201" customWidth="1"/>
    <col min="4866" max="4872" width="9.140625" style="201"/>
    <col min="4873" max="4873" width="14" style="201" customWidth="1"/>
    <col min="4874" max="5120" width="9.140625" style="201"/>
    <col min="5121" max="5121" width="8.7109375" style="201" customWidth="1"/>
    <col min="5122" max="5128" width="9.140625" style="201"/>
    <col min="5129" max="5129" width="14" style="201" customWidth="1"/>
    <col min="5130" max="5376" width="9.140625" style="201"/>
    <col min="5377" max="5377" width="8.7109375" style="201" customWidth="1"/>
    <col min="5378" max="5384" width="9.140625" style="201"/>
    <col min="5385" max="5385" width="14" style="201" customWidth="1"/>
    <col min="5386" max="5632" width="9.140625" style="201"/>
    <col min="5633" max="5633" width="8.7109375" style="201" customWidth="1"/>
    <col min="5634" max="5640" width="9.140625" style="201"/>
    <col min="5641" max="5641" width="14" style="201" customWidth="1"/>
    <col min="5642" max="5888" width="9.140625" style="201"/>
    <col min="5889" max="5889" width="8.7109375" style="201" customWidth="1"/>
    <col min="5890" max="5896" width="9.140625" style="201"/>
    <col min="5897" max="5897" width="14" style="201" customWidth="1"/>
    <col min="5898" max="6144" width="9.140625" style="201"/>
    <col min="6145" max="6145" width="8.7109375" style="201" customWidth="1"/>
    <col min="6146" max="6152" width="9.140625" style="201"/>
    <col min="6153" max="6153" width="14" style="201" customWidth="1"/>
    <col min="6154" max="6400" width="9.140625" style="201"/>
    <col min="6401" max="6401" width="8.7109375" style="201" customWidth="1"/>
    <col min="6402" max="6408" width="9.140625" style="201"/>
    <col min="6409" max="6409" width="14" style="201" customWidth="1"/>
    <col min="6410" max="6656" width="9.140625" style="201"/>
    <col min="6657" max="6657" width="8.7109375" style="201" customWidth="1"/>
    <col min="6658" max="6664" width="9.140625" style="201"/>
    <col min="6665" max="6665" width="14" style="201" customWidth="1"/>
    <col min="6666" max="6912" width="9.140625" style="201"/>
    <col min="6913" max="6913" width="8.7109375" style="201" customWidth="1"/>
    <col min="6914" max="6920" width="9.140625" style="201"/>
    <col min="6921" max="6921" width="14" style="201" customWidth="1"/>
    <col min="6922" max="7168" width="9.140625" style="201"/>
    <col min="7169" max="7169" width="8.7109375" style="201" customWidth="1"/>
    <col min="7170" max="7176" width="9.140625" style="201"/>
    <col min="7177" max="7177" width="14" style="201" customWidth="1"/>
    <col min="7178" max="7424" width="9.140625" style="201"/>
    <col min="7425" max="7425" width="8.7109375" style="201" customWidth="1"/>
    <col min="7426" max="7432" width="9.140625" style="201"/>
    <col min="7433" max="7433" width="14" style="201" customWidth="1"/>
    <col min="7434" max="7680" width="9.140625" style="201"/>
    <col min="7681" max="7681" width="8.7109375" style="201" customWidth="1"/>
    <col min="7682" max="7688" width="9.140625" style="201"/>
    <col min="7689" max="7689" width="14" style="201" customWidth="1"/>
    <col min="7690" max="7936" width="9.140625" style="201"/>
    <col min="7937" max="7937" width="8.7109375" style="201" customWidth="1"/>
    <col min="7938" max="7944" width="9.140625" style="201"/>
    <col min="7945" max="7945" width="14" style="201" customWidth="1"/>
    <col min="7946" max="8192" width="9.140625" style="201"/>
    <col min="8193" max="8193" width="8.7109375" style="201" customWidth="1"/>
    <col min="8194" max="8200" width="9.140625" style="201"/>
    <col min="8201" max="8201" width="14" style="201" customWidth="1"/>
    <col min="8202" max="8448" width="9.140625" style="201"/>
    <col min="8449" max="8449" width="8.7109375" style="201" customWidth="1"/>
    <col min="8450" max="8456" width="9.140625" style="201"/>
    <col min="8457" max="8457" width="14" style="201" customWidth="1"/>
    <col min="8458" max="8704" width="9.140625" style="201"/>
    <col min="8705" max="8705" width="8.7109375" style="201" customWidth="1"/>
    <col min="8706" max="8712" width="9.140625" style="201"/>
    <col min="8713" max="8713" width="14" style="201" customWidth="1"/>
    <col min="8714" max="8960" width="9.140625" style="201"/>
    <col min="8961" max="8961" width="8.7109375" style="201" customWidth="1"/>
    <col min="8962" max="8968" width="9.140625" style="201"/>
    <col min="8969" max="8969" width="14" style="201" customWidth="1"/>
    <col min="8970" max="9216" width="9.140625" style="201"/>
    <col min="9217" max="9217" width="8.7109375" style="201" customWidth="1"/>
    <col min="9218" max="9224" width="9.140625" style="201"/>
    <col min="9225" max="9225" width="14" style="201" customWidth="1"/>
    <col min="9226" max="9472" width="9.140625" style="201"/>
    <col min="9473" max="9473" width="8.7109375" style="201" customWidth="1"/>
    <col min="9474" max="9480" width="9.140625" style="201"/>
    <col min="9481" max="9481" width="14" style="201" customWidth="1"/>
    <col min="9482" max="9728" width="9.140625" style="201"/>
    <col min="9729" max="9729" width="8.7109375" style="201" customWidth="1"/>
    <col min="9730" max="9736" width="9.140625" style="201"/>
    <col min="9737" max="9737" width="14" style="201" customWidth="1"/>
    <col min="9738" max="9984" width="9.140625" style="201"/>
    <col min="9985" max="9985" width="8.7109375" style="201" customWidth="1"/>
    <col min="9986" max="9992" width="9.140625" style="201"/>
    <col min="9993" max="9993" width="14" style="201" customWidth="1"/>
    <col min="9994" max="10240" width="9.140625" style="201"/>
    <col min="10241" max="10241" width="8.7109375" style="201" customWidth="1"/>
    <col min="10242" max="10248" width="9.140625" style="201"/>
    <col min="10249" max="10249" width="14" style="201" customWidth="1"/>
    <col min="10250" max="10496" width="9.140625" style="201"/>
    <col min="10497" max="10497" width="8.7109375" style="201" customWidth="1"/>
    <col min="10498" max="10504" width="9.140625" style="201"/>
    <col min="10505" max="10505" width="14" style="201" customWidth="1"/>
    <col min="10506" max="10752" width="9.140625" style="201"/>
    <col min="10753" max="10753" width="8.7109375" style="201" customWidth="1"/>
    <col min="10754" max="10760" width="9.140625" style="201"/>
    <col min="10761" max="10761" width="14" style="201" customWidth="1"/>
    <col min="10762" max="11008" width="9.140625" style="201"/>
    <col min="11009" max="11009" width="8.7109375" style="201" customWidth="1"/>
    <col min="11010" max="11016" width="9.140625" style="201"/>
    <col min="11017" max="11017" width="14" style="201" customWidth="1"/>
    <col min="11018" max="11264" width="9.140625" style="201"/>
    <col min="11265" max="11265" width="8.7109375" style="201" customWidth="1"/>
    <col min="11266" max="11272" width="9.140625" style="201"/>
    <col min="11273" max="11273" width="14" style="201" customWidth="1"/>
    <col min="11274" max="11520" width="9.140625" style="201"/>
    <col min="11521" max="11521" width="8.7109375" style="201" customWidth="1"/>
    <col min="11522" max="11528" width="9.140625" style="201"/>
    <col min="11529" max="11529" width="14" style="201" customWidth="1"/>
    <col min="11530" max="11776" width="9.140625" style="201"/>
    <col min="11777" max="11777" width="8.7109375" style="201" customWidth="1"/>
    <col min="11778" max="11784" width="9.140625" style="201"/>
    <col min="11785" max="11785" width="14" style="201" customWidth="1"/>
    <col min="11786" max="12032" width="9.140625" style="201"/>
    <col min="12033" max="12033" width="8.7109375" style="201" customWidth="1"/>
    <col min="12034" max="12040" width="9.140625" style="201"/>
    <col min="12041" max="12041" width="14" style="201" customWidth="1"/>
    <col min="12042" max="12288" width="9.140625" style="201"/>
    <col min="12289" max="12289" width="8.7109375" style="201" customWidth="1"/>
    <col min="12290" max="12296" width="9.140625" style="201"/>
    <col min="12297" max="12297" width="14" style="201" customWidth="1"/>
    <col min="12298" max="12544" width="9.140625" style="201"/>
    <col min="12545" max="12545" width="8.7109375" style="201" customWidth="1"/>
    <col min="12546" max="12552" width="9.140625" style="201"/>
    <col min="12553" max="12553" width="14" style="201" customWidth="1"/>
    <col min="12554" max="12800" width="9.140625" style="201"/>
    <col min="12801" max="12801" width="8.7109375" style="201" customWidth="1"/>
    <col min="12802" max="12808" width="9.140625" style="201"/>
    <col min="12809" max="12809" width="14" style="201" customWidth="1"/>
    <col min="12810" max="13056" width="9.140625" style="201"/>
    <col min="13057" max="13057" width="8.7109375" style="201" customWidth="1"/>
    <col min="13058" max="13064" width="9.140625" style="201"/>
    <col min="13065" max="13065" width="14" style="201" customWidth="1"/>
    <col min="13066" max="13312" width="9.140625" style="201"/>
    <col min="13313" max="13313" width="8.7109375" style="201" customWidth="1"/>
    <col min="13314" max="13320" width="9.140625" style="201"/>
    <col min="13321" max="13321" width="14" style="201" customWidth="1"/>
    <col min="13322" max="13568" width="9.140625" style="201"/>
    <col min="13569" max="13569" width="8.7109375" style="201" customWidth="1"/>
    <col min="13570" max="13576" width="9.140625" style="201"/>
    <col min="13577" max="13577" width="14" style="201" customWidth="1"/>
    <col min="13578" max="13824" width="9.140625" style="201"/>
    <col min="13825" max="13825" width="8.7109375" style="201" customWidth="1"/>
    <col min="13826" max="13832" width="9.140625" style="201"/>
    <col min="13833" max="13833" width="14" style="201" customWidth="1"/>
    <col min="13834" max="14080" width="9.140625" style="201"/>
    <col min="14081" max="14081" width="8.7109375" style="201" customWidth="1"/>
    <col min="14082" max="14088" width="9.140625" style="201"/>
    <col min="14089" max="14089" width="14" style="201" customWidth="1"/>
    <col min="14090" max="14336" width="9.140625" style="201"/>
    <col min="14337" max="14337" width="8.7109375" style="201" customWidth="1"/>
    <col min="14338" max="14344" width="9.140625" style="201"/>
    <col min="14345" max="14345" width="14" style="201" customWidth="1"/>
    <col min="14346" max="14592" width="9.140625" style="201"/>
    <col min="14593" max="14593" width="8.7109375" style="201" customWidth="1"/>
    <col min="14594" max="14600" width="9.140625" style="201"/>
    <col min="14601" max="14601" width="14" style="201" customWidth="1"/>
    <col min="14602" max="14848" width="9.140625" style="201"/>
    <col min="14849" max="14849" width="8.7109375" style="201" customWidth="1"/>
    <col min="14850" max="14856" width="9.140625" style="201"/>
    <col min="14857" max="14857" width="14" style="201" customWidth="1"/>
    <col min="14858" max="15104" width="9.140625" style="201"/>
    <col min="15105" max="15105" width="8.7109375" style="201" customWidth="1"/>
    <col min="15106" max="15112" width="9.140625" style="201"/>
    <col min="15113" max="15113" width="14" style="201" customWidth="1"/>
    <col min="15114" max="15360" width="9.140625" style="201"/>
    <col min="15361" max="15361" width="8.7109375" style="201" customWidth="1"/>
    <col min="15362" max="15368" width="9.140625" style="201"/>
    <col min="15369" max="15369" width="14" style="201" customWidth="1"/>
    <col min="15370" max="15616" width="9.140625" style="201"/>
    <col min="15617" max="15617" width="8.7109375" style="201" customWidth="1"/>
    <col min="15618" max="15624" width="9.140625" style="201"/>
    <col min="15625" max="15625" width="14" style="201" customWidth="1"/>
    <col min="15626" max="15872" width="9.140625" style="201"/>
    <col min="15873" max="15873" width="8.7109375" style="201" customWidth="1"/>
    <col min="15874" max="15880" width="9.140625" style="201"/>
    <col min="15881" max="15881" width="14" style="201" customWidth="1"/>
    <col min="15882" max="16128" width="9.140625" style="201"/>
    <col min="16129" max="16129" width="8.7109375" style="201" customWidth="1"/>
    <col min="16130" max="16136" width="9.140625" style="201"/>
    <col min="16137" max="16137" width="14" style="201" customWidth="1"/>
    <col min="16138" max="16384" width="9.140625" style="201"/>
  </cols>
  <sheetData>
    <row r="1" spans="1:9" ht="15.75" thickTop="1" x14ac:dyDescent="0.25">
      <c r="A1" s="198"/>
      <c r="B1" s="199"/>
      <c r="C1" s="199"/>
      <c r="D1" s="199"/>
      <c r="E1" s="199"/>
      <c r="F1" s="199"/>
      <c r="G1" s="199"/>
      <c r="H1" s="199"/>
      <c r="I1" s="200"/>
    </row>
    <row r="2" spans="1:9" ht="54" customHeight="1" x14ac:dyDescent="0.25">
      <c r="A2" s="231" t="s">
        <v>1190</v>
      </c>
      <c r="B2" s="232"/>
      <c r="C2" s="232"/>
      <c r="D2" s="232"/>
      <c r="E2" s="232"/>
      <c r="F2" s="232"/>
      <c r="G2" s="232"/>
      <c r="H2" s="232"/>
      <c r="I2" s="233"/>
    </row>
    <row r="3" spans="1:9" x14ac:dyDescent="0.25">
      <c r="A3" s="202"/>
      <c r="I3" s="203"/>
    </row>
    <row r="4" spans="1:9" x14ac:dyDescent="0.25">
      <c r="A4" s="202"/>
      <c r="H4" s="204"/>
      <c r="I4" s="203"/>
    </row>
    <row r="5" spans="1:9" x14ac:dyDescent="0.25">
      <c r="A5" s="202"/>
      <c r="I5" s="203"/>
    </row>
    <row r="6" spans="1:9" x14ac:dyDescent="0.25">
      <c r="A6" s="202"/>
      <c r="I6" s="203"/>
    </row>
    <row r="7" spans="1:9" x14ac:dyDescent="0.25">
      <c r="A7" s="202"/>
      <c r="I7" s="203"/>
    </row>
    <row r="8" spans="1:9" x14ac:dyDescent="0.25">
      <c r="A8" s="202"/>
      <c r="I8" s="203"/>
    </row>
    <row r="9" spans="1:9" x14ac:dyDescent="0.25">
      <c r="A9" s="202"/>
      <c r="I9" s="203"/>
    </row>
    <row r="10" spans="1:9" ht="36.75" customHeight="1" x14ac:dyDescent="0.25">
      <c r="A10" s="234" t="str">
        <f>Source!U12</f>
        <v>Строительство МТП-160 6/0,4 кВ, ВЛЗ-6 кВ от ВЛЗ-6 кВ ф.5 ПС-35 кВ №293 "Каменская", ЛР-6 кВ, ВЛИ-0,4 кВ (ВЛ-6 кВ - 0,05 км, ВЛ-0,4 кВ - 0,03 км), в т.ч. ПИР, МО, МО, Одинцовский р-н, д.Скоротово, 50:20:0041803:145</v>
      </c>
      <c r="B10" s="235"/>
      <c r="C10" s="235"/>
      <c r="D10" s="235"/>
      <c r="E10" s="235"/>
      <c r="F10" s="235"/>
      <c r="G10" s="235"/>
      <c r="H10" s="235"/>
      <c r="I10" s="236"/>
    </row>
    <row r="11" spans="1:9" ht="138.75" customHeight="1" x14ac:dyDescent="0.25">
      <c r="A11" s="234"/>
      <c r="B11" s="235"/>
      <c r="C11" s="235"/>
      <c r="D11" s="235"/>
      <c r="E11" s="235"/>
      <c r="F11" s="235"/>
      <c r="G11" s="235"/>
      <c r="H11" s="235"/>
      <c r="I11" s="236"/>
    </row>
    <row r="12" spans="1:9" ht="38.25" customHeight="1" x14ac:dyDescent="0.25">
      <c r="A12" s="234"/>
      <c r="B12" s="235"/>
      <c r="C12" s="235"/>
      <c r="D12" s="235"/>
      <c r="E12" s="235"/>
      <c r="F12" s="235"/>
      <c r="G12" s="235"/>
      <c r="H12" s="235"/>
      <c r="I12" s="236"/>
    </row>
    <row r="13" spans="1:9" ht="22.5" customHeight="1" x14ac:dyDescent="0.25">
      <c r="A13" s="205"/>
      <c r="B13" s="206"/>
      <c r="C13" s="206"/>
      <c r="D13" s="206"/>
      <c r="E13" s="206"/>
      <c r="F13" s="206"/>
      <c r="G13" s="206"/>
      <c r="H13" s="206"/>
      <c r="I13" s="207"/>
    </row>
    <row r="14" spans="1:9" ht="59.25" customHeight="1" x14ac:dyDescent="0.25">
      <c r="A14" s="202"/>
      <c r="I14" s="203"/>
    </row>
    <row r="15" spans="1:9" ht="25.5" customHeight="1" x14ac:dyDescent="0.35">
      <c r="A15" s="237" t="s">
        <v>1191</v>
      </c>
      <c r="B15" s="238"/>
      <c r="C15" s="238"/>
      <c r="D15" s="238"/>
      <c r="E15" s="238"/>
      <c r="F15" s="208" t="str">
        <f>Source!J12</f>
        <v>I-356713</v>
      </c>
      <c r="G15" s="208"/>
      <c r="H15" s="208"/>
      <c r="I15" s="209"/>
    </row>
    <row r="16" spans="1:9" ht="15" customHeight="1" x14ac:dyDescent="0.25">
      <c r="A16" s="202"/>
      <c r="I16" s="203"/>
    </row>
    <row r="17" spans="1:9" ht="15" customHeight="1" x14ac:dyDescent="0.25">
      <c r="A17" s="202"/>
      <c r="I17" s="203"/>
    </row>
    <row r="18" spans="1:9" ht="25.5" customHeight="1" x14ac:dyDescent="0.35">
      <c r="A18" s="239" t="s">
        <v>1192</v>
      </c>
      <c r="B18" s="240"/>
      <c r="C18" s="240"/>
      <c r="D18" s="240"/>
      <c r="E18" s="240"/>
      <c r="F18" s="240"/>
      <c r="G18" s="240"/>
      <c r="H18" s="240"/>
      <c r="I18" s="241"/>
    </row>
    <row r="19" spans="1:9" ht="15" customHeight="1" x14ac:dyDescent="0.25">
      <c r="A19" s="202"/>
      <c r="I19" s="203"/>
    </row>
    <row r="20" spans="1:9" ht="30" customHeight="1" x14ac:dyDescent="0.25">
      <c r="A20" s="202"/>
      <c r="I20" s="203"/>
    </row>
    <row r="21" spans="1:9" ht="24" customHeight="1" x14ac:dyDescent="0.25">
      <c r="A21" s="202"/>
      <c r="I21" s="203"/>
    </row>
    <row r="22" spans="1:9" ht="27" customHeight="1" x14ac:dyDescent="0.25">
      <c r="A22" s="202"/>
      <c r="I22" s="203"/>
    </row>
    <row r="23" spans="1:9" ht="30.75" customHeight="1" x14ac:dyDescent="0.25">
      <c r="A23" s="202"/>
      <c r="I23" s="203"/>
    </row>
    <row r="24" spans="1:9" ht="45.75" customHeight="1" thickBot="1" x14ac:dyDescent="0.35">
      <c r="A24" s="228" t="s">
        <v>1193</v>
      </c>
      <c r="B24" s="229"/>
      <c r="C24" s="229"/>
      <c r="D24" s="229"/>
      <c r="E24" s="229"/>
      <c r="F24" s="229"/>
      <c r="G24" s="229"/>
      <c r="H24" s="229"/>
      <c r="I24" s="230"/>
    </row>
    <row r="25" spans="1:9" ht="15.75" thickTop="1" x14ac:dyDescent="0.25"/>
  </sheetData>
  <mergeCells count="6">
    <mergeCell ref="A24:I24"/>
    <mergeCell ref="A2:I2"/>
    <mergeCell ref="A10:I11"/>
    <mergeCell ref="A12:I12"/>
    <mergeCell ref="A15:E15"/>
    <mergeCell ref="A18:I18"/>
  </mergeCells>
  <pageMargins left="0.9055118110236221" right="0.70866141732283472" top="0.74803149606299213" bottom="0.59055118110236227" header="0.31496062992125984" footer="0.31496062992125984"/>
  <pageSetup paperSize="9" scale="99" orientation="portrait" verticalDpi="300" r:id="rId1"/>
  <headerFooter differentFirst="1">
    <oddHeader>Страница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showWhiteSpace="0" zoomScale="120" zoomScaleNormal="120" zoomScaleSheetLayoutView="142" workbookViewId="0">
      <selection activeCell="A4" sqref="A4"/>
    </sheetView>
  </sheetViews>
  <sheetFormatPr defaultRowHeight="15" x14ac:dyDescent="0.25"/>
  <cols>
    <col min="1" max="1" width="92.5703125" style="187" customWidth="1"/>
    <col min="2" max="256" width="9.140625" style="187"/>
    <col min="257" max="257" width="92.5703125" style="187" customWidth="1"/>
    <col min="258" max="512" width="9.140625" style="187"/>
    <col min="513" max="513" width="92.5703125" style="187" customWidth="1"/>
    <col min="514" max="768" width="9.140625" style="187"/>
    <col min="769" max="769" width="92.5703125" style="187" customWidth="1"/>
    <col min="770" max="1024" width="9.140625" style="187"/>
    <col min="1025" max="1025" width="92.5703125" style="187" customWidth="1"/>
    <col min="1026" max="1280" width="9.140625" style="187"/>
    <col min="1281" max="1281" width="92.5703125" style="187" customWidth="1"/>
    <col min="1282" max="1536" width="9.140625" style="187"/>
    <col min="1537" max="1537" width="92.5703125" style="187" customWidth="1"/>
    <col min="1538" max="1792" width="9.140625" style="187"/>
    <col min="1793" max="1793" width="92.5703125" style="187" customWidth="1"/>
    <col min="1794" max="2048" width="9.140625" style="187"/>
    <col min="2049" max="2049" width="92.5703125" style="187" customWidth="1"/>
    <col min="2050" max="2304" width="9.140625" style="187"/>
    <col min="2305" max="2305" width="92.5703125" style="187" customWidth="1"/>
    <col min="2306" max="2560" width="9.140625" style="187"/>
    <col min="2561" max="2561" width="92.5703125" style="187" customWidth="1"/>
    <col min="2562" max="2816" width="9.140625" style="187"/>
    <col min="2817" max="2817" width="92.5703125" style="187" customWidth="1"/>
    <col min="2818" max="3072" width="9.140625" style="187"/>
    <col min="3073" max="3073" width="92.5703125" style="187" customWidth="1"/>
    <col min="3074" max="3328" width="9.140625" style="187"/>
    <col min="3329" max="3329" width="92.5703125" style="187" customWidth="1"/>
    <col min="3330" max="3584" width="9.140625" style="187"/>
    <col min="3585" max="3585" width="92.5703125" style="187" customWidth="1"/>
    <col min="3586" max="3840" width="9.140625" style="187"/>
    <col min="3841" max="3841" width="92.5703125" style="187" customWidth="1"/>
    <col min="3842" max="4096" width="9.140625" style="187"/>
    <col min="4097" max="4097" width="92.5703125" style="187" customWidth="1"/>
    <col min="4098" max="4352" width="9.140625" style="187"/>
    <col min="4353" max="4353" width="92.5703125" style="187" customWidth="1"/>
    <col min="4354" max="4608" width="9.140625" style="187"/>
    <col min="4609" max="4609" width="92.5703125" style="187" customWidth="1"/>
    <col min="4610" max="4864" width="9.140625" style="187"/>
    <col min="4865" max="4865" width="92.5703125" style="187" customWidth="1"/>
    <col min="4866" max="5120" width="9.140625" style="187"/>
    <col min="5121" max="5121" width="92.5703125" style="187" customWidth="1"/>
    <col min="5122" max="5376" width="9.140625" style="187"/>
    <col min="5377" max="5377" width="92.5703125" style="187" customWidth="1"/>
    <col min="5378" max="5632" width="9.140625" style="187"/>
    <col min="5633" max="5633" width="92.5703125" style="187" customWidth="1"/>
    <col min="5634" max="5888" width="9.140625" style="187"/>
    <col min="5889" max="5889" width="92.5703125" style="187" customWidth="1"/>
    <col min="5890" max="6144" width="9.140625" style="187"/>
    <col min="6145" max="6145" width="92.5703125" style="187" customWidth="1"/>
    <col min="6146" max="6400" width="9.140625" style="187"/>
    <col min="6401" max="6401" width="92.5703125" style="187" customWidth="1"/>
    <col min="6402" max="6656" width="9.140625" style="187"/>
    <col min="6657" max="6657" width="92.5703125" style="187" customWidth="1"/>
    <col min="6658" max="6912" width="9.140625" style="187"/>
    <col min="6913" max="6913" width="92.5703125" style="187" customWidth="1"/>
    <col min="6914" max="7168" width="9.140625" style="187"/>
    <col min="7169" max="7169" width="92.5703125" style="187" customWidth="1"/>
    <col min="7170" max="7424" width="9.140625" style="187"/>
    <col min="7425" max="7425" width="92.5703125" style="187" customWidth="1"/>
    <col min="7426" max="7680" width="9.140625" style="187"/>
    <col min="7681" max="7681" width="92.5703125" style="187" customWidth="1"/>
    <col min="7682" max="7936" width="9.140625" style="187"/>
    <col min="7937" max="7937" width="92.5703125" style="187" customWidth="1"/>
    <col min="7938" max="8192" width="9.140625" style="187"/>
    <col min="8193" max="8193" width="92.5703125" style="187" customWidth="1"/>
    <col min="8194" max="8448" width="9.140625" style="187"/>
    <col min="8449" max="8449" width="92.5703125" style="187" customWidth="1"/>
    <col min="8450" max="8704" width="9.140625" style="187"/>
    <col min="8705" max="8705" width="92.5703125" style="187" customWidth="1"/>
    <col min="8706" max="8960" width="9.140625" style="187"/>
    <col min="8961" max="8961" width="92.5703125" style="187" customWidth="1"/>
    <col min="8962" max="9216" width="9.140625" style="187"/>
    <col min="9217" max="9217" width="92.5703125" style="187" customWidth="1"/>
    <col min="9218" max="9472" width="9.140625" style="187"/>
    <col min="9473" max="9473" width="92.5703125" style="187" customWidth="1"/>
    <col min="9474" max="9728" width="9.140625" style="187"/>
    <col min="9729" max="9729" width="92.5703125" style="187" customWidth="1"/>
    <col min="9730" max="9984" width="9.140625" style="187"/>
    <col min="9985" max="9985" width="92.5703125" style="187" customWidth="1"/>
    <col min="9986" max="10240" width="9.140625" style="187"/>
    <col min="10241" max="10241" width="92.5703125" style="187" customWidth="1"/>
    <col min="10242" max="10496" width="9.140625" style="187"/>
    <col min="10497" max="10497" width="92.5703125" style="187" customWidth="1"/>
    <col min="10498" max="10752" width="9.140625" style="187"/>
    <col min="10753" max="10753" width="92.5703125" style="187" customWidth="1"/>
    <col min="10754" max="11008" width="9.140625" style="187"/>
    <col min="11009" max="11009" width="92.5703125" style="187" customWidth="1"/>
    <col min="11010" max="11264" width="9.140625" style="187"/>
    <col min="11265" max="11265" width="92.5703125" style="187" customWidth="1"/>
    <col min="11266" max="11520" width="9.140625" style="187"/>
    <col min="11521" max="11521" width="92.5703125" style="187" customWidth="1"/>
    <col min="11522" max="11776" width="9.140625" style="187"/>
    <col min="11777" max="11777" width="92.5703125" style="187" customWidth="1"/>
    <col min="11778" max="12032" width="9.140625" style="187"/>
    <col min="12033" max="12033" width="92.5703125" style="187" customWidth="1"/>
    <col min="12034" max="12288" width="9.140625" style="187"/>
    <col min="12289" max="12289" width="92.5703125" style="187" customWidth="1"/>
    <col min="12290" max="12544" width="9.140625" style="187"/>
    <col min="12545" max="12545" width="92.5703125" style="187" customWidth="1"/>
    <col min="12546" max="12800" width="9.140625" style="187"/>
    <col min="12801" max="12801" width="92.5703125" style="187" customWidth="1"/>
    <col min="12802" max="13056" width="9.140625" style="187"/>
    <col min="13057" max="13057" width="92.5703125" style="187" customWidth="1"/>
    <col min="13058" max="13312" width="9.140625" style="187"/>
    <col min="13313" max="13313" width="92.5703125" style="187" customWidth="1"/>
    <col min="13314" max="13568" width="9.140625" style="187"/>
    <col min="13569" max="13569" width="92.5703125" style="187" customWidth="1"/>
    <col min="13570" max="13824" width="9.140625" style="187"/>
    <col min="13825" max="13825" width="92.5703125" style="187" customWidth="1"/>
    <col min="13826" max="14080" width="9.140625" style="187"/>
    <col min="14081" max="14081" width="92.5703125" style="187" customWidth="1"/>
    <col min="14082" max="14336" width="9.140625" style="187"/>
    <col min="14337" max="14337" width="92.5703125" style="187" customWidth="1"/>
    <col min="14338" max="14592" width="9.140625" style="187"/>
    <col min="14593" max="14593" width="92.5703125" style="187" customWidth="1"/>
    <col min="14594" max="14848" width="9.140625" style="187"/>
    <col min="14849" max="14849" width="92.5703125" style="187" customWidth="1"/>
    <col min="14850" max="15104" width="9.140625" style="187"/>
    <col min="15105" max="15105" width="92.5703125" style="187" customWidth="1"/>
    <col min="15106" max="15360" width="9.140625" style="187"/>
    <col min="15361" max="15361" width="92.5703125" style="187" customWidth="1"/>
    <col min="15362" max="15616" width="9.140625" style="187"/>
    <col min="15617" max="15617" width="92.5703125" style="187" customWidth="1"/>
    <col min="15618" max="15872" width="9.140625" style="187"/>
    <col min="15873" max="15873" width="92.5703125" style="187" customWidth="1"/>
    <col min="15874" max="16128" width="9.140625" style="187"/>
    <col min="16129" max="16129" width="92.5703125" style="187" customWidth="1"/>
    <col min="16130" max="16384" width="9.140625" style="187"/>
  </cols>
  <sheetData>
    <row r="1" spans="1:4" x14ac:dyDescent="0.25">
      <c r="A1" s="186" t="s">
        <v>1171</v>
      </c>
    </row>
    <row r="2" spans="1:4" x14ac:dyDescent="0.25">
      <c r="A2" s="188"/>
    </row>
    <row r="3" spans="1:4" ht="67.5" customHeight="1" x14ac:dyDescent="0.25">
      <c r="A3" s="189" t="str">
        <f>Source!U12</f>
        <v>Строительство МТП-160 6/0,4 кВ, ВЛЗ-6 кВ от ВЛЗ-6 кВ ф.5 ПС-35 кВ №293 "Каменская", ЛР-6 кВ, ВЛИ-0,4 кВ (ВЛ-6 кВ - 0,05 км, ВЛ-0,4 кВ - 0,03 км), в т.ч. ПИР, МО, МО, Одинцовский р-н, д.Скоротово, 50:20:0041803:145</v>
      </c>
    </row>
    <row r="4" spans="1:4" ht="36.75" customHeight="1" x14ac:dyDescent="0.25">
      <c r="A4" s="190" t="s">
        <v>1172</v>
      </c>
    </row>
    <row r="5" spans="1:4" x14ac:dyDescent="0.25">
      <c r="A5" s="190" t="s">
        <v>1173</v>
      </c>
    </row>
    <row r="6" spans="1:4" x14ac:dyDescent="0.25">
      <c r="A6" s="190" t="s">
        <v>1174</v>
      </c>
    </row>
    <row r="7" spans="1:4" x14ac:dyDescent="0.25">
      <c r="A7" s="190" t="s">
        <v>1175</v>
      </c>
      <c r="B7" s="191"/>
      <c r="C7" s="191"/>
      <c r="D7" s="191"/>
    </row>
    <row r="8" spans="1:4" ht="60" x14ac:dyDescent="0.25">
      <c r="A8" s="192" t="s">
        <v>1176</v>
      </c>
    </row>
    <row r="9" spans="1:4" ht="46.15" customHeight="1" x14ac:dyDescent="0.25">
      <c r="A9" s="190" t="s">
        <v>1177</v>
      </c>
    </row>
    <row r="10" spans="1:4" ht="64.5" hidden="1" customHeight="1" x14ac:dyDescent="0.25">
      <c r="A10" s="193" t="s">
        <v>1178</v>
      </c>
    </row>
    <row r="11" spans="1:4" ht="51" hidden="1" customHeight="1" x14ac:dyDescent="0.25">
      <c r="A11" s="194" t="s">
        <v>1179</v>
      </c>
    </row>
    <row r="12" spans="1:4" ht="51" hidden="1" customHeight="1" x14ac:dyDescent="0.25">
      <c r="A12" s="194" t="s">
        <v>1180</v>
      </c>
    </row>
    <row r="13" spans="1:4" ht="39" hidden="1" customHeight="1" x14ac:dyDescent="0.25">
      <c r="A13" s="194" t="s">
        <v>1181</v>
      </c>
    </row>
    <row r="14" spans="1:4" ht="36" hidden="1" customHeight="1" x14ac:dyDescent="0.25">
      <c r="A14" s="194" t="s">
        <v>1182</v>
      </c>
    </row>
    <row r="15" spans="1:4" ht="23.25" hidden="1" customHeight="1" x14ac:dyDescent="0.25">
      <c r="A15" s="194" t="s">
        <v>1183</v>
      </c>
    </row>
    <row r="16" spans="1:4" ht="23.25" hidden="1" customHeight="1" x14ac:dyDescent="0.25">
      <c r="A16" s="195" t="s">
        <v>1184</v>
      </c>
    </row>
    <row r="17" spans="1:1" ht="30" hidden="1" x14ac:dyDescent="0.25">
      <c r="A17" s="194" t="s">
        <v>1185</v>
      </c>
    </row>
    <row r="18" spans="1:1" ht="57" customHeight="1" x14ac:dyDescent="0.25">
      <c r="A18" s="196" t="s">
        <v>1186</v>
      </c>
    </row>
    <row r="19" spans="1:1" ht="42" customHeight="1" x14ac:dyDescent="0.25">
      <c r="A19" s="197" t="s">
        <v>1187</v>
      </c>
    </row>
    <row r="20" spans="1:1" ht="88.5" customHeight="1" x14ac:dyDescent="0.25">
      <c r="A20" s="193" t="s">
        <v>1188</v>
      </c>
    </row>
    <row r="21" spans="1:1" ht="72.75" customHeight="1" x14ac:dyDescent="0.25">
      <c r="A21" s="193" t="s">
        <v>1189</v>
      </c>
    </row>
    <row r="22" spans="1:1" ht="29.25" customHeight="1" x14ac:dyDescent="0.25">
      <c r="A22" s="197"/>
    </row>
    <row r="23" spans="1:1" x14ac:dyDescent="0.25">
      <c r="A23" s="188"/>
    </row>
  </sheetData>
  <pageMargins left="0.70866141732283472" right="0.27559055118110237" top="0.19685039370078741" bottom="0.19685039370078741" header="0.31496062992125984" footer="0.31496062992125984"/>
  <pageSetup paperSize="9" scale="97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134"/>
  <sheetViews>
    <sheetView tabSelected="1" topLeftCell="A55" zoomScale="80" zoomScaleNormal="80" zoomScaleSheetLayoutView="80" workbookViewId="0">
      <selection activeCell="G98" sqref="G98"/>
    </sheetView>
  </sheetViews>
  <sheetFormatPr defaultColWidth="8.85546875" defaultRowHeight="15" x14ac:dyDescent="0.25"/>
  <cols>
    <col min="1" max="1" width="5.140625" style="185" customWidth="1"/>
    <col min="2" max="2" width="15" style="185" customWidth="1"/>
    <col min="3" max="3" width="35.85546875" style="185" customWidth="1"/>
    <col min="4" max="4" width="19.7109375" style="185" bestFit="1" customWidth="1"/>
    <col min="5" max="5" width="18" style="185" bestFit="1" customWidth="1"/>
    <col min="6" max="6" width="15.7109375" style="185" bestFit="1" customWidth="1"/>
    <col min="7" max="7" width="20.140625" style="185" customWidth="1"/>
    <col min="8" max="8" width="16.5703125" style="185" customWidth="1"/>
    <col min="9" max="9" width="8.85546875" style="185"/>
    <col min="10" max="10" width="11.7109375" style="185" hidden="1" customWidth="1"/>
    <col min="11" max="11" width="11.42578125" style="185" hidden="1" customWidth="1"/>
    <col min="12" max="12" width="13.5703125" style="185" hidden="1" customWidth="1"/>
    <col min="13" max="13" width="20.140625" style="185" hidden="1" customWidth="1"/>
    <col min="14" max="14" width="15.140625" style="185" hidden="1" customWidth="1"/>
    <col min="15" max="15" width="15.7109375" style="185" hidden="1" customWidth="1"/>
    <col min="16" max="16" width="13.5703125" style="185" hidden="1" customWidth="1"/>
    <col min="17" max="17" width="17.85546875" style="185" hidden="1" customWidth="1"/>
    <col min="18" max="18" width="14.5703125" style="185" hidden="1" customWidth="1"/>
    <col min="19" max="19" width="13.5703125" style="185" hidden="1" customWidth="1"/>
    <col min="20" max="20" width="8.85546875" style="185"/>
    <col min="21" max="21" width="17.85546875" style="185" customWidth="1"/>
    <col min="22" max="22" width="13.140625" style="185" hidden="1" customWidth="1"/>
    <col min="23" max="23" width="21.7109375" style="185" hidden="1" customWidth="1"/>
    <col min="24" max="24" width="15.7109375" style="185" customWidth="1"/>
    <col min="25" max="25" width="14.42578125" style="185" customWidth="1"/>
    <col min="26" max="26" width="15.28515625" style="185" hidden="1" customWidth="1"/>
    <col min="27" max="27" width="11.5703125" style="185" hidden="1" customWidth="1"/>
    <col min="28" max="16384" width="8.85546875" style="185"/>
  </cols>
  <sheetData>
    <row r="1" spans="1:8" s="111" customFormat="1" ht="15.75" x14ac:dyDescent="0.25">
      <c r="B1" s="243" t="s">
        <v>1060</v>
      </c>
      <c r="C1" s="243"/>
      <c r="D1" s="243"/>
      <c r="E1" s="243"/>
      <c r="F1" s="112"/>
      <c r="G1" s="243"/>
      <c r="H1" s="243"/>
    </row>
    <row r="2" spans="1:8" s="111" customFormat="1" ht="15.75" x14ac:dyDescent="0.25">
      <c r="B2" s="244"/>
      <c r="C2" s="244"/>
      <c r="D2" s="244"/>
      <c r="E2" s="244"/>
      <c r="F2" s="113"/>
      <c r="G2" s="244"/>
      <c r="H2" s="244"/>
    </row>
    <row r="3" spans="1:8" s="111" customFormat="1" ht="15" customHeight="1" x14ac:dyDescent="0.25">
      <c r="B3" s="245" t="s">
        <v>1061</v>
      </c>
      <c r="C3" s="245"/>
      <c r="D3" s="245"/>
      <c r="E3" s="245"/>
      <c r="F3" s="114"/>
      <c r="G3" s="246"/>
      <c r="H3" s="246"/>
    </row>
    <row r="4" spans="1:8" s="111" customFormat="1" ht="33.4" customHeight="1" x14ac:dyDescent="0.25">
      <c r="B4" s="245"/>
      <c r="C4" s="245"/>
      <c r="D4" s="245"/>
      <c r="E4" s="245"/>
      <c r="F4" s="113"/>
      <c r="G4" s="244"/>
      <c r="H4" s="244"/>
    </row>
    <row r="5" spans="1:8" s="111" customFormat="1" ht="33.75" customHeight="1" x14ac:dyDescent="0.25">
      <c r="B5" s="244" t="s">
        <v>1062</v>
      </c>
      <c r="C5" s="244"/>
      <c r="D5" s="244"/>
      <c r="E5" s="244"/>
      <c r="F5" s="113"/>
      <c r="G5" s="244"/>
      <c r="H5" s="244"/>
    </row>
    <row r="6" spans="1:8" s="111" customFormat="1" ht="25.7" customHeight="1" x14ac:dyDescent="0.25">
      <c r="B6" s="247" t="s">
        <v>1063</v>
      </c>
      <c r="C6" s="247"/>
      <c r="D6" s="247"/>
      <c r="E6" s="247"/>
      <c r="F6" s="115"/>
      <c r="G6" s="247"/>
      <c r="H6" s="247"/>
    </row>
    <row r="7" spans="1:8" s="111" customFormat="1" ht="15.75" x14ac:dyDescent="0.25">
      <c r="B7" s="116" t="s">
        <v>1064</v>
      </c>
      <c r="F7" s="116"/>
    </row>
    <row r="8" spans="1:8" s="111" customFormat="1" ht="15.75" x14ac:dyDescent="0.25">
      <c r="B8" s="116"/>
      <c r="F8" s="116"/>
    </row>
    <row r="9" spans="1:8" s="111" customFormat="1" ht="15.75" x14ac:dyDescent="0.25">
      <c r="B9" s="248" t="s">
        <v>1065</v>
      </c>
      <c r="C9" s="248"/>
      <c r="D9" s="248"/>
      <c r="E9" s="248"/>
      <c r="F9" s="248"/>
      <c r="G9" s="248"/>
      <c r="H9" s="248"/>
    </row>
    <row r="10" spans="1:8" s="111" customFormat="1" ht="15.75" x14ac:dyDescent="0.25">
      <c r="B10" s="116"/>
      <c r="F10" s="116"/>
    </row>
    <row r="11" spans="1:8" s="111" customFormat="1" ht="44.25" customHeight="1" x14ac:dyDescent="0.25">
      <c r="A11" s="115"/>
      <c r="B11" s="242" t="str">
        <f>Source!U12</f>
        <v>Строительство МТП-160 6/0,4 кВ, ВЛЗ-6 кВ от ВЛЗ-6 кВ ф.5 ПС-35 кВ №293 "Каменская", ЛР-6 кВ, ВЛИ-0,4 кВ (ВЛ-6 кВ - 0,05 км, ВЛ-0,4 кВ - 0,03 км), в т.ч. ПИР, МО, МО, Одинцовский р-н, д.Скоротово, 50:20:0041803:145</v>
      </c>
      <c r="C11" s="242"/>
      <c r="D11" s="242"/>
      <c r="E11" s="242"/>
      <c r="F11" s="242"/>
      <c r="G11" s="242"/>
      <c r="H11" s="242"/>
    </row>
    <row r="12" spans="1:8" s="111" customFormat="1" ht="15" customHeight="1" x14ac:dyDescent="0.25">
      <c r="A12" s="114"/>
      <c r="B12" s="251" t="s">
        <v>1066</v>
      </c>
      <c r="C12" s="251"/>
      <c r="D12" s="251"/>
      <c r="E12" s="251"/>
      <c r="F12" s="251"/>
      <c r="G12" s="251"/>
      <c r="H12" s="251"/>
    </row>
    <row r="13" spans="1:8" s="111" customFormat="1" ht="15.75" x14ac:dyDescent="0.25">
      <c r="D13" s="248"/>
      <c r="E13" s="248"/>
      <c r="F13" s="248"/>
    </row>
    <row r="14" spans="1:8" s="111" customFormat="1" ht="15.75" x14ac:dyDescent="0.25">
      <c r="A14" s="117"/>
      <c r="B14" s="118"/>
      <c r="C14" s="118"/>
      <c r="D14" s="118"/>
      <c r="E14" s="118"/>
      <c r="F14" s="118"/>
      <c r="G14" s="118"/>
      <c r="H14" s="118"/>
    </row>
    <row r="15" spans="1:8" s="111" customFormat="1" ht="15.75" x14ac:dyDescent="0.25">
      <c r="A15" s="117" t="s">
        <v>1067</v>
      </c>
      <c r="C15" s="119"/>
      <c r="D15" s="118" t="s">
        <v>1068</v>
      </c>
      <c r="E15" s="118"/>
      <c r="F15" s="118" t="s">
        <v>1069</v>
      </c>
      <c r="G15" s="252" t="str">
        <f>Source!F12</f>
        <v>356713-ВМ от 24.03.2026</v>
      </c>
      <c r="H15" s="252"/>
    </row>
    <row r="16" spans="1:8" s="120" customFormat="1" ht="22.5" customHeight="1" x14ac:dyDescent="0.25">
      <c r="A16" s="253" t="s">
        <v>888</v>
      </c>
      <c r="B16" s="253" t="s">
        <v>1070</v>
      </c>
      <c r="C16" s="253" t="s">
        <v>1071</v>
      </c>
      <c r="D16" s="253" t="s">
        <v>1072</v>
      </c>
      <c r="E16" s="253"/>
      <c r="F16" s="253"/>
      <c r="G16" s="253"/>
      <c r="H16" s="253" t="s">
        <v>1073</v>
      </c>
    </row>
    <row r="17" spans="1:13" s="120" customFormat="1" ht="33" customHeight="1" x14ac:dyDescent="0.25">
      <c r="A17" s="253"/>
      <c r="B17" s="253"/>
      <c r="C17" s="253"/>
      <c r="D17" s="121" t="s">
        <v>1074</v>
      </c>
      <c r="E17" s="121" t="s">
        <v>1075</v>
      </c>
      <c r="F17" s="122" t="s">
        <v>1076</v>
      </c>
      <c r="G17" s="122" t="s">
        <v>1077</v>
      </c>
      <c r="H17" s="253"/>
    </row>
    <row r="18" spans="1:13" s="123" customFormat="1" ht="11.25" customHeight="1" x14ac:dyDescent="0.2">
      <c r="A18" s="122">
        <v>1</v>
      </c>
      <c r="B18" s="122">
        <v>2</v>
      </c>
      <c r="C18" s="122">
        <v>3</v>
      </c>
      <c r="D18" s="121">
        <v>4</v>
      </c>
      <c r="E18" s="121">
        <v>5</v>
      </c>
      <c r="F18" s="121">
        <v>6</v>
      </c>
      <c r="G18" s="121">
        <v>7</v>
      </c>
      <c r="H18" s="121">
        <v>8</v>
      </c>
    </row>
    <row r="19" spans="1:13" s="126" customFormat="1" ht="29.1" customHeight="1" x14ac:dyDescent="0.2">
      <c r="A19" s="124"/>
      <c r="B19" s="254" t="s">
        <v>1078</v>
      </c>
      <c r="C19" s="254"/>
      <c r="D19" s="254"/>
      <c r="E19" s="254"/>
      <c r="F19" s="254"/>
      <c r="G19" s="255"/>
      <c r="H19" s="125"/>
    </row>
    <row r="20" spans="1:13" s="126" customFormat="1" hidden="1" x14ac:dyDescent="0.2">
      <c r="A20" s="127">
        <v>1</v>
      </c>
      <c r="B20" s="127" t="s">
        <v>1079</v>
      </c>
      <c r="C20" s="128" t="s">
        <v>1080</v>
      </c>
      <c r="D20" s="129">
        <v>0</v>
      </c>
      <c r="E20" s="129">
        <v>0</v>
      </c>
      <c r="F20" s="130">
        <v>0</v>
      </c>
      <c r="G20" s="130">
        <v>0</v>
      </c>
      <c r="H20" s="131">
        <f>SUM(D20:G20)</f>
        <v>0</v>
      </c>
      <c r="J20" s="126">
        <v>0.45249</v>
      </c>
      <c r="K20" s="126">
        <v>0</v>
      </c>
      <c r="L20" s="126">
        <f>SUM(J20:K20)</f>
        <v>0.45249</v>
      </c>
    </row>
    <row r="21" spans="1:13" s="126" customFormat="1" hidden="1" x14ac:dyDescent="0.2">
      <c r="A21" s="127">
        <v>2</v>
      </c>
      <c r="B21" s="127" t="s">
        <v>1081</v>
      </c>
      <c r="C21" s="128" t="s">
        <v>1082</v>
      </c>
      <c r="D21" s="129">
        <v>0</v>
      </c>
      <c r="E21" s="129">
        <v>0</v>
      </c>
      <c r="F21" s="130">
        <v>0</v>
      </c>
      <c r="G21" s="130">
        <v>0</v>
      </c>
      <c r="H21" s="131">
        <f>SUM(D21:G21)</f>
        <v>0</v>
      </c>
      <c r="J21" s="126">
        <v>0</v>
      </c>
      <c r="K21" s="126">
        <v>0</v>
      </c>
      <c r="L21" s="126">
        <f t="shared" ref="L21:L85" si="0">SUM(J21:K21)</f>
        <v>0</v>
      </c>
      <c r="M21" s="126">
        <v>0</v>
      </c>
    </row>
    <row r="22" spans="1:13" s="126" customFormat="1" hidden="1" x14ac:dyDescent="0.2">
      <c r="A22" s="127">
        <v>3</v>
      </c>
      <c r="B22" s="127" t="s">
        <v>1083</v>
      </c>
      <c r="C22" s="128" t="s">
        <v>1084</v>
      </c>
      <c r="D22" s="129">
        <v>0</v>
      </c>
      <c r="E22" s="129">
        <v>0</v>
      </c>
      <c r="F22" s="130">
        <v>0</v>
      </c>
      <c r="G22" s="130">
        <v>0</v>
      </c>
      <c r="H22" s="131">
        <f>SUM(D22:G22)</f>
        <v>0</v>
      </c>
      <c r="J22" s="126">
        <v>0</v>
      </c>
      <c r="K22" s="126">
        <v>0</v>
      </c>
      <c r="L22" s="126">
        <f t="shared" si="0"/>
        <v>0</v>
      </c>
      <c r="M22" s="126">
        <v>0</v>
      </c>
    </row>
    <row r="23" spans="1:13" s="126" customFormat="1" ht="30" hidden="1" x14ac:dyDescent="0.2">
      <c r="A23" s="127">
        <v>4</v>
      </c>
      <c r="B23" s="127" t="s">
        <v>1085</v>
      </c>
      <c r="C23" s="128" t="s">
        <v>1086</v>
      </c>
      <c r="D23" s="129"/>
      <c r="E23" s="129">
        <v>0</v>
      </c>
      <c r="F23" s="130"/>
      <c r="G23" s="130"/>
      <c r="H23" s="131"/>
    </row>
    <row r="24" spans="1:13" s="126" customFormat="1" ht="30" hidden="1" x14ac:dyDescent="0.2">
      <c r="A24" s="127">
        <v>5</v>
      </c>
      <c r="B24" s="127" t="s">
        <v>1079</v>
      </c>
      <c r="C24" s="128" t="s">
        <v>1087</v>
      </c>
      <c r="D24" s="129">
        <v>0</v>
      </c>
      <c r="E24" s="129">
        <v>0</v>
      </c>
      <c r="F24" s="130">
        <v>0</v>
      </c>
      <c r="G24" s="132">
        <v>0</v>
      </c>
      <c r="H24" s="131">
        <f>SUM(D24:G24)</f>
        <v>0</v>
      </c>
    </row>
    <row r="25" spans="1:13" s="126" customFormat="1" hidden="1" x14ac:dyDescent="0.2">
      <c r="A25" s="127">
        <v>3</v>
      </c>
      <c r="B25" s="127" t="s">
        <v>1081</v>
      </c>
      <c r="C25" s="128" t="s">
        <v>1088</v>
      </c>
      <c r="D25" s="129">
        <v>0</v>
      </c>
      <c r="E25" s="129">
        <v>0</v>
      </c>
      <c r="F25" s="130">
        <v>0</v>
      </c>
      <c r="G25" s="132">
        <v>0</v>
      </c>
      <c r="H25" s="131">
        <f>SUM(D25:G25)</f>
        <v>0</v>
      </c>
      <c r="J25" s="126">
        <v>0</v>
      </c>
      <c r="K25" s="126">
        <v>0</v>
      </c>
      <c r="L25" s="126">
        <f t="shared" si="0"/>
        <v>0</v>
      </c>
    </row>
    <row r="26" spans="1:13" s="134" customFormat="1" x14ac:dyDescent="0.2">
      <c r="A26" s="256" t="s">
        <v>1089</v>
      </c>
      <c r="B26" s="257"/>
      <c r="C26" s="258"/>
      <c r="D26" s="133">
        <f>SUM(D20:D25)</f>
        <v>0</v>
      </c>
      <c r="E26" s="133">
        <f>SUM(E20:E25)</f>
        <v>0</v>
      </c>
      <c r="F26" s="133">
        <f t="shared" ref="F26:G26" si="1">SUM(F20:F25)</f>
        <v>0</v>
      </c>
      <c r="G26" s="133">
        <f t="shared" si="1"/>
        <v>0</v>
      </c>
      <c r="H26" s="133">
        <f>SUM(H20:H25)</f>
        <v>0</v>
      </c>
      <c r="J26" s="134">
        <v>0.45249</v>
      </c>
      <c r="K26" s="134">
        <v>0</v>
      </c>
      <c r="L26" s="126">
        <f t="shared" si="0"/>
        <v>0.45249</v>
      </c>
    </row>
    <row r="27" spans="1:13" s="126" customFormat="1" ht="29.1" customHeight="1" x14ac:dyDescent="0.2">
      <c r="A27" s="124"/>
      <c r="B27" s="254" t="s">
        <v>1090</v>
      </c>
      <c r="C27" s="254"/>
      <c r="D27" s="254"/>
      <c r="E27" s="254"/>
      <c r="F27" s="254"/>
      <c r="G27" s="255"/>
      <c r="H27" s="125"/>
      <c r="L27" s="126">
        <f t="shared" si="0"/>
        <v>0</v>
      </c>
    </row>
    <row r="28" spans="1:13" s="126" customFormat="1" x14ac:dyDescent="0.2">
      <c r="A28" s="127">
        <v>1</v>
      </c>
      <c r="B28" s="127" t="s">
        <v>1091</v>
      </c>
      <c r="C28" s="128" t="s">
        <v>19</v>
      </c>
      <c r="D28" s="129">
        <v>0</v>
      </c>
      <c r="E28" s="129">
        <v>0</v>
      </c>
      <c r="F28" s="129">
        <v>0</v>
      </c>
      <c r="G28" s="129">
        <v>0</v>
      </c>
      <c r="H28" s="129">
        <f>SUM(D28:G28)</f>
        <v>0</v>
      </c>
      <c r="J28" s="126">
        <v>0</v>
      </c>
      <c r="K28" s="126">
        <v>34.698790000000002</v>
      </c>
      <c r="L28" s="126">
        <f t="shared" si="0"/>
        <v>34.698790000000002</v>
      </c>
    </row>
    <row r="29" spans="1:13" s="126" customFormat="1" x14ac:dyDescent="0.2">
      <c r="A29" s="127">
        <v>2</v>
      </c>
      <c r="B29" s="127" t="s">
        <v>1092</v>
      </c>
      <c r="C29" s="128" t="s">
        <v>194</v>
      </c>
      <c r="D29" s="129">
        <v>0</v>
      </c>
      <c r="E29" s="129">
        <v>0</v>
      </c>
      <c r="F29" s="129">
        <v>0</v>
      </c>
      <c r="G29" s="129">
        <v>0</v>
      </c>
      <c r="H29" s="129">
        <f t="shared" ref="H29:H34" si="2">SUM(D29:G29)</f>
        <v>0</v>
      </c>
      <c r="J29" s="126">
        <v>0</v>
      </c>
      <c r="K29" s="126">
        <v>27.262159999999998</v>
      </c>
      <c r="L29" s="126">
        <f t="shared" si="0"/>
        <v>27.262159999999998</v>
      </c>
    </row>
    <row r="30" spans="1:13" s="126" customFormat="1" x14ac:dyDescent="0.2">
      <c r="A30" s="127">
        <v>3</v>
      </c>
      <c r="B30" s="127" t="s">
        <v>1093</v>
      </c>
      <c r="C30" s="128" t="s">
        <v>199</v>
      </c>
      <c r="D30" s="129">
        <v>0</v>
      </c>
      <c r="E30" s="129">
        <v>0</v>
      </c>
      <c r="F30" s="129">
        <v>0</v>
      </c>
      <c r="G30" s="129">
        <v>0</v>
      </c>
      <c r="H30" s="129">
        <f t="shared" si="2"/>
        <v>0</v>
      </c>
      <c r="J30" s="126">
        <v>0</v>
      </c>
      <c r="K30" s="126">
        <v>72.15643</v>
      </c>
      <c r="L30" s="126">
        <f t="shared" si="0"/>
        <v>72.15643</v>
      </c>
    </row>
    <row r="31" spans="1:13" s="126" customFormat="1" x14ac:dyDescent="0.2">
      <c r="A31" s="127">
        <v>4</v>
      </c>
      <c r="B31" s="127" t="s">
        <v>1194</v>
      </c>
      <c r="C31" s="128" t="s">
        <v>297</v>
      </c>
      <c r="D31" s="129">
        <f>SourceObSm!E19</f>
        <v>73.461110000000005</v>
      </c>
      <c r="E31" s="129">
        <f>SourceObSm!F19</f>
        <v>5.9319100000000002</v>
      </c>
      <c r="F31" s="129">
        <f>SourceObSm!G19</f>
        <v>0</v>
      </c>
      <c r="G31" s="129">
        <v>0</v>
      </c>
      <c r="H31" s="129">
        <f t="shared" si="2"/>
        <v>79.393020000000007</v>
      </c>
      <c r="J31" s="126">
        <v>0</v>
      </c>
      <c r="K31" s="126">
        <v>17.187339999999999</v>
      </c>
      <c r="L31" s="126">
        <f t="shared" si="0"/>
        <v>17.187339999999999</v>
      </c>
    </row>
    <row r="32" spans="1:13" s="126" customFormat="1" ht="30" hidden="1" x14ac:dyDescent="0.2">
      <c r="A32" s="127">
        <v>12</v>
      </c>
      <c r="B32" s="127" t="s">
        <v>1094</v>
      </c>
      <c r="C32" s="128" t="s">
        <v>1095</v>
      </c>
      <c r="D32" s="129">
        <f>[18]SourceObSm!E20</f>
        <v>0</v>
      </c>
      <c r="E32" s="129">
        <f>[18]SourceObSm!F20</f>
        <v>0</v>
      </c>
      <c r="F32" s="129">
        <f>[18]SourceObSm!G20</f>
        <v>0</v>
      </c>
      <c r="G32" s="129">
        <v>0</v>
      </c>
      <c r="H32" s="129">
        <f t="shared" si="2"/>
        <v>0</v>
      </c>
      <c r="J32" s="126">
        <v>0</v>
      </c>
      <c r="K32" s="126">
        <v>0</v>
      </c>
      <c r="L32" s="126">
        <f t="shared" si="0"/>
        <v>0</v>
      </c>
    </row>
    <row r="33" spans="1:12" s="126" customFormat="1" ht="15.75" hidden="1" customHeight="1" x14ac:dyDescent="0.2">
      <c r="A33" s="127">
        <v>10</v>
      </c>
      <c r="B33" s="127" t="s">
        <v>1096</v>
      </c>
      <c r="C33" s="128" t="s">
        <v>1097</v>
      </c>
      <c r="D33" s="129">
        <f>[18]SourceObSm!E21</f>
        <v>0</v>
      </c>
      <c r="E33" s="129">
        <f>[18]SourceObSm!F21</f>
        <v>0</v>
      </c>
      <c r="F33" s="129">
        <f>[18]SourceObSm!G21</f>
        <v>0</v>
      </c>
      <c r="G33" s="129">
        <v>0</v>
      </c>
      <c r="H33" s="129">
        <f t="shared" si="2"/>
        <v>0</v>
      </c>
      <c r="J33" s="126">
        <v>0</v>
      </c>
      <c r="K33" s="126">
        <v>0</v>
      </c>
      <c r="L33" s="126">
        <f t="shared" si="0"/>
        <v>0</v>
      </c>
    </row>
    <row r="34" spans="1:12" s="126" customFormat="1" hidden="1" x14ac:dyDescent="0.2">
      <c r="A34" s="127">
        <v>11</v>
      </c>
      <c r="B34" s="127" t="s">
        <v>1098</v>
      </c>
      <c r="C34" s="128" t="s">
        <v>1099</v>
      </c>
      <c r="D34" s="129">
        <f>[18]SourceObSm!E22</f>
        <v>0</v>
      </c>
      <c r="E34" s="129">
        <f>[18]SourceObSm!F22</f>
        <v>0</v>
      </c>
      <c r="F34" s="129">
        <f>[18]SourceObSm!G22</f>
        <v>0</v>
      </c>
      <c r="G34" s="129">
        <v>0</v>
      </c>
      <c r="H34" s="129">
        <f t="shared" si="2"/>
        <v>0</v>
      </c>
      <c r="J34" s="126">
        <v>0</v>
      </c>
      <c r="K34" s="126">
        <v>0</v>
      </c>
      <c r="L34" s="126">
        <f t="shared" si="0"/>
        <v>0</v>
      </c>
    </row>
    <row r="35" spans="1:12" s="134" customFormat="1" x14ac:dyDescent="0.2">
      <c r="A35" s="256" t="s">
        <v>1100</v>
      </c>
      <c r="B35" s="257"/>
      <c r="C35" s="258"/>
      <c r="D35" s="135">
        <f>SUM(D28:D34)</f>
        <v>73.461110000000005</v>
      </c>
      <c r="E35" s="135">
        <f>SUM(E28:E34)</f>
        <v>5.9319100000000002</v>
      </c>
      <c r="F35" s="135">
        <f>SUM(F28:F34)</f>
        <v>0</v>
      </c>
      <c r="G35" s="135">
        <f>SUM(G28:G34)</f>
        <v>0</v>
      </c>
      <c r="H35" s="135">
        <f>SUM(H28:H34)</f>
        <v>79.393020000000007</v>
      </c>
      <c r="J35" s="134">
        <v>398.23905999999999</v>
      </c>
      <c r="K35" s="134">
        <v>467.00238999999993</v>
      </c>
      <c r="L35" s="126">
        <f t="shared" si="0"/>
        <v>865.24144999999999</v>
      </c>
    </row>
    <row r="36" spans="1:12" s="134" customFormat="1" x14ac:dyDescent="0.2">
      <c r="A36" s="259" t="s">
        <v>1101</v>
      </c>
      <c r="B36" s="260"/>
      <c r="C36" s="261"/>
      <c r="D36" s="136">
        <f>D26+D35</f>
        <v>73.461110000000005</v>
      </c>
      <c r="E36" s="136">
        <f>E26+E35</f>
        <v>5.9319100000000002</v>
      </c>
      <c r="F36" s="136">
        <f>F26+F35</f>
        <v>0</v>
      </c>
      <c r="G36" s="136">
        <f>G26+G35</f>
        <v>0</v>
      </c>
      <c r="H36" s="136">
        <f>H26+H35</f>
        <v>79.393020000000007</v>
      </c>
      <c r="J36" s="134">
        <v>398.69155000000001</v>
      </c>
      <c r="K36" s="134">
        <v>467.00238999999993</v>
      </c>
      <c r="L36" s="126">
        <f t="shared" si="0"/>
        <v>865.69393999999988</v>
      </c>
    </row>
    <row r="37" spans="1:12" s="134" customFormat="1" ht="29.1" customHeight="1" x14ac:dyDescent="0.2">
      <c r="A37" s="137"/>
      <c r="B37" s="249" t="s">
        <v>1102</v>
      </c>
      <c r="C37" s="249"/>
      <c r="D37" s="249"/>
      <c r="E37" s="249"/>
      <c r="F37" s="249"/>
      <c r="G37" s="250"/>
      <c r="H37" s="138"/>
      <c r="L37" s="126">
        <f t="shared" si="0"/>
        <v>0</v>
      </c>
    </row>
    <row r="38" spans="1:12" s="134" customFormat="1" hidden="1" x14ac:dyDescent="0.2">
      <c r="A38" s="127">
        <v>9</v>
      </c>
      <c r="B38" s="127"/>
      <c r="C38" s="127"/>
      <c r="D38" s="139">
        <v>0</v>
      </c>
      <c r="E38" s="139">
        <v>0</v>
      </c>
      <c r="F38" s="139">
        <v>0</v>
      </c>
      <c r="G38" s="139">
        <v>0</v>
      </c>
      <c r="H38" s="140">
        <f>SUM(D38:G38)</f>
        <v>0</v>
      </c>
      <c r="J38" s="134">
        <v>0</v>
      </c>
      <c r="K38" s="134">
        <v>0</v>
      </c>
      <c r="L38" s="126">
        <f t="shared" si="0"/>
        <v>0</v>
      </c>
    </row>
    <row r="39" spans="1:12" s="134" customFormat="1" hidden="1" x14ac:dyDescent="0.2">
      <c r="A39" s="127">
        <v>10</v>
      </c>
      <c r="B39" s="127"/>
      <c r="C39" s="127"/>
      <c r="D39" s="139">
        <v>0</v>
      </c>
      <c r="E39" s="139">
        <v>0</v>
      </c>
      <c r="F39" s="139">
        <v>0</v>
      </c>
      <c r="G39" s="139">
        <v>0</v>
      </c>
      <c r="H39" s="140">
        <f>SUM(D39:G39)</f>
        <v>0</v>
      </c>
      <c r="J39" s="134">
        <v>0</v>
      </c>
      <c r="K39" s="134">
        <v>0</v>
      </c>
      <c r="L39" s="126">
        <f t="shared" si="0"/>
        <v>0</v>
      </c>
    </row>
    <row r="40" spans="1:12" s="134" customFormat="1" hidden="1" x14ac:dyDescent="0.2">
      <c r="A40" s="127">
        <v>11</v>
      </c>
      <c r="B40" s="127"/>
      <c r="C40" s="127"/>
      <c r="D40" s="139">
        <v>0</v>
      </c>
      <c r="E40" s="139">
        <v>0</v>
      </c>
      <c r="F40" s="139">
        <v>0</v>
      </c>
      <c r="G40" s="139">
        <v>0</v>
      </c>
      <c r="H40" s="140">
        <f>SUM(D40:G40)</f>
        <v>0</v>
      </c>
      <c r="J40" s="134">
        <v>0</v>
      </c>
      <c r="K40" s="134">
        <v>0</v>
      </c>
      <c r="L40" s="126">
        <f t="shared" si="0"/>
        <v>0</v>
      </c>
    </row>
    <row r="41" spans="1:12" s="134" customFormat="1" x14ac:dyDescent="0.2">
      <c r="A41" s="256" t="s">
        <v>1103</v>
      </c>
      <c r="B41" s="257"/>
      <c r="C41" s="258"/>
      <c r="D41" s="135">
        <f>SUM(D38:D40)</f>
        <v>0</v>
      </c>
      <c r="E41" s="135">
        <f>SUM(E38:E40)</f>
        <v>0</v>
      </c>
      <c r="F41" s="135">
        <f>SUM(F38:F40)</f>
        <v>0</v>
      </c>
      <c r="G41" s="135">
        <f>SUM(G38:G40)</f>
        <v>0</v>
      </c>
      <c r="H41" s="135">
        <f>SUM(H38:H40)</f>
        <v>0</v>
      </c>
      <c r="J41" s="134">
        <v>0</v>
      </c>
      <c r="K41" s="134">
        <v>0</v>
      </c>
      <c r="L41" s="126">
        <f t="shared" si="0"/>
        <v>0</v>
      </c>
    </row>
    <row r="42" spans="1:12" s="134" customFormat="1" x14ac:dyDescent="0.2">
      <c r="A42" s="259" t="s">
        <v>1104</v>
      </c>
      <c r="B42" s="260"/>
      <c r="C42" s="261"/>
      <c r="D42" s="136">
        <f>D36+D41</f>
        <v>73.461110000000005</v>
      </c>
      <c r="E42" s="136">
        <f>E36+E41</f>
        <v>5.9319100000000002</v>
      </c>
      <c r="F42" s="136">
        <f>F36+F41</f>
        <v>0</v>
      </c>
      <c r="G42" s="136">
        <f>G36+G41</f>
        <v>0</v>
      </c>
      <c r="H42" s="136">
        <f>H36+H41</f>
        <v>79.393020000000007</v>
      </c>
      <c r="J42" s="134">
        <v>398.69155000000001</v>
      </c>
      <c r="K42" s="134">
        <v>467.00238999999993</v>
      </c>
      <c r="L42" s="126">
        <f t="shared" si="0"/>
        <v>865.69393999999988</v>
      </c>
    </row>
    <row r="43" spans="1:12" s="134" customFormat="1" ht="29.1" customHeight="1" x14ac:dyDescent="0.2">
      <c r="A43" s="137"/>
      <c r="B43" s="262" t="s">
        <v>1105</v>
      </c>
      <c r="C43" s="262"/>
      <c r="D43" s="262"/>
      <c r="E43" s="262"/>
      <c r="F43" s="262"/>
      <c r="G43" s="263"/>
      <c r="H43" s="138"/>
      <c r="L43" s="126">
        <f t="shared" si="0"/>
        <v>0</v>
      </c>
    </row>
    <row r="44" spans="1:12" s="134" customFormat="1" hidden="1" x14ac:dyDescent="0.2">
      <c r="A44" s="127">
        <v>12</v>
      </c>
      <c r="B44" s="127"/>
      <c r="C44" s="127"/>
      <c r="D44" s="139">
        <v>0</v>
      </c>
      <c r="E44" s="139">
        <v>0</v>
      </c>
      <c r="F44" s="139">
        <v>0</v>
      </c>
      <c r="G44" s="139">
        <v>0</v>
      </c>
      <c r="H44" s="140">
        <f>SUM(D44:G44)</f>
        <v>0</v>
      </c>
      <c r="J44" s="134">
        <v>0</v>
      </c>
      <c r="K44" s="134">
        <v>0</v>
      </c>
      <c r="L44" s="126">
        <f t="shared" si="0"/>
        <v>0</v>
      </c>
    </row>
    <row r="45" spans="1:12" s="134" customFormat="1" hidden="1" x14ac:dyDescent="0.2">
      <c r="A45" s="127">
        <v>13</v>
      </c>
      <c r="B45" s="127"/>
      <c r="C45" s="127"/>
      <c r="D45" s="139">
        <v>0</v>
      </c>
      <c r="E45" s="139">
        <v>0</v>
      </c>
      <c r="F45" s="139">
        <v>0</v>
      </c>
      <c r="G45" s="139">
        <v>0</v>
      </c>
      <c r="H45" s="140">
        <f>SUM(D45:G45)</f>
        <v>0</v>
      </c>
      <c r="J45" s="134">
        <v>0</v>
      </c>
      <c r="K45" s="134">
        <v>0</v>
      </c>
      <c r="L45" s="126">
        <f t="shared" si="0"/>
        <v>0</v>
      </c>
    </row>
    <row r="46" spans="1:12" s="134" customFormat="1" hidden="1" x14ac:dyDescent="0.2">
      <c r="A46" s="127">
        <v>14</v>
      </c>
      <c r="B46" s="127"/>
      <c r="C46" s="127"/>
      <c r="D46" s="139">
        <v>0</v>
      </c>
      <c r="E46" s="139">
        <v>0</v>
      </c>
      <c r="F46" s="139">
        <v>0</v>
      </c>
      <c r="G46" s="139">
        <v>0</v>
      </c>
      <c r="H46" s="140">
        <f>SUM(D46:G46)</f>
        <v>0</v>
      </c>
      <c r="J46" s="134">
        <v>0</v>
      </c>
      <c r="K46" s="134">
        <v>0</v>
      </c>
      <c r="L46" s="126">
        <f t="shared" si="0"/>
        <v>0</v>
      </c>
    </row>
    <row r="47" spans="1:12" s="134" customFormat="1" x14ac:dyDescent="0.2">
      <c r="A47" s="256" t="s">
        <v>1106</v>
      </c>
      <c r="B47" s="257"/>
      <c r="C47" s="258"/>
      <c r="D47" s="135">
        <f>SUM(D44:D46)</f>
        <v>0</v>
      </c>
      <c r="E47" s="135">
        <f>SUM(E44:E46)</f>
        <v>0</v>
      </c>
      <c r="F47" s="135">
        <f>SUM(F44:F46)</f>
        <v>0</v>
      </c>
      <c r="G47" s="135">
        <f>SUM(G44:G46)</f>
        <v>0</v>
      </c>
      <c r="H47" s="135">
        <f>SUM(H44:H46)</f>
        <v>0</v>
      </c>
      <c r="J47" s="134">
        <v>0</v>
      </c>
      <c r="K47" s="134">
        <v>0</v>
      </c>
      <c r="L47" s="126">
        <f t="shared" si="0"/>
        <v>0</v>
      </c>
    </row>
    <row r="48" spans="1:12" s="134" customFormat="1" x14ac:dyDescent="0.2">
      <c r="A48" s="259" t="s">
        <v>1107</v>
      </c>
      <c r="B48" s="260"/>
      <c r="C48" s="261"/>
      <c r="D48" s="136">
        <f>D42+D47</f>
        <v>73.461110000000005</v>
      </c>
      <c r="E48" s="136">
        <f>E42+E47</f>
        <v>5.9319100000000002</v>
      </c>
      <c r="F48" s="136">
        <f>F42+F47</f>
        <v>0</v>
      </c>
      <c r="G48" s="136">
        <f>G42+G47</f>
        <v>0</v>
      </c>
      <c r="H48" s="136">
        <f>H42+H47</f>
        <v>79.393020000000007</v>
      </c>
      <c r="J48" s="134">
        <v>398.69155000000001</v>
      </c>
      <c r="K48" s="134">
        <v>467.00238999999993</v>
      </c>
      <c r="L48" s="126">
        <f t="shared" si="0"/>
        <v>865.69393999999988</v>
      </c>
    </row>
    <row r="49" spans="1:12" s="134" customFormat="1" ht="29.1" customHeight="1" x14ac:dyDescent="0.2">
      <c r="A49" s="137"/>
      <c r="B49" s="249" t="s">
        <v>1108</v>
      </c>
      <c r="C49" s="249"/>
      <c r="D49" s="249"/>
      <c r="E49" s="249"/>
      <c r="F49" s="249"/>
      <c r="G49" s="250"/>
      <c r="H49" s="138"/>
      <c r="L49" s="126">
        <f t="shared" si="0"/>
        <v>0</v>
      </c>
    </row>
    <row r="50" spans="1:12" s="134" customFormat="1" hidden="1" x14ac:dyDescent="0.2">
      <c r="A50" s="127">
        <v>15</v>
      </c>
      <c r="B50" s="127"/>
      <c r="C50" s="127"/>
      <c r="D50" s="139">
        <v>0</v>
      </c>
      <c r="E50" s="139">
        <v>0</v>
      </c>
      <c r="F50" s="139">
        <v>0</v>
      </c>
      <c r="G50" s="139">
        <v>0</v>
      </c>
      <c r="H50" s="140">
        <f>SUM(D50:G50)</f>
        <v>0</v>
      </c>
      <c r="J50" s="134">
        <v>0</v>
      </c>
      <c r="K50" s="134">
        <v>0</v>
      </c>
      <c r="L50" s="126">
        <f t="shared" si="0"/>
        <v>0</v>
      </c>
    </row>
    <row r="51" spans="1:12" s="134" customFormat="1" hidden="1" x14ac:dyDescent="0.2">
      <c r="A51" s="127">
        <v>16</v>
      </c>
      <c r="B51" s="127"/>
      <c r="C51" s="127"/>
      <c r="D51" s="139">
        <v>0</v>
      </c>
      <c r="E51" s="139">
        <v>0</v>
      </c>
      <c r="F51" s="139">
        <v>0</v>
      </c>
      <c r="G51" s="139">
        <v>0</v>
      </c>
      <c r="H51" s="140">
        <f>SUM(D51:G51)</f>
        <v>0</v>
      </c>
      <c r="J51" s="134">
        <v>0</v>
      </c>
      <c r="K51" s="134">
        <v>0</v>
      </c>
      <c r="L51" s="126">
        <f t="shared" si="0"/>
        <v>0</v>
      </c>
    </row>
    <row r="52" spans="1:12" s="134" customFormat="1" hidden="1" x14ac:dyDescent="0.2">
      <c r="A52" s="127">
        <v>17</v>
      </c>
      <c r="B52" s="127"/>
      <c r="C52" s="127"/>
      <c r="D52" s="139">
        <v>0</v>
      </c>
      <c r="E52" s="139">
        <v>0</v>
      </c>
      <c r="F52" s="139">
        <v>0</v>
      </c>
      <c r="G52" s="139">
        <v>0</v>
      </c>
      <c r="H52" s="140">
        <f>SUM(D52:G52)</f>
        <v>0</v>
      </c>
      <c r="J52" s="134">
        <v>0</v>
      </c>
      <c r="K52" s="134">
        <v>0</v>
      </c>
      <c r="L52" s="126">
        <f t="shared" si="0"/>
        <v>0</v>
      </c>
    </row>
    <row r="53" spans="1:12" s="134" customFormat="1" x14ac:dyDescent="0.2">
      <c r="A53" s="256" t="s">
        <v>1109</v>
      </c>
      <c r="B53" s="257"/>
      <c r="C53" s="258"/>
      <c r="D53" s="135">
        <f>SUM(D50:D52)</f>
        <v>0</v>
      </c>
      <c r="E53" s="135">
        <f>SUM(E50:E52)</f>
        <v>0</v>
      </c>
      <c r="F53" s="135">
        <f>SUM(F50:F52)</f>
        <v>0</v>
      </c>
      <c r="G53" s="135">
        <f>SUM(G50:G52)</f>
        <v>0</v>
      </c>
      <c r="H53" s="135">
        <f>SUM(H50:H52)</f>
        <v>0</v>
      </c>
      <c r="J53" s="134">
        <v>0</v>
      </c>
      <c r="K53" s="134">
        <v>0</v>
      </c>
      <c r="L53" s="126">
        <f t="shared" si="0"/>
        <v>0</v>
      </c>
    </row>
    <row r="54" spans="1:12" s="134" customFormat="1" x14ac:dyDescent="0.2">
      <c r="A54" s="259" t="s">
        <v>1110</v>
      </c>
      <c r="B54" s="260"/>
      <c r="C54" s="261"/>
      <c r="D54" s="136">
        <f>D48+D53</f>
        <v>73.461110000000005</v>
      </c>
      <c r="E54" s="136">
        <f>E48+E53</f>
        <v>5.9319100000000002</v>
      </c>
      <c r="F54" s="136">
        <f>F48+F53</f>
        <v>0</v>
      </c>
      <c r="G54" s="136">
        <f>G48+G53</f>
        <v>0</v>
      </c>
      <c r="H54" s="136">
        <f>H48+H53</f>
        <v>79.393020000000007</v>
      </c>
      <c r="J54" s="134">
        <v>398.69155000000001</v>
      </c>
      <c r="K54" s="134">
        <v>467.00238999999993</v>
      </c>
      <c r="L54" s="126">
        <f t="shared" si="0"/>
        <v>865.69393999999988</v>
      </c>
    </row>
    <row r="55" spans="1:12" s="134" customFormat="1" ht="29.1" customHeight="1" x14ac:dyDescent="0.2">
      <c r="A55" s="137"/>
      <c r="B55" s="249" t="s">
        <v>1111</v>
      </c>
      <c r="C55" s="249"/>
      <c r="D55" s="249"/>
      <c r="E55" s="249"/>
      <c r="F55" s="249"/>
      <c r="G55" s="250"/>
      <c r="H55" s="138"/>
      <c r="L55" s="126">
        <f t="shared" si="0"/>
        <v>0</v>
      </c>
    </row>
    <row r="56" spans="1:12" s="134" customFormat="1" hidden="1" x14ac:dyDescent="0.2">
      <c r="A56" s="127">
        <v>18</v>
      </c>
      <c r="B56" s="127"/>
      <c r="C56" s="127"/>
      <c r="D56" s="139">
        <v>0</v>
      </c>
      <c r="E56" s="139">
        <v>0</v>
      </c>
      <c r="F56" s="139">
        <v>0</v>
      </c>
      <c r="G56" s="139">
        <v>0</v>
      </c>
      <c r="H56" s="140">
        <f>SUM(D56:G56)</f>
        <v>0</v>
      </c>
      <c r="J56" s="134">
        <v>0</v>
      </c>
      <c r="K56" s="134">
        <v>0</v>
      </c>
      <c r="L56" s="126">
        <f t="shared" si="0"/>
        <v>0</v>
      </c>
    </row>
    <row r="57" spans="1:12" s="134" customFormat="1" hidden="1" x14ac:dyDescent="0.2">
      <c r="A57" s="127">
        <v>19</v>
      </c>
      <c r="B57" s="127"/>
      <c r="C57" s="127"/>
      <c r="D57" s="139">
        <v>0</v>
      </c>
      <c r="E57" s="139">
        <v>0</v>
      </c>
      <c r="F57" s="139">
        <v>0</v>
      </c>
      <c r="G57" s="139">
        <v>0</v>
      </c>
      <c r="H57" s="140">
        <f>SUM(D57:G57)</f>
        <v>0</v>
      </c>
      <c r="J57" s="134">
        <v>0</v>
      </c>
      <c r="K57" s="134">
        <v>0</v>
      </c>
      <c r="L57" s="126">
        <f t="shared" si="0"/>
        <v>0</v>
      </c>
    </row>
    <row r="58" spans="1:12" s="134" customFormat="1" hidden="1" x14ac:dyDescent="0.2">
      <c r="A58" s="127">
        <v>20</v>
      </c>
      <c r="B58" s="127"/>
      <c r="C58" s="127"/>
      <c r="D58" s="139">
        <v>0</v>
      </c>
      <c r="E58" s="139">
        <v>0</v>
      </c>
      <c r="F58" s="139">
        <v>0</v>
      </c>
      <c r="G58" s="139">
        <v>0</v>
      </c>
      <c r="H58" s="140">
        <f>SUM(D58:G58)</f>
        <v>0</v>
      </c>
      <c r="J58" s="134">
        <v>0</v>
      </c>
      <c r="K58" s="134">
        <v>0</v>
      </c>
      <c r="L58" s="126">
        <f t="shared" si="0"/>
        <v>0</v>
      </c>
    </row>
    <row r="59" spans="1:12" s="134" customFormat="1" x14ac:dyDescent="0.2">
      <c r="A59" s="256" t="s">
        <v>1112</v>
      </c>
      <c r="B59" s="257"/>
      <c r="C59" s="258"/>
      <c r="D59" s="135">
        <f>SUM(D56:D58)</f>
        <v>0</v>
      </c>
      <c r="E59" s="135">
        <f>SUM(E56:E58)</f>
        <v>0</v>
      </c>
      <c r="F59" s="135">
        <f>SUM(F56:F58)</f>
        <v>0</v>
      </c>
      <c r="G59" s="135">
        <f>SUM(G56:G58)</f>
        <v>0</v>
      </c>
      <c r="H59" s="135">
        <f>SUM(H56:H58)</f>
        <v>0</v>
      </c>
      <c r="J59" s="134">
        <v>0</v>
      </c>
      <c r="K59" s="134">
        <v>0</v>
      </c>
      <c r="L59" s="126">
        <f t="shared" si="0"/>
        <v>0</v>
      </c>
    </row>
    <row r="60" spans="1:12" s="134" customFormat="1" x14ac:dyDescent="0.2">
      <c r="A60" s="259" t="s">
        <v>1113</v>
      </c>
      <c r="B60" s="260"/>
      <c r="C60" s="261"/>
      <c r="D60" s="136">
        <f>D54+D59</f>
        <v>73.461110000000005</v>
      </c>
      <c r="E60" s="136">
        <f>E54+E59</f>
        <v>5.9319100000000002</v>
      </c>
      <c r="F60" s="136">
        <f>F54+F59</f>
        <v>0</v>
      </c>
      <c r="G60" s="136">
        <f>G54+G59</f>
        <v>0</v>
      </c>
      <c r="H60" s="136">
        <f>H54+H59</f>
        <v>79.393020000000007</v>
      </c>
      <c r="J60" s="134">
        <v>398.69155000000001</v>
      </c>
      <c r="K60" s="134">
        <v>467.00238999999993</v>
      </c>
      <c r="L60" s="126">
        <f t="shared" si="0"/>
        <v>865.69393999999988</v>
      </c>
    </row>
    <row r="61" spans="1:12" s="134" customFormat="1" ht="29.1" customHeight="1" x14ac:dyDescent="0.2">
      <c r="A61" s="137"/>
      <c r="B61" s="249" t="s">
        <v>1114</v>
      </c>
      <c r="C61" s="249"/>
      <c r="D61" s="249"/>
      <c r="E61" s="249"/>
      <c r="F61" s="249"/>
      <c r="G61" s="250"/>
      <c r="H61" s="138"/>
      <c r="L61" s="126">
        <f t="shared" si="0"/>
        <v>0</v>
      </c>
    </row>
    <row r="62" spans="1:12" s="134" customFormat="1" hidden="1" x14ac:dyDescent="0.2">
      <c r="A62" s="127">
        <v>21</v>
      </c>
      <c r="B62" s="127"/>
      <c r="C62" s="127"/>
      <c r="D62" s="139">
        <v>0</v>
      </c>
      <c r="E62" s="139">
        <v>0</v>
      </c>
      <c r="F62" s="139">
        <v>0</v>
      </c>
      <c r="G62" s="139">
        <v>0</v>
      </c>
      <c r="H62" s="140">
        <f>SUM(D62:G62)</f>
        <v>0</v>
      </c>
      <c r="J62" s="134">
        <v>0</v>
      </c>
      <c r="K62" s="134">
        <v>0</v>
      </c>
      <c r="L62" s="126">
        <f t="shared" si="0"/>
        <v>0</v>
      </c>
    </row>
    <row r="63" spans="1:12" s="134" customFormat="1" hidden="1" x14ac:dyDescent="0.2">
      <c r="A63" s="127">
        <v>22</v>
      </c>
      <c r="B63" s="127"/>
      <c r="C63" s="127"/>
      <c r="D63" s="139">
        <v>0</v>
      </c>
      <c r="E63" s="139">
        <v>0</v>
      </c>
      <c r="F63" s="139">
        <v>0</v>
      </c>
      <c r="G63" s="139">
        <v>0</v>
      </c>
      <c r="H63" s="140">
        <f>SUM(D63:G63)</f>
        <v>0</v>
      </c>
      <c r="J63" s="134">
        <v>0</v>
      </c>
      <c r="K63" s="134">
        <v>0</v>
      </c>
      <c r="L63" s="126">
        <f t="shared" si="0"/>
        <v>0</v>
      </c>
    </row>
    <row r="64" spans="1:12" s="134" customFormat="1" hidden="1" x14ac:dyDescent="0.2">
      <c r="A64" s="127">
        <v>23</v>
      </c>
      <c r="B64" s="127"/>
      <c r="C64" s="127"/>
      <c r="D64" s="139">
        <v>0</v>
      </c>
      <c r="E64" s="139">
        <v>0</v>
      </c>
      <c r="F64" s="139">
        <v>0</v>
      </c>
      <c r="G64" s="139">
        <v>0</v>
      </c>
      <c r="H64" s="140">
        <f>SUM(D64:G64)</f>
        <v>0</v>
      </c>
      <c r="J64" s="134">
        <v>0</v>
      </c>
      <c r="K64" s="134">
        <v>0</v>
      </c>
      <c r="L64" s="126">
        <f t="shared" si="0"/>
        <v>0</v>
      </c>
    </row>
    <row r="65" spans="1:21" s="134" customFormat="1" x14ac:dyDescent="0.2">
      <c r="A65" s="256" t="s">
        <v>1115</v>
      </c>
      <c r="B65" s="257"/>
      <c r="C65" s="258"/>
      <c r="D65" s="135">
        <f>SUM(D62:D64)</f>
        <v>0</v>
      </c>
      <c r="E65" s="135">
        <f>SUM(E62:E64)</f>
        <v>0</v>
      </c>
      <c r="F65" s="135">
        <f>SUM(F62:F64)</f>
        <v>0</v>
      </c>
      <c r="G65" s="135">
        <f>SUM(G62:G64)</f>
        <v>0</v>
      </c>
      <c r="H65" s="135">
        <f>SUM(H62:H64)</f>
        <v>0</v>
      </c>
      <c r="J65" s="134">
        <v>0</v>
      </c>
      <c r="K65" s="134">
        <v>0</v>
      </c>
      <c r="L65" s="126">
        <f t="shared" si="0"/>
        <v>0</v>
      </c>
    </row>
    <row r="66" spans="1:21" s="134" customFormat="1" x14ac:dyDescent="0.2">
      <c r="A66" s="259" t="s">
        <v>1116</v>
      </c>
      <c r="B66" s="260"/>
      <c r="C66" s="261"/>
      <c r="D66" s="136">
        <f>D60+D65</f>
        <v>73.461110000000005</v>
      </c>
      <c r="E66" s="136">
        <f>E60+E65</f>
        <v>5.9319100000000002</v>
      </c>
      <c r="F66" s="136">
        <f>F60+F65</f>
        <v>0</v>
      </c>
      <c r="G66" s="136">
        <f>G60+G65</f>
        <v>0</v>
      </c>
      <c r="H66" s="136">
        <f>H60+H65</f>
        <v>79.393020000000007</v>
      </c>
      <c r="J66" s="134">
        <v>398.69155000000001</v>
      </c>
      <c r="K66" s="134">
        <v>467.00238999999993</v>
      </c>
      <c r="L66" s="126">
        <f t="shared" si="0"/>
        <v>865.69393999999988</v>
      </c>
    </row>
    <row r="67" spans="1:21" s="126" customFormat="1" ht="28.5" customHeight="1" x14ac:dyDescent="0.2">
      <c r="A67" s="141"/>
      <c r="B67" s="249" t="s">
        <v>1117</v>
      </c>
      <c r="C67" s="249"/>
      <c r="D67" s="249"/>
      <c r="E67" s="249"/>
      <c r="F67" s="249"/>
      <c r="G67" s="249"/>
      <c r="H67" s="125"/>
      <c r="L67" s="126">
        <f t="shared" si="0"/>
        <v>0</v>
      </c>
    </row>
    <row r="68" spans="1:21" s="126" customFormat="1" hidden="1" x14ac:dyDescent="0.2">
      <c r="A68" s="127">
        <v>24</v>
      </c>
      <c r="B68" s="142"/>
      <c r="C68" s="143"/>
      <c r="D68" s="139">
        <v>0</v>
      </c>
      <c r="E68" s="139">
        <v>0</v>
      </c>
      <c r="F68" s="139">
        <v>0</v>
      </c>
      <c r="G68" s="139">
        <v>0</v>
      </c>
      <c r="H68" s="140">
        <f>SUM(D68:G68)</f>
        <v>0</v>
      </c>
      <c r="J68" s="126">
        <v>0</v>
      </c>
      <c r="K68" s="126">
        <v>0</v>
      </c>
      <c r="L68" s="126">
        <f t="shared" si="0"/>
        <v>0</v>
      </c>
    </row>
    <row r="69" spans="1:21" s="126" customFormat="1" hidden="1" x14ac:dyDescent="0.2">
      <c r="A69" s="144">
        <v>25</v>
      </c>
      <c r="B69" s="142"/>
      <c r="C69" s="145"/>
      <c r="D69" s="139">
        <v>0</v>
      </c>
      <c r="E69" s="139">
        <v>0</v>
      </c>
      <c r="F69" s="139">
        <v>0</v>
      </c>
      <c r="G69" s="139">
        <v>0</v>
      </c>
      <c r="H69" s="140">
        <f>SUM(D69:G69)</f>
        <v>0</v>
      </c>
      <c r="J69" s="126">
        <v>0</v>
      </c>
      <c r="K69" s="126">
        <v>0</v>
      </c>
      <c r="L69" s="126">
        <f t="shared" si="0"/>
        <v>0</v>
      </c>
    </row>
    <row r="70" spans="1:21" s="126" customFormat="1" hidden="1" x14ac:dyDescent="0.2">
      <c r="A70" s="144">
        <v>26</v>
      </c>
      <c r="B70" s="142"/>
      <c r="C70" s="145"/>
      <c r="D70" s="139">
        <v>0</v>
      </c>
      <c r="E70" s="139">
        <v>0</v>
      </c>
      <c r="F70" s="139">
        <v>0</v>
      </c>
      <c r="G70" s="139">
        <v>0</v>
      </c>
      <c r="H70" s="140">
        <f>SUM(D70:G70)</f>
        <v>0</v>
      </c>
      <c r="J70" s="126">
        <v>0</v>
      </c>
      <c r="K70" s="126">
        <v>0</v>
      </c>
      <c r="L70" s="126">
        <f t="shared" si="0"/>
        <v>0</v>
      </c>
    </row>
    <row r="71" spans="1:21" s="126" customFormat="1" x14ac:dyDescent="0.2">
      <c r="A71" s="256" t="s">
        <v>1118</v>
      </c>
      <c r="B71" s="257"/>
      <c r="C71" s="258"/>
      <c r="D71" s="135">
        <f>SUM(D68:D70)</f>
        <v>0</v>
      </c>
      <c r="E71" s="135">
        <f>SUM(E68:E70)</f>
        <v>0</v>
      </c>
      <c r="F71" s="135">
        <f>SUM(F68:F70)</f>
        <v>0</v>
      </c>
      <c r="G71" s="135">
        <f>SUM(G68:G70)</f>
        <v>0</v>
      </c>
      <c r="H71" s="135">
        <f>SUM(H68:H70)</f>
        <v>0</v>
      </c>
      <c r="J71" s="126">
        <v>0</v>
      </c>
      <c r="K71" s="126">
        <v>0</v>
      </c>
      <c r="L71" s="126">
        <f t="shared" si="0"/>
        <v>0</v>
      </c>
      <c r="U71" s="146"/>
    </row>
    <row r="72" spans="1:21" s="126" customFormat="1" x14ac:dyDescent="0.2">
      <c r="A72" s="259" t="s">
        <v>1119</v>
      </c>
      <c r="B72" s="260"/>
      <c r="C72" s="261"/>
      <c r="D72" s="136">
        <f>D66+D71</f>
        <v>73.461110000000005</v>
      </c>
      <c r="E72" s="136">
        <f>E66+E71</f>
        <v>5.9319100000000002</v>
      </c>
      <c r="F72" s="136">
        <f>F66+F71</f>
        <v>0</v>
      </c>
      <c r="G72" s="136">
        <f>G66+G71</f>
        <v>0</v>
      </c>
      <c r="H72" s="136">
        <f>H66+H71</f>
        <v>79.393020000000007</v>
      </c>
      <c r="J72" s="126">
        <v>398.69155000000001</v>
      </c>
      <c r="K72" s="126">
        <v>467.00238999999993</v>
      </c>
      <c r="L72" s="126">
        <f t="shared" si="0"/>
        <v>865.69393999999988</v>
      </c>
    </row>
    <row r="73" spans="1:21" s="126" customFormat="1" ht="29.1" customHeight="1" x14ac:dyDescent="0.2">
      <c r="A73" s="141"/>
      <c r="B73" s="249" t="s">
        <v>1120</v>
      </c>
      <c r="C73" s="249"/>
      <c r="D73" s="249"/>
      <c r="E73" s="249"/>
      <c r="F73" s="249"/>
      <c r="G73" s="249"/>
      <c r="H73" s="125"/>
      <c r="L73" s="126">
        <f t="shared" si="0"/>
        <v>0</v>
      </c>
    </row>
    <row r="74" spans="1:21" s="126" customFormat="1" ht="30" x14ac:dyDescent="0.2">
      <c r="A74" s="127">
        <v>5</v>
      </c>
      <c r="B74" s="127" t="s">
        <v>1121</v>
      </c>
      <c r="C74" s="147" t="s">
        <v>343</v>
      </c>
      <c r="D74" s="148">
        <v>0</v>
      </c>
      <c r="E74" s="148">
        <v>0</v>
      </c>
      <c r="F74" s="148">
        <v>0</v>
      </c>
      <c r="G74" s="129">
        <f>SourceObSm!H20</f>
        <v>49.220019999999998</v>
      </c>
      <c r="H74" s="140">
        <f>G74</f>
        <v>49.220019999999998</v>
      </c>
      <c r="J74" s="126">
        <v>0</v>
      </c>
      <c r="K74" s="126">
        <v>3.4924900000000001</v>
      </c>
      <c r="L74" s="126">
        <f t="shared" si="0"/>
        <v>3.4924900000000001</v>
      </c>
    </row>
    <row r="75" spans="1:21" s="126" customFormat="1" ht="30" x14ac:dyDescent="0.2">
      <c r="A75" s="144">
        <v>6</v>
      </c>
      <c r="B75" s="127" t="s">
        <v>1122</v>
      </c>
      <c r="C75" s="147" t="s">
        <v>377</v>
      </c>
      <c r="D75" s="148">
        <v>0</v>
      </c>
      <c r="E75" s="148">
        <v>0</v>
      </c>
      <c r="F75" s="148">
        <v>0</v>
      </c>
      <c r="G75" s="129">
        <f>SourceObSm!H21</f>
        <v>20.41976</v>
      </c>
      <c r="H75" s="140">
        <f t="shared" ref="H75:H77" si="3">G75</f>
        <v>20.41976</v>
      </c>
      <c r="J75" s="126">
        <v>0</v>
      </c>
      <c r="K75" s="126">
        <v>4.4084500000000002</v>
      </c>
      <c r="L75" s="126">
        <f t="shared" si="0"/>
        <v>4.4084500000000002</v>
      </c>
    </row>
    <row r="76" spans="1:21" s="126" customFormat="1" x14ac:dyDescent="0.2">
      <c r="A76" s="127">
        <v>7</v>
      </c>
      <c r="B76" s="127" t="s">
        <v>1123</v>
      </c>
      <c r="C76" s="147" t="s">
        <v>385</v>
      </c>
      <c r="D76" s="148">
        <v>0</v>
      </c>
      <c r="E76" s="148">
        <v>0</v>
      </c>
      <c r="F76" s="148">
        <v>0</v>
      </c>
      <c r="G76" s="129">
        <f>SourceObSm!H22</f>
        <v>17.01566</v>
      </c>
      <c r="H76" s="140">
        <f t="shared" si="3"/>
        <v>17.01566</v>
      </c>
      <c r="J76" s="126">
        <v>0</v>
      </c>
      <c r="K76" s="126">
        <v>0</v>
      </c>
      <c r="L76" s="126">
        <f t="shared" si="0"/>
        <v>0</v>
      </c>
      <c r="U76" s="146">
        <f>H72+G80</f>
        <v>170.16009000000003</v>
      </c>
    </row>
    <row r="77" spans="1:21" s="126" customFormat="1" x14ac:dyDescent="0.2">
      <c r="A77" s="144">
        <v>8</v>
      </c>
      <c r="B77" s="127" t="s">
        <v>1195</v>
      </c>
      <c r="C77" s="147" t="s">
        <v>398</v>
      </c>
      <c r="D77" s="148"/>
      <c r="E77" s="148"/>
      <c r="F77" s="148"/>
      <c r="G77" s="129">
        <f>SourceObSm!H23</f>
        <v>4.1116299999999999</v>
      </c>
      <c r="H77" s="140">
        <f t="shared" si="3"/>
        <v>4.1116299999999999</v>
      </c>
      <c r="U77" s="146"/>
    </row>
    <row r="78" spans="1:21" s="126" customFormat="1" ht="45" x14ac:dyDescent="0.2">
      <c r="A78" s="127">
        <v>9</v>
      </c>
      <c r="B78" s="149" t="s">
        <v>1124</v>
      </c>
      <c r="C78" s="147" t="s">
        <v>1125</v>
      </c>
      <c r="D78" s="148">
        <f>ROUND((D28+D29)*2.1%,5)</f>
        <v>0</v>
      </c>
      <c r="E78" s="148">
        <f>ROUND((E28+E29)*2.1%,5)</f>
        <v>0</v>
      </c>
      <c r="F78" s="148">
        <v>0</v>
      </c>
      <c r="G78" s="129">
        <v>0</v>
      </c>
      <c r="H78" s="140">
        <f>SUM(D78:G78)</f>
        <v>0</v>
      </c>
      <c r="J78" s="126">
        <v>0</v>
      </c>
      <c r="K78" s="126">
        <v>0</v>
      </c>
      <c r="L78" s="126">
        <f t="shared" si="0"/>
        <v>0</v>
      </c>
    </row>
    <row r="79" spans="1:21" s="126" customFormat="1" ht="45" x14ac:dyDescent="0.2">
      <c r="A79" s="144">
        <v>10</v>
      </c>
      <c r="B79" s="149" t="s">
        <v>1126</v>
      </c>
      <c r="C79" s="147" t="s">
        <v>1127</v>
      </c>
      <c r="D79" s="148">
        <f>ROUND((D30+D31)*1.9%,5)</f>
        <v>1.3957599999999999</v>
      </c>
      <c r="E79" s="148">
        <f>ROUND((E30+E31)*1.9%,5)</f>
        <v>0.11271</v>
      </c>
      <c r="F79" s="148">
        <v>0</v>
      </c>
      <c r="G79" s="129">
        <v>0</v>
      </c>
      <c r="H79" s="140">
        <f>SUM(D79:G79)</f>
        <v>1.50847</v>
      </c>
      <c r="J79" s="126">
        <v>7.5665399999999998</v>
      </c>
      <c r="K79" s="126">
        <v>7.5241700000000007</v>
      </c>
      <c r="L79" s="126">
        <f t="shared" si="0"/>
        <v>15.090710000000001</v>
      </c>
    </row>
    <row r="80" spans="1:21" s="126" customFormat="1" x14ac:dyDescent="0.2">
      <c r="A80" s="256" t="s">
        <v>1128</v>
      </c>
      <c r="B80" s="257"/>
      <c r="C80" s="258"/>
      <c r="D80" s="135">
        <f>SUM(D74:D79)</f>
        <v>1.3957599999999999</v>
      </c>
      <c r="E80" s="135">
        <f>SUM(E74:E79)</f>
        <v>0.11271</v>
      </c>
      <c r="F80" s="135">
        <f>SUM(F74:F79)</f>
        <v>0</v>
      </c>
      <c r="G80" s="135">
        <f>SUM(G74:G79)</f>
        <v>90.767070000000004</v>
      </c>
      <c r="H80" s="135">
        <f>SUM(H74:H79)</f>
        <v>92.275540000000007</v>
      </c>
      <c r="J80" s="126">
        <v>7.5665399999999998</v>
      </c>
      <c r="K80" s="126">
        <v>17.74315</v>
      </c>
      <c r="L80" s="126">
        <f t="shared" si="0"/>
        <v>25.30969</v>
      </c>
    </row>
    <row r="81" spans="1:12" s="126" customFormat="1" x14ac:dyDescent="0.2">
      <c r="A81" s="259" t="s">
        <v>1129</v>
      </c>
      <c r="B81" s="260"/>
      <c r="C81" s="261"/>
      <c r="D81" s="136">
        <f>D72+D80</f>
        <v>74.856870000000001</v>
      </c>
      <c r="E81" s="136">
        <f>E72+E80</f>
        <v>6.0446200000000001</v>
      </c>
      <c r="F81" s="136">
        <f>F72+F80</f>
        <v>0</v>
      </c>
      <c r="G81" s="136">
        <f>G72+G80</f>
        <v>90.767070000000004</v>
      </c>
      <c r="H81" s="136">
        <f>H72+H80</f>
        <v>171.66856000000001</v>
      </c>
      <c r="J81" s="126">
        <v>406.25808999999998</v>
      </c>
      <c r="K81" s="126">
        <v>484.74553999999995</v>
      </c>
      <c r="L81" s="126">
        <f t="shared" si="0"/>
        <v>891.00362999999993</v>
      </c>
    </row>
    <row r="82" spans="1:12" s="126" customFormat="1" ht="28.5" customHeight="1" x14ac:dyDescent="0.2">
      <c r="A82" s="141"/>
      <c r="B82" s="249" t="s">
        <v>1130</v>
      </c>
      <c r="C82" s="249"/>
      <c r="D82" s="249"/>
      <c r="E82" s="249"/>
      <c r="F82" s="249"/>
      <c r="G82" s="249"/>
      <c r="H82" s="127"/>
      <c r="L82" s="126">
        <f t="shared" si="0"/>
        <v>0</v>
      </c>
    </row>
    <row r="83" spans="1:12" s="126" customFormat="1" ht="59.25" customHeight="1" x14ac:dyDescent="0.2">
      <c r="A83" s="127">
        <v>11</v>
      </c>
      <c r="B83" s="150" t="s">
        <v>1131</v>
      </c>
      <c r="C83" s="151" t="s">
        <v>1132</v>
      </c>
      <c r="D83" s="139">
        <v>0</v>
      </c>
      <c r="E83" s="139">
        <v>0</v>
      </c>
      <c r="F83" s="139">
        <v>0</v>
      </c>
      <c r="G83" s="129">
        <f>ROUND(H81*2.14%,5)</f>
        <v>3.6737099999999998</v>
      </c>
      <c r="H83" s="140">
        <f>G83</f>
        <v>3.6737099999999998</v>
      </c>
      <c r="J83" s="126">
        <v>8.6939200000000003</v>
      </c>
      <c r="K83" s="126">
        <v>10.373559999999999</v>
      </c>
      <c r="L83" s="126">
        <f t="shared" si="0"/>
        <v>19.06748</v>
      </c>
    </row>
    <row r="84" spans="1:12" s="126" customFormat="1" ht="75" x14ac:dyDescent="0.2">
      <c r="A84" s="144">
        <v>12</v>
      </c>
      <c r="B84" s="150" t="s">
        <v>1133</v>
      </c>
      <c r="C84" s="152" t="s">
        <v>1134</v>
      </c>
      <c r="D84" s="139">
        <v>0</v>
      </c>
      <c r="E84" s="139">
        <v>0</v>
      </c>
      <c r="F84" s="139">
        <v>0</v>
      </c>
      <c r="G84" s="129">
        <f>ROUND((H81+G98)*3.93%,5)</f>
        <v>6.7465700000000002</v>
      </c>
      <c r="H84" s="140">
        <f>G84</f>
        <v>6.7465700000000002</v>
      </c>
      <c r="J84" s="126">
        <v>17.199539999999999</v>
      </c>
      <c r="K84" s="126">
        <v>19.0505</v>
      </c>
      <c r="L84" s="126">
        <f t="shared" si="0"/>
        <v>36.250039999999998</v>
      </c>
    </row>
    <row r="85" spans="1:12" s="126" customFormat="1" hidden="1" x14ac:dyDescent="0.2">
      <c r="A85" s="144"/>
      <c r="B85" s="150"/>
      <c r="C85" s="152"/>
      <c r="D85" s="139"/>
      <c r="E85" s="139"/>
      <c r="F85" s="139"/>
      <c r="G85" s="139"/>
      <c r="H85" s="140">
        <f>SUM(D85:G85)</f>
        <v>0</v>
      </c>
      <c r="J85" s="126">
        <v>0</v>
      </c>
      <c r="K85" s="126">
        <v>0</v>
      </c>
      <c r="L85" s="126">
        <f t="shared" si="0"/>
        <v>0</v>
      </c>
    </row>
    <row r="86" spans="1:12" s="126" customFormat="1" x14ac:dyDescent="0.2">
      <c r="A86" s="256" t="s">
        <v>1135</v>
      </c>
      <c r="B86" s="257"/>
      <c r="C86" s="258"/>
      <c r="D86" s="135">
        <f>SUM(D83:D85)</f>
        <v>0</v>
      </c>
      <c r="E86" s="135">
        <f>SUM(E83:E85)</f>
        <v>0</v>
      </c>
      <c r="F86" s="135">
        <f>SUM(F83:F85)</f>
        <v>0</v>
      </c>
      <c r="G86" s="135">
        <f>SUM(G83:G85)</f>
        <v>10.42028</v>
      </c>
      <c r="H86" s="135">
        <f>SUM(D86:G86)</f>
        <v>10.42028</v>
      </c>
      <c r="J86" s="126">
        <v>25.893459999999997</v>
      </c>
      <c r="K86" s="126">
        <v>29.424059999999997</v>
      </c>
      <c r="L86" s="126">
        <f t="shared" ref="L86:L111" si="4">SUM(J86:K86)</f>
        <v>55.317519999999995</v>
      </c>
    </row>
    <row r="87" spans="1:12" s="126" customFormat="1" x14ac:dyDescent="0.2">
      <c r="A87" s="259" t="s">
        <v>1136</v>
      </c>
      <c r="B87" s="260"/>
      <c r="C87" s="261"/>
      <c r="D87" s="136">
        <f>D81+D86</f>
        <v>74.856870000000001</v>
      </c>
      <c r="E87" s="136">
        <f>E81+E86</f>
        <v>6.0446200000000001</v>
      </c>
      <c r="F87" s="136">
        <f>F81+F86</f>
        <v>0</v>
      </c>
      <c r="G87" s="136">
        <f>G81+G86</f>
        <v>101.18735000000001</v>
      </c>
      <c r="H87" s="136">
        <f>H81+H86</f>
        <v>182.08884</v>
      </c>
      <c r="J87" s="126">
        <v>432.15154999999999</v>
      </c>
      <c r="K87" s="126">
        <v>514.16959999999995</v>
      </c>
      <c r="L87" s="126">
        <f t="shared" si="4"/>
        <v>946.32114999999999</v>
      </c>
    </row>
    <row r="88" spans="1:12" s="126" customFormat="1" ht="29.1" customHeight="1" x14ac:dyDescent="0.2">
      <c r="A88" s="141"/>
      <c r="B88" s="249" t="s">
        <v>1137</v>
      </c>
      <c r="C88" s="249"/>
      <c r="D88" s="249"/>
      <c r="E88" s="249"/>
      <c r="F88" s="249"/>
      <c r="G88" s="249"/>
      <c r="H88" s="127"/>
      <c r="L88" s="126">
        <f t="shared" si="4"/>
        <v>0</v>
      </c>
    </row>
    <row r="89" spans="1:12" s="126" customFormat="1" hidden="1" x14ac:dyDescent="0.2">
      <c r="A89" s="144">
        <v>35</v>
      </c>
      <c r="B89" s="150"/>
      <c r="C89" s="152"/>
      <c r="D89" s="148">
        <v>0</v>
      </c>
      <c r="E89" s="148">
        <v>0</v>
      </c>
      <c r="F89" s="148">
        <v>0</v>
      </c>
      <c r="G89" s="139">
        <v>0</v>
      </c>
      <c r="H89" s="140">
        <f>SUM(D89:G89)</f>
        <v>0</v>
      </c>
      <c r="J89" s="126">
        <v>0</v>
      </c>
      <c r="K89" s="126">
        <v>0</v>
      </c>
      <c r="L89" s="126">
        <f t="shared" si="4"/>
        <v>0</v>
      </c>
    </row>
    <row r="90" spans="1:12" s="126" customFormat="1" hidden="1" x14ac:dyDescent="0.2">
      <c r="A90" s="144">
        <v>36</v>
      </c>
      <c r="B90" s="150"/>
      <c r="C90" s="152"/>
      <c r="D90" s="148">
        <v>0</v>
      </c>
      <c r="E90" s="148">
        <v>0</v>
      </c>
      <c r="F90" s="148">
        <v>0</v>
      </c>
      <c r="G90" s="139">
        <v>0</v>
      </c>
      <c r="H90" s="140">
        <f>SUM(D90:G90)</f>
        <v>0</v>
      </c>
      <c r="J90" s="126">
        <v>0</v>
      </c>
      <c r="K90" s="126">
        <v>0</v>
      </c>
      <c r="L90" s="126">
        <f t="shared" si="4"/>
        <v>0</v>
      </c>
    </row>
    <row r="91" spans="1:12" s="126" customFormat="1" hidden="1" x14ac:dyDescent="0.2">
      <c r="A91" s="144">
        <v>37</v>
      </c>
      <c r="B91" s="150"/>
      <c r="C91" s="152"/>
      <c r="D91" s="148">
        <v>0</v>
      </c>
      <c r="E91" s="148">
        <v>0</v>
      </c>
      <c r="F91" s="148">
        <v>0</v>
      </c>
      <c r="G91" s="139">
        <v>0</v>
      </c>
      <c r="H91" s="140">
        <f>SUM(D91:G91)</f>
        <v>0</v>
      </c>
      <c r="J91" s="126">
        <v>0</v>
      </c>
      <c r="K91" s="126">
        <v>0</v>
      </c>
      <c r="L91" s="126">
        <f t="shared" si="4"/>
        <v>0</v>
      </c>
    </row>
    <row r="92" spans="1:12" s="126" customFormat="1" x14ac:dyDescent="0.2">
      <c r="A92" s="256" t="s">
        <v>1135</v>
      </c>
      <c r="B92" s="257"/>
      <c r="C92" s="258"/>
      <c r="D92" s="135">
        <f>SUM(D89:D91)</f>
        <v>0</v>
      </c>
      <c r="E92" s="135">
        <f>SUM(E89:E91)</f>
        <v>0</v>
      </c>
      <c r="F92" s="135">
        <f>SUM(F89:F91)</f>
        <v>0</v>
      </c>
      <c r="G92" s="135">
        <f>SUM(G89:G91)</f>
        <v>0</v>
      </c>
      <c r="H92" s="135">
        <f>SUM(D92:G92)</f>
        <v>0</v>
      </c>
      <c r="J92" s="126">
        <v>0</v>
      </c>
      <c r="K92" s="126">
        <v>0</v>
      </c>
      <c r="L92" s="126">
        <f t="shared" si="4"/>
        <v>0</v>
      </c>
    </row>
    <row r="93" spans="1:12" s="126" customFormat="1" x14ac:dyDescent="0.2">
      <c r="A93" s="259" t="s">
        <v>1138</v>
      </c>
      <c r="B93" s="260"/>
      <c r="C93" s="261"/>
      <c r="D93" s="136">
        <f>D87+D92</f>
        <v>74.856870000000001</v>
      </c>
      <c r="E93" s="136">
        <f>E87+E92</f>
        <v>6.0446200000000001</v>
      </c>
      <c r="F93" s="136">
        <f>F87+F92</f>
        <v>0</v>
      </c>
      <c r="G93" s="136">
        <f>G87+G92</f>
        <v>101.18735000000001</v>
      </c>
      <c r="H93" s="136">
        <f>H87+H92</f>
        <v>182.08884</v>
      </c>
      <c r="J93" s="126">
        <v>432.15154999999999</v>
      </c>
      <c r="K93" s="126">
        <v>514.16959999999995</v>
      </c>
      <c r="L93" s="126">
        <f t="shared" si="4"/>
        <v>946.32114999999999</v>
      </c>
    </row>
    <row r="94" spans="1:12" s="126" customFormat="1" ht="29.1" customHeight="1" x14ac:dyDescent="0.2">
      <c r="A94" s="141"/>
      <c r="B94" s="249" t="s">
        <v>1139</v>
      </c>
      <c r="C94" s="249"/>
      <c r="D94" s="249"/>
      <c r="E94" s="249"/>
      <c r="F94" s="249"/>
      <c r="G94" s="249"/>
      <c r="H94" s="127"/>
      <c r="L94" s="126">
        <f t="shared" si="4"/>
        <v>0</v>
      </c>
    </row>
    <row r="95" spans="1:12" s="126" customFormat="1" ht="45" x14ac:dyDescent="0.2">
      <c r="A95" s="127">
        <v>13</v>
      </c>
      <c r="B95" s="153" t="s">
        <v>1140</v>
      </c>
      <c r="C95" s="154" t="s">
        <v>1141</v>
      </c>
      <c r="D95" s="148">
        <v>0</v>
      </c>
      <c r="E95" s="148">
        <v>0</v>
      </c>
      <c r="F95" s="148">
        <v>0</v>
      </c>
      <c r="G95" s="129">
        <v>0</v>
      </c>
      <c r="H95" s="140">
        <f>SUM(D95:G95)</f>
        <v>0</v>
      </c>
      <c r="J95" s="126">
        <v>31.389199999999999</v>
      </c>
      <c r="K95" s="126">
        <v>0</v>
      </c>
      <c r="L95" s="126">
        <f t="shared" si="4"/>
        <v>31.389199999999999</v>
      </c>
    </row>
    <row r="96" spans="1:12" s="126" customFormat="1" hidden="1" x14ac:dyDescent="0.2">
      <c r="A96" s="144">
        <v>19</v>
      </c>
      <c r="B96" s="127"/>
      <c r="C96" s="155"/>
      <c r="D96" s="148">
        <v>0</v>
      </c>
      <c r="E96" s="148">
        <v>0</v>
      </c>
      <c r="F96" s="148">
        <v>0</v>
      </c>
      <c r="G96" s="148">
        <v>0</v>
      </c>
      <c r="H96" s="140">
        <f>SUM(D96:G96)</f>
        <v>0</v>
      </c>
      <c r="J96" s="126">
        <v>0</v>
      </c>
      <c r="K96" s="126">
        <v>0</v>
      </c>
      <c r="L96" s="126">
        <f t="shared" si="4"/>
        <v>0</v>
      </c>
    </row>
    <row r="97" spans="1:27" s="126" customFormat="1" hidden="1" x14ac:dyDescent="0.2">
      <c r="A97" s="144">
        <v>20</v>
      </c>
      <c r="B97" s="127"/>
      <c r="C97" s="155"/>
      <c r="D97" s="148">
        <v>0</v>
      </c>
      <c r="E97" s="148">
        <v>0</v>
      </c>
      <c r="F97" s="148">
        <v>0</v>
      </c>
      <c r="G97" s="148">
        <v>0</v>
      </c>
      <c r="H97" s="140">
        <f>SUM(D97:G97)</f>
        <v>0</v>
      </c>
      <c r="J97" s="126">
        <v>0</v>
      </c>
      <c r="K97" s="126">
        <v>0</v>
      </c>
      <c r="L97" s="126">
        <f t="shared" si="4"/>
        <v>0</v>
      </c>
    </row>
    <row r="98" spans="1:27" s="126" customFormat="1" x14ac:dyDescent="0.2">
      <c r="A98" s="256" t="s">
        <v>1142</v>
      </c>
      <c r="B98" s="257"/>
      <c r="C98" s="258"/>
      <c r="D98" s="135">
        <f>SUM(D95:D97)</f>
        <v>0</v>
      </c>
      <c r="E98" s="135">
        <f>SUM(E95:E97)</f>
        <v>0</v>
      </c>
      <c r="F98" s="135">
        <f>SUM(F95:F97)</f>
        <v>0</v>
      </c>
      <c r="G98" s="135">
        <f>SUM(G95:G97)</f>
        <v>0</v>
      </c>
      <c r="H98" s="135">
        <f>SUM(H95:H97)</f>
        <v>0</v>
      </c>
      <c r="J98" s="126">
        <v>31.389199999999999</v>
      </c>
      <c r="K98" s="126">
        <v>0</v>
      </c>
      <c r="L98" s="126">
        <f t="shared" si="4"/>
        <v>31.389199999999999</v>
      </c>
    </row>
    <row r="99" spans="1:27" s="126" customFormat="1" x14ac:dyDescent="0.2">
      <c r="A99" s="259" t="s">
        <v>1143</v>
      </c>
      <c r="B99" s="260"/>
      <c r="C99" s="261"/>
      <c r="D99" s="136">
        <f>D93+D98</f>
        <v>74.856870000000001</v>
      </c>
      <c r="E99" s="136">
        <f>E93+E98</f>
        <v>6.0446200000000001</v>
      </c>
      <c r="F99" s="136">
        <f>F93+F98</f>
        <v>0</v>
      </c>
      <c r="G99" s="136">
        <f>G93+G98</f>
        <v>101.18735000000001</v>
      </c>
      <c r="H99" s="136">
        <f>H98+H93</f>
        <v>182.08884</v>
      </c>
      <c r="J99" s="126">
        <v>463.54075</v>
      </c>
      <c r="K99" s="126">
        <v>514.16959999999995</v>
      </c>
      <c r="L99" s="126">
        <f t="shared" si="4"/>
        <v>977.71034999999995</v>
      </c>
    </row>
    <row r="100" spans="1:27" s="126" customFormat="1" ht="29.1" customHeight="1" x14ac:dyDescent="0.2">
      <c r="A100" s="141"/>
      <c r="B100" s="249" t="s">
        <v>1144</v>
      </c>
      <c r="C100" s="249"/>
      <c r="D100" s="249"/>
      <c r="E100" s="249"/>
      <c r="F100" s="249"/>
      <c r="G100" s="249"/>
      <c r="H100" s="127"/>
      <c r="L100" s="126">
        <f t="shared" si="4"/>
        <v>0</v>
      </c>
    </row>
    <row r="101" spans="1:27" s="126" customFormat="1" ht="30" x14ac:dyDescent="0.2">
      <c r="A101" s="127">
        <v>14</v>
      </c>
      <c r="B101" s="150" t="s">
        <v>1145</v>
      </c>
      <c r="C101" s="151" t="s">
        <v>1146</v>
      </c>
      <c r="D101" s="139">
        <f>ROUND(D99*3%,5)</f>
        <v>2.2457099999999999</v>
      </c>
      <c r="E101" s="139">
        <f t="shared" ref="E101:G101" si="5">ROUND(E99*3%,5)</f>
        <v>0.18134</v>
      </c>
      <c r="F101" s="139">
        <f t="shared" si="5"/>
        <v>0</v>
      </c>
      <c r="G101" s="139">
        <f t="shared" si="5"/>
        <v>3.0356200000000002</v>
      </c>
      <c r="H101" s="156">
        <f>SUM(D101:G101)</f>
        <v>5.4626700000000001</v>
      </c>
      <c r="J101" s="126">
        <v>0</v>
      </c>
      <c r="K101" s="126">
        <v>0</v>
      </c>
      <c r="L101" s="126">
        <f t="shared" si="4"/>
        <v>0</v>
      </c>
    </row>
    <row r="102" spans="1:27" s="126" customFormat="1" hidden="1" x14ac:dyDescent="0.2">
      <c r="A102" s="127">
        <v>42</v>
      </c>
      <c r="B102" s="150"/>
      <c r="C102" s="151"/>
      <c r="D102" s="139">
        <v>0</v>
      </c>
      <c r="E102" s="139">
        <v>0</v>
      </c>
      <c r="F102" s="139">
        <v>0</v>
      </c>
      <c r="G102" s="139">
        <v>0</v>
      </c>
      <c r="H102" s="140">
        <f>SUM(D102:G102)</f>
        <v>0</v>
      </c>
      <c r="J102" s="126">
        <v>0</v>
      </c>
      <c r="K102" s="126">
        <v>0</v>
      </c>
      <c r="L102" s="126">
        <f t="shared" si="4"/>
        <v>0</v>
      </c>
    </row>
    <row r="103" spans="1:27" s="126" customFormat="1" hidden="1" x14ac:dyDescent="0.2">
      <c r="A103" s="127">
        <v>43</v>
      </c>
      <c r="B103" s="150"/>
      <c r="C103" s="151"/>
      <c r="D103" s="139">
        <v>0</v>
      </c>
      <c r="E103" s="139">
        <v>0</v>
      </c>
      <c r="F103" s="139">
        <v>0</v>
      </c>
      <c r="G103" s="139">
        <v>0</v>
      </c>
      <c r="H103" s="140">
        <f>SUM(D103:G103)</f>
        <v>0</v>
      </c>
      <c r="J103" s="126">
        <v>0</v>
      </c>
      <c r="K103" s="126">
        <v>0</v>
      </c>
      <c r="L103" s="126">
        <f t="shared" si="4"/>
        <v>0</v>
      </c>
    </row>
    <row r="104" spans="1:27" s="126" customFormat="1" x14ac:dyDescent="0.2">
      <c r="A104" s="157"/>
      <c r="B104" s="157"/>
      <c r="C104" s="158" t="s">
        <v>1147</v>
      </c>
      <c r="D104" s="159">
        <f>SUM(D101:D103)</f>
        <v>2.2457099999999999</v>
      </c>
      <c r="E104" s="159">
        <f>SUM(E101:E103)</f>
        <v>0.18134</v>
      </c>
      <c r="F104" s="159">
        <f>SUM(F101:F103)</f>
        <v>0</v>
      </c>
      <c r="G104" s="159">
        <f>SUM(G101:G103)</f>
        <v>3.0356200000000002</v>
      </c>
      <c r="H104" s="159">
        <f>SUM(H101:H103)</f>
        <v>5.4626700000000001</v>
      </c>
      <c r="J104" s="126">
        <v>0</v>
      </c>
      <c r="K104" s="126">
        <v>0</v>
      </c>
      <c r="L104" s="126">
        <f t="shared" si="4"/>
        <v>0</v>
      </c>
    </row>
    <row r="105" spans="1:27" s="126" customFormat="1" x14ac:dyDescent="0.2">
      <c r="A105" s="157"/>
      <c r="B105" s="157"/>
      <c r="C105" s="157" t="s">
        <v>1148</v>
      </c>
      <c r="D105" s="136">
        <f>D99+D104</f>
        <v>77.102580000000003</v>
      </c>
      <c r="E105" s="136">
        <f>E99+E104</f>
        <v>6.2259599999999997</v>
      </c>
      <c r="F105" s="136">
        <f>F99+F104</f>
        <v>0</v>
      </c>
      <c r="G105" s="136">
        <f>G99+G104</f>
        <v>104.22297</v>
      </c>
      <c r="H105" s="136">
        <f>H99+H104</f>
        <v>187.55151000000001</v>
      </c>
      <c r="J105" s="126">
        <v>463.54075</v>
      </c>
      <c r="K105" s="126">
        <v>514.16959999999995</v>
      </c>
      <c r="L105" s="126">
        <f t="shared" si="4"/>
        <v>977.71034999999995</v>
      </c>
      <c r="T105" s="160"/>
      <c r="V105" s="146"/>
      <c r="X105" s="146"/>
    </row>
    <row r="106" spans="1:27" s="126" customFormat="1" x14ac:dyDescent="0.2">
      <c r="A106" s="157"/>
      <c r="B106" s="249" t="s">
        <v>1149</v>
      </c>
      <c r="C106" s="249"/>
      <c r="D106" s="249"/>
      <c r="E106" s="249"/>
      <c r="F106" s="249"/>
      <c r="G106" s="249"/>
      <c r="H106" s="161"/>
      <c r="L106" s="126">
        <f t="shared" si="4"/>
        <v>0</v>
      </c>
    </row>
    <row r="107" spans="1:27" s="126" customFormat="1" ht="47.25" x14ac:dyDescent="0.2">
      <c r="A107" s="127">
        <v>15</v>
      </c>
      <c r="B107" s="157"/>
      <c r="C107" s="162" t="s">
        <v>1150</v>
      </c>
      <c r="D107" s="139">
        <f>ROUND(D105*22%,5)</f>
        <v>16.962569999999999</v>
      </c>
      <c r="E107" s="139">
        <f>ROUND(E105*22%,5)</f>
        <v>1.36971</v>
      </c>
      <c r="F107" s="139">
        <f>ROUND(F105*22%,5)</f>
        <v>0</v>
      </c>
      <c r="G107" s="139">
        <f>ROUND(G105*22%,5)</f>
        <v>22.92905</v>
      </c>
      <c r="H107" s="136">
        <f>SUM(D107:G107)</f>
        <v>41.261330000000001</v>
      </c>
      <c r="J107" s="126">
        <v>92.708149999999989</v>
      </c>
      <c r="K107" s="126">
        <v>102.83393000000001</v>
      </c>
      <c r="L107" s="126">
        <f t="shared" si="4"/>
        <v>195.54208</v>
      </c>
    </row>
    <row r="108" spans="1:27" s="126" customFormat="1" ht="47.25" hidden="1" x14ac:dyDescent="0.2">
      <c r="A108" s="127">
        <v>20</v>
      </c>
      <c r="B108" s="157"/>
      <c r="C108" s="162" t="s">
        <v>1151</v>
      </c>
      <c r="D108" s="139"/>
      <c r="E108" s="139"/>
      <c r="F108" s="139"/>
      <c r="G108" s="139"/>
      <c r="H108" s="136">
        <f>SUM(D108:G108)</f>
        <v>0</v>
      </c>
      <c r="J108" s="126">
        <v>0</v>
      </c>
      <c r="K108" s="126">
        <v>0</v>
      </c>
      <c r="L108" s="126">
        <f t="shared" si="4"/>
        <v>0</v>
      </c>
    </row>
    <row r="109" spans="1:27" s="126" customFormat="1" ht="47.25" hidden="1" x14ac:dyDescent="0.2">
      <c r="A109" s="127">
        <v>21</v>
      </c>
      <c r="B109" s="163"/>
      <c r="C109" s="162" t="s">
        <v>1150</v>
      </c>
      <c r="D109" s="139"/>
      <c r="E109" s="139"/>
      <c r="F109" s="139"/>
      <c r="G109" s="139"/>
      <c r="H109" s="136">
        <f>SUM(D109:G109)</f>
        <v>0</v>
      </c>
      <c r="J109" s="126">
        <v>0</v>
      </c>
      <c r="K109" s="126">
        <v>0</v>
      </c>
      <c r="L109" s="126">
        <f t="shared" si="4"/>
        <v>0</v>
      </c>
    </row>
    <row r="110" spans="1:27" s="126" customFormat="1" ht="15.75" x14ac:dyDescent="0.2">
      <c r="A110" s="163"/>
      <c r="B110" s="163"/>
      <c r="C110" s="164" t="s">
        <v>1152</v>
      </c>
      <c r="D110" s="136">
        <f>SUM(D107:D109)</f>
        <v>16.962569999999999</v>
      </c>
      <c r="E110" s="136">
        <f>SUM(E107:E109)</f>
        <v>1.36971</v>
      </c>
      <c r="F110" s="136">
        <f>SUM(F107:F109)</f>
        <v>0</v>
      </c>
      <c r="G110" s="136">
        <f>SUM(G107:G109)</f>
        <v>22.92905</v>
      </c>
      <c r="H110" s="136">
        <f>SUM(H107:H109)</f>
        <v>41.261330000000001</v>
      </c>
      <c r="J110" s="126">
        <v>92.708149999999989</v>
      </c>
      <c r="K110" s="126">
        <v>102.83393000000001</v>
      </c>
      <c r="L110" s="126">
        <f t="shared" si="4"/>
        <v>195.54208</v>
      </c>
      <c r="Q110" s="126">
        <v>0.99199999999999999</v>
      </c>
    </row>
    <row r="111" spans="1:27" s="126" customFormat="1" ht="31.5" x14ac:dyDescent="0.2">
      <c r="A111" s="163"/>
      <c r="B111" s="163"/>
      <c r="C111" s="164" t="s">
        <v>1153</v>
      </c>
      <c r="D111" s="136">
        <f>D105+D110</f>
        <v>94.065150000000003</v>
      </c>
      <c r="E111" s="136">
        <f>E105+E110</f>
        <v>7.5956700000000001</v>
      </c>
      <c r="F111" s="136">
        <f>F105+F110</f>
        <v>0</v>
      </c>
      <c r="G111" s="136">
        <f>G105+G110</f>
        <v>127.15202000000001</v>
      </c>
      <c r="H111" s="139">
        <f>H105+H110</f>
        <v>228.81283999999999</v>
      </c>
      <c r="J111" s="126">
        <v>556.24890000000005</v>
      </c>
      <c r="K111" s="126">
        <v>617.00352999999996</v>
      </c>
      <c r="L111" s="126">
        <f t="shared" si="4"/>
        <v>1173.25243</v>
      </c>
      <c r="M111" s="165" t="s">
        <v>1154</v>
      </c>
      <c r="N111" s="165" t="s">
        <v>1155</v>
      </c>
      <c r="O111" s="166" t="s">
        <v>1156</v>
      </c>
      <c r="P111" s="167" t="s">
        <v>1157</v>
      </c>
      <c r="Q111" s="167" t="s">
        <v>1158</v>
      </c>
      <c r="R111" s="167" t="s">
        <v>1155</v>
      </c>
      <c r="S111" s="127"/>
      <c r="W111" s="168"/>
      <c r="X111" s="168"/>
      <c r="Y111" s="168">
        <f>(100-0.9)/100</f>
        <v>0.99099999999999999</v>
      </c>
      <c r="Z111" s="168"/>
      <c r="AA111" s="168"/>
    </row>
    <row r="112" spans="1:27" s="126" customFormat="1" x14ac:dyDescent="0.2">
      <c r="M112" s="165"/>
      <c r="N112" s="169"/>
      <c r="O112" s="170">
        <v>448.41717</v>
      </c>
      <c r="P112" s="170">
        <f>H95+H81</f>
        <v>171.66856000000001</v>
      </c>
      <c r="Q112" s="170">
        <f>P112*Q110</f>
        <v>170.29521152000001</v>
      </c>
      <c r="R112" s="171">
        <f>Q112-O112</f>
        <v>-278.12195847999999</v>
      </c>
      <c r="S112" s="127"/>
      <c r="W112" s="168"/>
      <c r="X112" s="168"/>
      <c r="Y112" s="168"/>
      <c r="Z112" s="168"/>
      <c r="AA112" s="168"/>
    </row>
    <row r="113" spans="1:27" s="126" customFormat="1" x14ac:dyDescent="0.2">
      <c r="M113" s="127"/>
      <c r="N113" s="127" t="s">
        <v>1159</v>
      </c>
      <c r="O113" s="127" t="s">
        <v>1160</v>
      </c>
      <c r="P113" s="127" t="s">
        <v>1159</v>
      </c>
      <c r="Q113" s="127" t="s">
        <v>1160</v>
      </c>
      <c r="R113" s="127" t="s">
        <v>1161</v>
      </c>
      <c r="S113" s="127" t="s">
        <v>1162</v>
      </c>
      <c r="V113" s="126" t="s">
        <v>1163</v>
      </c>
      <c r="W113" s="172">
        <v>2207.69499</v>
      </c>
      <c r="X113" s="173"/>
      <c r="Y113" s="173">
        <v>0.99099999999999999</v>
      </c>
      <c r="Z113" s="173"/>
      <c r="AA113" s="173"/>
    </row>
    <row r="114" spans="1:27" s="178" customFormat="1" ht="18" customHeight="1" x14ac:dyDescent="0.25">
      <c r="A114" s="174"/>
      <c r="B114" s="174"/>
      <c r="C114" s="175" t="s">
        <v>1164</v>
      </c>
      <c r="D114" s="175"/>
      <c r="E114" s="176"/>
      <c r="F114" s="177" t="s">
        <v>1165</v>
      </c>
      <c r="G114" s="175"/>
      <c r="M114" s="179" t="s">
        <v>1166</v>
      </c>
      <c r="N114" s="180">
        <v>0</v>
      </c>
      <c r="O114" s="181">
        <f>ROUND(N114*0.992,5)</f>
        <v>0</v>
      </c>
      <c r="P114" s="180">
        <f>H28</f>
        <v>0</v>
      </c>
      <c r="Q114" s="181">
        <f>ROUND(P114*0.992,5)</f>
        <v>0</v>
      </c>
      <c r="R114" s="181">
        <f>N114+P114</f>
        <v>0</v>
      </c>
      <c r="S114" s="181">
        <f>O114+Q114</f>
        <v>0</v>
      </c>
      <c r="U114" s="121" t="s">
        <v>1154</v>
      </c>
      <c r="V114" s="121" t="s">
        <v>1155</v>
      </c>
      <c r="W114" s="166" t="s">
        <v>1167</v>
      </c>
      <c r="X114" s="167" t="s">
        <v>1157</v>
      </c>
      <c r="Y114" s="167" t="s">
        <v>1168</v>
      </c>
      <c r="Z114" s="167" t="s">
        <v>1155</v>
      </c>
      <c r="AA114" s="167"/>
    </row>
    <row r="115" spans="1:27" s="126" customFormat="1" ht="38.85" customHeight="1" x14ac:dyDescent="0.25">
      <c r="B115" s="174" t="s">
        <v>1064</v>
      </c>
      <c r="M115" s="154" t="s">
        <v>1169</v>
      </c>
      <c r="N115" s="180">
        <v>0</v>
      </c>
      <c r="O115" s="181">
        <f t="shared" ref="O115:O116" si="6">ROUND(N115*0.992,5)</f>
        <v>0</v>
      </c>
      <c r="P115" s="182">
        <f>H29</f>
        <v>0</v>
      </c>
      <c r="Q115" s="181">
        <f t="shared" ref="Q115:Q116" si="7">ROUND(P115*0.992,5)</f>
        <v>0</v>
      </c>
      <c r="R115" s="181">
        <f t="shared" ref="R115:S116" si="8">N115+P115</f>
        <v>0</v>
      </c>
      <c r="S115" s="181">
        <f t="shared" si="8"/>
        <v>0</v>
      </c>
      <c r="U115" s="121"/>
      <c r="V115" s="183"/>
      <c r="W115" s="170">
        <f>ROUND(W113/1.22,5)</f>
        <v>1809.5860600000001</v>
      </c>
      <c r="X115" s="170">
        <f>H95+H81</f>
        <v>171.66856000000001</v>
      </c>
      <c r="Y115" s="170">
        <f>X115*Y111</f>
        <v>170.12354296000001</v>
      </c>
      <c r="Z115" s="171">
        <f>Y115-W115</f>
        <v>-1639.46251704</v>
      </c>
      <c r="AA115" s="184"/>
    </row>
    <row r="116" spans="1:27" s="126" customFormat="1" ht="38.85" customHeight="1" x14ac:dyDescent="0.25">
      <c r="B116" s="174"/>
      <c r="M116" s="154" t="s">
        <v>1170</v>
      </c>
      <c r="N116" s="180">
        <v>398.23905999999999</v>
      </c>
      <c r="O116" s="181">
        <f t="shared" si="6"/>
        <v>395.05315000000002</v>
      </c>
      <c r="P116" s="182" t="e">
        <f>#REF!-N116</f>
        <v>#REF!</v>
      </c>
      <c r="Q116" s="181" t="e">
        <f t="shared" si="7"/>
        <v>#REF!</v>
      </c>
      <c r="R116" s="181" t="e">
        <f t="shared" si="8"/>
        <v>#REF!</v>
      </c>
      <c r="S116" s="181" t="e">
        <f t="shared" si="8"/>
        <v>#REF!</v>
      </c>
    </row>
    <row r="117" spans="1:27" x14ac:dyDescent="0.25">
      <c r="U117" s="210"/>
      <c r="V117" s="211"/>
      <c r="W117" s="212"/>
      <c r="X117" s="212" t="s">
        <v>1197</v>
      </c>
      <c r="Y117" s="211" t="s">
        <v>1196</v>
      </c>
      <c r="Z117" s="212" t="s">
        <v>1198</v>
      </c>
      <c r="AA117" s="212" t="s">
        <v>1196</v>
      </c>
    </row>
    <row r="118" spans="1:27" x14ac:dyDescent="0.25">
      <c r="U118" s="213" t="s">
        <v>1199</v>
      </c>
      <c r="V118" s="214"/>
      <c r="W118" s="215"/>
      <c r="X118" s="215"/>
      <c r="Y118" s="214"/>
      <c r="Z118" s="215">
        <f t="shared" ref="Z118:AA128" si="9">V118+X118</f>
        <v>0</v>
      </c>
      <c r="AA118" s="215">
        <f t="shared" si="9"/>
        <v>0</v>
      </c>
    </row>
    <row r="119" spans="1:27" x14ac:dyDescent="0.25">
      <c r="U119" s="216"/>
      <c r="V119" s="214"/>
      <c r="W119" s="215"/>
      <c r="X119" s="215"/>
      <c r="Y119" s="214"/>
      <c r="Z119" s="215">
        <f t="shared" si="9"/>
        <v>0</v>
      </c>
      <c r="AA119" s="215">
        <f t="shared" si="9"/>
        <v>0</v>
      </c>
    </row>
    <row r="120" spans="1:27" x14ac:dyDescent="0.25">
      <c r="U120" s="226" t="s">
        <v>1202</v>
      </c>
      <c r="V120" s="214"/>
      <c r="W120" s="215"/>
      <c r="X120" s="217"/>
      <c r="Y120" s="214"/>
      <c r="Z120" s="215">
        <f t="shared" si="9"/>
        <v>0</v>
      </c>
      <c r="AA120" s="215">
        <f t="shared" si="9"/>
        <v>0</v>
      </c>
    </row>
    <row r="121" spans="1:27" x14ac:dyDescent="0.25">
      <c r="U121" s="227" t="s">
        <v>1203</v>
      </c>
      <c r="V121" s="214"/>
      <c r="W121" s="215"/>
      <c r="X121" s="217"/>
      <c r="Y121" s="214"/>
      <c r="Z121" s="215">
        <f t="shared" si="9"/>
        <v>0</v>
      </c>
      <c r="AA121" s="215">
        <f t="shared" si="9"/>
        <v>0</v>
      </c>
    </row>
    <row r="122" spans="1:27" x14ac:dyDescent="0.25">
      <c r="U122" s="227" t="s">
        <v>1204</v>
      </c>
      <c r="V122" s="214"/>
      <c r="W122" s="215"/>
      <c r="X122" s="217"/>
      <c r="Y122" s="214"/>
      <c r="Z122" s="215">
        <f t="shared" si="9"/>
        <v>0</v>
      </c>
      <c r="AA122" s="215">
        <f t="shared" si="9"/>
        <v>0</v>
      </c>
    </row>
    <row r="123" spans="1:27" x14ac:dyDescent="0.25">
      <c r="U123" s="227" t="s">
        <v>1205</v>
      </c>
      <c r="V123" s="214"/>
      <c r="W123" s="215"/>
      <c r="X123" s="217">
        <f>H31</f>
        <v>79.393020000000007</v>
      </c>
      <c r="Y123" s="214">
        <f t="shared" ref="Y123:Y128" si="10">ROUND(X123*0.991,5)</f>
        <v>78.678479999999993</v>
      </c>
      <c r="Z123" s="215">
        <f t="shared" si="9"/>
        <v>79.393020000000007</v>
      </c>
      <c r="AA123" s="215">
        <f t="shared" si="9"/>
        <v>78.678479999999993</v>
      </c>
    </row>
    <row r="124" spans="1:27" x14ac:dyDescent="0.25">
      <c r="U124" s="219" t="s">
        <v>1206</v>
      </c>
      <c r="V124" s="218"/>
      <c r="W124" s="215"/>
      <c r="X124" s="217">
        <f>G74</f>
        <v>49.220019999999998</v>
      </c>
      <c r="Y124" s="214">
        <f t="shared" si="10"/>
        <v>48.77704</v>
      </c>
      <c r="Z124" s="215">
        <f t="shared" si="9"/>
        <v>49.220019999999998</v>
      </c>
      <c r="AA124" s="215">
        <f t="shared" si="9"/>
        <v>48.77704</v>
      </c>
    </row>
    <row r="125" spans="1:27" x14ac:dyDescent="0.25">
      <c r="U125" s="219" t="s">
        <v>1207</v>
      </c>
      <c r="V125" s="218"/>
      <c r="W125" s="215"/>
      <c r="X125" s="217">
        <f t="shared" ref="X125:X127" si="11">G75</f>
        <v>20.41976</v>
      </c>
      <c r="Y125" s="214">
        <f t="shared" si="10"/>
        <v>20.235980000000001</v>
      </c>
      <c r="Z125" s="215">
        <f t="shared" si="9"/>
        <v>20.41976</v>
      </c>
      <c r="AA125" s="215">
        <f t="shared" si="9"/>
        <v>20.235980000000001</v>
      </c>
    </row>
    <row r="126" spans="1:27" x14ac:dyDescent="0.25">
      <c r="U126" s="219" t="s">
        <v>1208</v>
      </c>
      <c r="V126" s="218"/>
      <c r="W126" s="215"/>
      <c r="X126" s="217">
        <f t="shared" si="11"/>
        <v>17.01566</v>
      </c>
      <c r="Y126" s="214">
        <f t="shared" si="10"/>
        <v>16.86252</v>
      </c>
      <c r="Z126" s="215">
        <f t="shared" si="9"/>
        <v>17.01566</v>
      </c>
      <c r="AA126" s="215">
        <f t="shared" si="9"/>
        <v>16.86252</v>
      </c>
    </row>
    <row r="127" spans="1:27" x14ac:dyDescent="0.25">
      <c r="U127" s="219" t="s">
        <v>1209</v>
      </c>
      <c r="V127" s="218"/>
      <c r="W127" s="215"/>
      <c r="X127" s="217">
        <f t="shared" si="11"/>
        <v>4.1116299999999999</v>
      </c>
      <c r="Y127" s="214">
        <f t="shared" si="10"/>
        <v>4.07463</v>
      </c>
      <c r="Z127" s="215">
        <f t="shared" si="9"/>
        <v>4.1116299999999999</v>
      </c>
      <c r="AA127" s="215">
        <f t="shared" si="9"/>
        <v>4.07463</v>
      </c>
    </row>
    <row r="128" spans="1:27" x14ac:dyDescent="0.25">
      <c r="U128" s="219" t="s">
        <v>1200</v>
      </c>
      <c r="V128" s="218"/>
      <c r="W128" s="215"/>
      <c r="X128" s="220">
        <f>X123*1.9%</f>
        <v>1.5084673800000001</v>
      </c>
      <c r="Y128" s="214">
        <f t="shared" si="10"/>
        <v>1.4948900000000001</v>
      </c>
      <c r="Z128" s="215">
        <f t="shared" si="9"/>
        <v>1.5084673800000001</v>
      </c>
      <c r="AA128" s="215">
        <f t="shared" si="9"/>
        <v>1.4948900000000001</v>
      </c>
    </row>
    <row r="129" spans="21:27" x14ac:dyDescent="0.25">
      <c r="U129" s="219"/>
      <c r="V129" s="218"/>
      <c r="W129" s="215"/>
      <c r="X129" s="220"/>
      <c r="Y129" s="214"/>
      <c r="Z129" s="215"/>
      <c r="AA129" s="215"/>
    </row>
    <row r="130" spans="21:27" x14ac:dyDescent="0.25">
      <c r="U130" s="219"/>
      <c r="V130" s="218"/>
      <c r="W130" s="215"/>
      <c r="X130" s="220"/>
      <c r="Y130" s="214"/>
      <c r="Z130" s="215"/>
      <c r="AA130" s="215"/>
    </row>
    <row r="131" spans="21:27" x14ac:dyDescent="0.25">
      <c r="U131" s="219"/>
      <c r="V131" s="218"/>
      <c r="W131" s="215"/>
      <c r="X131" s="220"/>
      <c r="Y131" s="214"/>
      <c r="Z131" s="215"/>
      <c r="AA131" s="215"/>
    </row>
    <row r="132" spans="21:27" x14ac:dyDescent="0.25">
      <c r="U132" s="221" t="s">
        <v>1201</v>
      </c>
      <c r="V132" s="222"/>
      <c r="W132" s="223"/>
      <c r="X132" s="223">
        <f t="shared" ref="X132:AA132" si="12">SUM(X118:X131)</f>
        <v>171.66855738000001</v>
      </c>
      <c r="Y132" s="222">
        <f t="shared" si="12"/>
        <v>170.12353999999999</v>
      </c>
      <c r="Z132" s="223">
        <f t="shared" si="12"/>
        <v>171.66855738000001</v>
      </c>
      <c r="AA132" s="223">
        <f t="shared" si="12"/>
        <v>170.12353999999999</v>
      </c>
    </row>
    <row r="134" spans="21:27" x14ac:dyDescent="0.25">
      <c r="U134" s="224"/>
      <c r="W134" s="225"/>
    </row>
  </sheetData>
  <mergeCells count="58">
    <mergeCell ref="B106:G106"/>
    <mergeCell ref="A92:C92"/>
    <mergeCell ref="A93:C93"/>
    <mergeCell ref="B94:G94"/>
    <mergeCell ref="A98:C98"/>
    <mergeCell ref="A99:C99"/>
    <mergeCell ref="B100:G100"/>
    <mergeCell ref="B88:G88"/>
    <mergeCell ref="A65:C65"/>
    <mergeCell ref="A66:C66"/>
    <mergeCell ref="B67:G67"/>
    <mergeCell ref="A71:C71"/>
    <mergeCell ref="A72:C72"/>
    <mergeCell ref="B73:G73"/>
    <mergeCell ref="A80:C80"/>
    <mergeCell ref="A81:C81"/>
    <mergeCell ref="B82:G82"/>
    <mergeCell ref="A86:C86"/>
    <mergeCell ref="A87:C87"/>
    <mergeCell ref="B61:G61"/>
    <mergeCell ref="A41:C41"/>
    <mergeCell ref="A42:C42"/>
    <mergeCell ref="B43:G43"/>
    <mergeCell ref="A47:C47"/>
    <mergeCell ref="A48:C48"/>
    <mergeCell ref="B49:G49"/>
    <mergeCell ref="A53:C53"/>
    <mergeCell ref="A54:C54"/>
    <mergeCell ref="B55:G55"/>
    <mergeCell ref="A59:C59"/>
    <mergeCell ref="A60:C60"/>
    <mergeCell ref="B37:G37"/>
    <mergeCell ref="B12:H12"/>
    <mergeCell ref="D13:F13"/>
    <mergeCell ref="G15:H15"/>
    <mergeCell ref="A16:A17"/>
    <mergeCell ref="B16:B17"/>
    <mergeCell ref="C16:C17"/>
    <mergeCell ref="D16:G16"/>
    <mergeCell ref="H16:H17"/>
    <mergeCell ref="B19:G19"/>
    <mergeCell ref="A26:C26"/>
    <mergeCell ref="B27:G27"/>
    <mergeCell ref="A35:C35"/>
    <mergeCell ref="A36:C36"/>
    <mergeCell ref="B11:H11"/>
    <mergeCell ref="B1:E1"/>
    <mergeCell ref="G1:H1"/>
    <mergeCell ref="B2:E2"/>
    <mergeCell ref="G2:H2"/>
    <mergeCell ref="B3:E4"/>
    <mergeCell ref="G3:H3"/>
    <mergeCell ref="G4:H4"/>
    <mergeCell ref="B5:E5"/>
    <mergeCell ref="G5:H5"/>
    <mergeCell ref="B6:E6"/>
    <mergeCell ref="G6:H6"/>
    <mergeCell ref="B9:H9"/>
  </mergeCells>
  <phoneticPr fontId="56" type="noConversion"/>
  <printOptions horizontalCentered="1"/>
  <pageMargins left="0.51181102362204722" right="0.31496062992125984" top="0.94488188976377963" bottom="0.35433070866141736" header="0.31496062992125984" footer="0.31496062992125984"/>
  <pageSetup paperSize="9" scale="66" fitToHeight="2" orientation="portrait" r:id="rId1"/>
  <rowBreaks count="1" manualBreakCount="1">
    <brk id="81" max="7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405"/>
  <sheetViews>
    <sheetView topLeftCell="A7" zoomScaleNormal="100" workbookViewId="0">
      <selection activeCell="F8" sqref="F8:L1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4" t="str">
        <f>Source!B1</f>
        <v>Smeta.RU Flash  (495) 974-1589</v>
      </c>
    </row>
    <row r="2" spans="1:93" ht="12.75" customHeight="1" x14ac:dyDescent="0.2">
      <c r="A2" s="264" t="s">
        <v>862</v>
      </c>
      <c r="B2" s="264"/>
      <c r="C2" s="264"/>
      <c r="D2" s="264"/>
      <c r="E2" s="264"/>
      <c r="F2" s="266" t="s">
        <v>901</v>
      </c>
      <c r="G2" s="266"/>
      <c r="H2" s="266"/>
      <c r="I2" s="266"/>
      <c r="J2" s="266"/>
      <c r="K2" s="266"/>
      <c r="L2" s="266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264" t="s">
        <v>863</v>
      </c>
      <c r="B4" s="264"/>
      <c r="C4" s="264"/>
      <c r="D4" s="264"/>
      <c r="E4" s="264"/>
      <c r="F4" s="26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66"/>
      <c r="H4" s="266"/>
      <c r="I4" s="266"/>
      <c r="J4" s="266"/>
      <c r="K4" s="266"/>
      <c r="L4" s="266"/>
      <c r="CO4" s="4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40.25" x14ac:dyDescent="0.2">
      <c r="A6" s="264" t="s">
        <v>864</v>
      </c>
      <c r="B6" s="264"/>
      <c r="C6" s="264"/>
      <c r="D6" s="264"/>
      <c r="E6" s="264"/>
      <c r="F6" s="26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66"/>
      <c r="H6" s="266"/>
      <c r="I6" s="266"/>
      <c r="J6" s="266"/>
      <c r="K6" s="266"/>
      <c r="L6" s="266"/>
      <c r="CO6" s="4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264" t="s">
        <v>865</v>
      </c>
      <c r="B8" s="264"/>
      <c r="C8" s="264"/>
      <c r="D8" s="264"/>
      <c r="E8" s="264"/>
      <c r="F8" s="265" t="s">
        <v>1058</v>
      </c>
      <c r="G8" s="265"/>
      <c r="H8" s="265"/>
      <c r="I8" s="265"/>
      <c r="J8" s="265"/>
      <c r="K8" s="265"/>
      <c r="L8" s="265"/>
    </row>
    <row r="9" spans="1:93" ht="12.75" customHeight="1" x14ac:dyDescent="0.2">
      <c r="A9" s="16"/>
      <c r="B9" s="16"/>
      <c r="C9" s="16"/>
      <c r="D9" s="16"/>
      <c r="E9" s="16"/>
      <c r="F9" s="110"/>
      <c r="G9" s="110"/>
      <c r="H9" s="110"/>
      <c r="I9" s="110"/>
      <c r="J9" s="110"/>
      <c r="K9" s="110"/>
      <c r="L9" s="110"/>
    </row>
    <row r="10" spans="1:93" ht="38.25" customHeight="1" x14ac:dyDescent="0.2">
      <c r="A10" s="264" t="s">
        <v>866</v>
      </c>
      <c r="B10" s="264"/>
      <c r="C10" s="264"/>
      <c r="D10" s="264"/>
      <c r="E10" s="264"/>
      <c r="F10" s="265" t="s">
        <v>1059</v>
      </c>
      <c r="G10" s="265"/>
      <c r="H10" s="265"/>
      <c r="I10" s="265"/>
      <c r="J10" s="265"/>
      <c r="K10" s="265"/>
      <c r="L10" s="265"/>
    </row>
    <row r="11" spans="1:93" ht="12.75" customHeight="1" x14ac:dyDescent="0.2">
      <c r="A11" s="19"/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</row>
    <row r="12" spans="1:93" ht="12.75" customHeight="1" x14ac:dyDescent="0.2">
      <c r="A12" s="264" t="s">
        <v>867</v>
      </c>
      <c r="B12" s="264"/>
      <c r="C12" s="264"/>
      <c r="D12" s="264"/>
      <c r="E12" s="264"/>
      <c r="F12" s="266" t="s">
        <v>902</v>
      </c>
      <c r="G12" s="266"/>
      <c r="H12" s="266"/>
      <c r="I12" s="266"/>
      <c r="J12" s="266"/>
      <c r="K12" s="266"/>
      <c r="L12" s="266"/>
    </row>
    <row r="13" spans="1:93" ht="12.75" customHeight="1" x14ac:dyDescent="0.2">
      <c r="A13" s="19"/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</row>
    <row r="14" spans="1:93" ht="12.75" customHeight="1" x14ac:dyDescent="0.2">
      <c r="A14" s="264" t="s">
        <v>868</v>
      </c>
      <c r="B14" s="264"/>
      <c r="C14" s="264"/>
      <c r="D14" s="264"/>
      <c r="E14" s="264"/>
      <c r="F14" s="266" t="str">
        <f>IF(Source!CZ12 &lt;&gt; "", Source!CZ12, "")</f>
        <v>Московская область</v>
      </c>
      <c r="G14" s="266"/>
      <c r="H14" s="266"/>
      <c r="I14" s="266"/>
      <c r="J14" s="266"/>
      <c r="K14" s="266"/>
      <c r="L14" s="266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17"/>
    </row>
    <row r="16" spans="1:93" ht="12.75" customHeight="1" x14ac:dyDescent="0.2">
      <c r="A16" s="264" t="s">
        <v>869</v>
      </c>
      <c r="B16" s="264"/>
      <c r="C16" s="264"/>
      <c r="D16" s="264"/>
      <c r="E16" s="264"/>
      <c r="F16" s="266" t="str">
        <f>IF(Source!DA12 &lt;&gt; "", Source!DA12, "")</f>
        <v>50</v>
      </c>
      <c r="G16" s="266"/>
      <c r="H16" s="266"/>
      <c r="I16" s="266"/>
      <c r="J16" s="266"/>
      <c r="K16" s="266"/>
      <c r="L16" s="266"/>
    </row>
    <row r="17" spans="1:1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12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.7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</row>
    <row r="20" spans="1:12" ht="14.25" customHeight="1" x14ac:dyDescent="0.2">
      <c r="A20" s="268" t="s">
        <v>870</v>
      </c>
      <c r="B20" s="268"/>
      <c r="C20" s="268"/>
      <c r="D20" s="268"/>
      <c r="E20" s="268"/>
      <c r="F20" s="268"/>
      <c r="G20" s="268"/>
      <c r="H20" s="268"/>
      <c r="I20" s="268"/>
      <c r="J20" s="268"/>
      <c r="K20" s="268"/>
      <c r="L20" s="268"/>
    </row>
    <row r="21" spans="1:1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33" customHeight="1" x14ac:dyDescent="0.25">
      <c r="A22" s="267" t="str">
        <f>IF(Source!G12&lt;&gt;"Новый объект", Source!G12, "")</f>
        <v>Строительство МТП-160 6/0,4 кВ, ВЛЗ-6 кВ от ВЛЗ-6 кВ ф.5 ПС-35 кВ №293 "Каменская", ЛР-6 кВ, ВЛИ-0,4 кВ (ВЛ-6 кВ - 0,05 км, ВЛ-0,4 кВ - 0,03 км), в т.ч. ПИР, МО, МО, Одинцовский р-н, д.Скоротово, 50:20:0041803:145</v>
      </c>
      <c r="B22" s="267"/>
      <c r="C22" s="267"/>
      <c r="D22" s="267"/>
      <c r="E22" s="267"/>
      <c r="F22" s="267"/>
      <c r="G22" s="267"/>
      <c r="H22" s="267"/>
      <c r="I22" s="267"/>
      <c r="J22" s="267"/>
      <c r="K22" s="267"/>
      <c r="L22" s="267"/>
    </row>
    <row r="23" spans="1:12" ht="14.25" customHeight="1" x14ac:dyDescent="0.2">
      <c r="A23" s="268" t="s">
        <v>871</v>
      </c>
      <c r="B23" s="268"/>
      <c r="C23" s="268"/>
      <c r="D23" s="268"/>
      <c r="E23" s="268"/>
      <c r="F23" s="268"/>
      <c r="G23" s="268"/>
      <c r="H23" s="268"/>
      <c r="I23" s="268"/>
      <c r="J23" s="268"/>
      <c r="K23" s="268"/>
      <c r="L23" s="268"/>
    </row>
    <row r="24" spans="1:1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25">
      <c r="A25" s="269" t="str">
        <f>CONCATENATE( "ЛОКАЛЬНАЯ СМЕТА № ЛС-", Source!L20, " ",Source!CM20)</f>
        <v xml:space="preserve">ЛОКАЛЬНАЯ СМЕТА № ЛС-02-01-01 </v>
      </c>
      <c r="B25" s="269"/>
      <c r="C25" s="269"/>
      <c r="D25" s="269"/>
      <c r="E25" s="269"/>
      <c r="F25" s="269"/>
      <c r="G25" s="269"/>
      <c r="H25" s="269"/>
      <c r="I25" s="269"/>
      <c r="J25" s="269"/>
      <c r="K25" s="269"/>
      <c r="L25" s="269"/>
    </row>
    <row r="26" spans="1:1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25">
      <c r="A27" s="270" t="str">
        <f>IF(Source!G20&lt;&gt;"Новая локальная смета", Source!G20, "")</f>
        <v>Строительство МТП-250кВА</v>
      </c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</row>
    <row r="28" spans="1:12" ht="14.25" customHeight="1" x14ac:dyDescent="0.2">
      <c r="A28" s="268" t="s">
        <v>872</v>
      </c>
      <c r="B28" s="268"/>
      <c r="C28" s="268"/>
      <c r="D28" s="268"/>
      <c r="E28" s="268"/>
      <c r="F28" s="268"/>
      <c r="G28" s="268"/>
      <c r="H28" s="268"/>
      <c r="I28" s="268"/>
      <c r="J28" s="268"/>
      <c r="K28" s="268"/>
      <c r="L28" s="268"/>
    </row>
    <row r="29" spans="1:1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2.75" customHeight="1" x14ac:dyDescent="0.2">
      <c r="A31" s="15" t="s">
        <v>873</v>
      </c>
      <c r="B31" s="15"/>
      <c r="C31" s="28" t="s">
        <v>903</v>
      </c>
      <c r="D31" s="15" t="s">
        <v>874</v>
      </c>
      <c r="E31" s="15"/>
      <c r="F31" s="15"/>
      <c r="G31" s="15"/>
      <c r="H31" s="15"/>
      <c r="I31" s="15"/>
      <c r="J31" s="15"/>
      <c r="K31" s="15"/>
      <c r="L31" s="15"/>
    </row>
    <row r="32" spans="1:12" ht="12.75" customHeight="1" x14ac:dyDescent="0.2">
      <c r="A32" s="15"/>
      <c r="B32" s="15"/>
      <c r="C32" s="29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875</v>
      </c>
      <c r="B33" s="15"/>
      <c r="C33" s="271" t="s">
        <v>6</v>
      </c>
      <c r="D33" s="271"/>
      <c r="E33" s="271"/>
      <c r="F33" s="271"/>
      <c r="G33" s="271"/>
      <c r="H33" s="271"/>
      <c r="I33" s="271"/>
      <c r="J33" s="271"/>
      <c r="K33" s="271"/>
      <c r="L33" s="271"/>
    </row>
    <row r="34" spans="1:12" ht="12.75" customHeight="1" x14ac:dyDescent="0.2">
      <c r="A34" s="30"/>
      <c r="B34" s="31"/>
      <c r="C34" s="268" t="s">
        <v>876</v>
      </c>
      <c r="D34" s="268"/>
      <c r="E34" s="268"/>
      <c r="F34" s="268"/>
      <c r="G34" s="268"/>
      <c r="H34" s="268"/>
      <c r="I34" s="268"/>
      <c r="J34" s="268"/>
      <c r="K34" s="268"/>
      <c r="L34" s="268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2" t="s">
        <v>904</v>
      </c>
      <c r="B36" s="23"/>
      <c r="C36" s="23"/>
      <c r="D36" s="33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2" t="s">
        <v>877</v>
      </c>
      <c r="B38" s="23"/>
      <c r="C38" s="284">
        <f>C41+C42+C43+C44</f>
        <v>1060.0500000000002</v>
      </c>
      <c r="D38" s="285"/>
      <c r="E38" s="15" t="s">
        <v>878</v>
      </c>
      <c r="F38" s="21"/>
      <c r="G38" s="21"/>
      <c r="H38" s="21"/>
      <c r="I38" s="21"/>
      <c r="J38" s="21"/>
      <c r="K38" s="21"/>
      <c r="L38" s="23"/>
    </row>
    <row r="39" spans="1:12" ht="14.25" customHeight="1" x14ac:dyDescent="0.2">
      <c r="A39" s="32"/>
      <c r="B39" s="23"/>
      <c r="C39" s="80"/>
      <c r="D39" s="34"/>
      <c r="E39" s="15"/>
      <c r="F39" s="21"/>
      <c r="G39" s="15" t="s">
        <v>879</v>
      </c>
      <c r="H39" s="23"/>
      <c r="I39" s="15"/>
      <c r="J39" s="15"/>
      <c r="K39" s="82">
        <f>ROUND(SUM(AR52:AR398)/1000, 2)</f>
        <v>63.45</v>
      </c>
      <c r="L39" s="15" t="s">
        <v>878</v>
      </c>
    </row>
    <row r="40" spans="1:12" ht="14.25" customHeight="1" x14ac:dyDescent="0.2">
      <c r="A40" s="23"/>
      <c r="B40" s="35" t="s">
        <v>880</v>
      </c>
      <c r="C40" s="81"/>
      <c r="D40" s="23"/>
      <c r="E40" s="15"/>
      <c r="F40" s="21"/>
      <c r="G40" s="15" t="s">
        <v>881</v>
      </c>
      <c r="H40" s="23"/>
      <c r="I40" s="15"/>
      <c r="J40" s="15"/>
      <c r="K40" s="82">
        <f>ROUND(SUM(AT52:AT398)/1000, 2)</f>
        <v>4.9400000000000004</v>
      </c>
      <c r="L40" s="15" t="s">
        <v>878</v>
      </c>
    </row>
    <row r="41" spans="1:12" ht="14.25" customHeight="1" x14ac:dyDescent="0.2">
      <c r="A41" s="23"/>
      <c r="B41" s="32" t="s">
        <v>882</v>
      </c>
      <c r="C41" s="284">
        <f>ROUND((Source!F171)/1000, 2)</f>
        <v>292.41000000000003</v>
      </c>
      <c r="D41" s="285"/>
      <c r="E41" s="15" t="s">
        <v>878</v>
      </c>
      <c r="F41" s="21"/>
      <c r="G41" s="15" t="s">
        <v>883</v>
      </c>
      <c r="H41" s="23"/>
      <c r="I41" s="15"/>
      <c r="J41" s="34"/>
      <c r="K41" s="83">
        <f>Source!F176</f>
        <v>81.482749999999996</v>
      </c>
      <c r="L41" s="15" t="s">
        <v>484</v>
      </c>
    </row>
    <row r="42" spans="1:12" ht="14.25" customHeight="1" x14ac:dyDescent="0.2">
      <c r="A42" s="23"/>
      <c r="B42" s="32" t="s">
        <v>884</v>
      </c>
      <c r="C42" s="284">
        <f>ROUND((Source!F172)/1000, 2)</f>
        <v>34.700000000000003</v>
      </c>
      <c r="D42" s="285"/>
      <c r="E42" s="15" t="s">
        <v>878</v>
      </c>
      <c r="F42" s="21"/>
      <c r="G42" s="15" t="s">
        <v>885</v>
      </c>
      <c r="H42" s="23"/>
      <c r="I42" s="15"/>
      <c r="J42" s="36"/>
      <c r="K42" s="83">
        <f>Source!F177</f>
        <v>5.2816000000000001</v>
      </c>
      <c r="L42" s="15" t="s">
        <v>484</v>
      </c>
    </row>
    <row r="43" spans="1:12" ht="14.25" customHeight="1" x14ac:dyDescent="0.2">
      <c r="A43" s="23"/>
      <c r="B43" s="32" t="s">
        <v>886</v>
      </c>
      <c r="C43" s="284">
        <f>ROUND((Source!F163)/1000, 2)</f>
        <v>732.94</v>
      </c>
      <c r="D43" s="285"/>
      <c r="E43" s="15" t="s">
        <v>878</v>
      </c>
      <c r="F43" s="21"/>
      <c r="G43" s="15"/>
      <c r="H43" s="15"/>
      <c r="I43" s="15"/>
      <c r="J43" s="15"/>
      <c r="K43" s="21"/>
      <c r="L43" s="15"/>
    </row>
    <row r="44" spans="1:12" ht="14.25" customHeight="1" x14ac:dyDescent="0.2">
      <c r="A44" s="23"/>
      <c r="B44" s="32" t="s">
        <v>887</v>
      </c>
      <c r="C44" s="284">
        <f>ROUND((Source!F173)/1000, 2)</f>
        <v>0</v>
      </c>
      <c r="D44" s="285"/>
      <c r="E44" s="15" t="s">
        <v>878</v>
      </c>
      <c r="F44" s="21"/>
      <c r="G44" s="15"/>
      <c r="H44" s="15"/>
      <c r="I44" s="15"/>
      <c r="J44" s="15"/>
      <c r="K44" s="21"/>
      <c r="L44" s="15"/>
    </row>
    <row r="45" spans="1:12" ht="14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2.75" customHeight="1" x14ac:dyDescent="0.2">
      <c r="A46" s="272" t="s">
        <v>888</v>
      </c>
      <c r="B46" s="272" t="s">
        <v>889</v>
      </c>
      <c r="C46" s="272" t="s">
        <v>890</v>
      </c>
      <c r="D46" s="272" t="s">
        <v>891</v>
      </c>
      <c r="E46" s="275" t="s">
        <v>892</v>
      </c>
      <c r="F46" s="276"/>
      <c r="G46" s="277"/>
      <c r="H46" s="275" t="s">
        <v>893</v>
      </c>
      <c r="I46" s="276"/>
      <c r="J46" s="276"/>
      <c r="K46" s="276"/>
      <c r="L46" s="277"/>
    </row>
    <row r="47" spans="1:12" ht="12.75" customHeight="1" x14ac:dyDescent="0.2">
      <c r="A47" s="273"/>
      <c r="B47" s="273"/>
      <c r="C47" s="273"/>
      <c r="D47" s="273"/>
      <c r="E47" s="278"/>
      <c r="F47" s="279"/>
      <c r="G47" s="280"/>
      <c r="H47" s="278"/>
      <c r="I47" s="279"/>
      <c r="J47" s="279"/>
      <c r="K47" s="279"/>
      <c r="L47" s="280"/>
    </row>
    <row r="48" spans="1:12" ht="12.75" customHeight="1" x14ac:dyDescent="0.2">
      <c r="A48" s="273"/>
      <c r="B48" s="273"/>
      <c r="C48" s="273"/>
      <c r="D48" s="273"/>
      <c r="E48" s="278"/>
      <c r="F48" s="279"/>
      <c r="G48" s="280"/>
      <c r="H48" s="278"/>
      <c r="I48" s="279"/>
      <c r="J48" s="279"/>
      <c r="K48" s="279"/>
      <c r="L48" s="280"/>
    </row>
    <row r="49" spans="1:83" ht="12.75" customHeight="1" x14ac:dyDescent="0.2">
      <c r="A49" s="273"/>
      <c r="B49" s="273"/>
      <c r="C49" s="273"/>
      <c r="D49" s="273"/>
      <c r="E49" s="281"/>
      <c r="F49" s="282"/>
      <c r="G49" s="283"/>
      <c r="H49" s="281"/>
      <c r="I49" s="282"/>
      <c r="J49" s="282"/>
      <c r="K49" s="282"/>
      <c r="L49" s="283"/>
    </row>
    <row r="50" spans="1:83" ht="51" customHeight="1" x14ac:dyDescent="0.2">
      <c r="A50" s="274"/>
      <c r="B50" s="274"/>
      <c r="C50" s="274"/>
      <c r="D50" s="274"/>
      <c r="E50" s="38" t="s">
        <v>894</v>
      </c>
      <c r="F50" s="38" t="s">
        <v>895</v>
      </c>
      <c r="G50" s="39" t="s">
        <v>896</v>
      </c>
      <c r="H50" s="38" t="s">
        <v>897</v>
      </c>
      <c r="I50" s="38" t="s">
        <v>898</v>
      </c>
      <c r="J50" s="38" t="s">
        <v>899</v>
      </c>
      <c r="K50" s="38" t="s">
        <v>895</v>
      </c>
      <c r="L50" s="38" t="s">
        <v>900</v>
      </c>
    </row>
    <row r="51" spans="1:83" ht="14.25" customHeight="1" x14ac:dyDescent="0.2">
      <c r="A51" s="40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40">
        <v>8</v>
      </c>
      <c r="I51" s="40">
        <v>9</v>
      </c>
      <c r="J51" s="40">
        <v>10</v>
      </c>
      <c r="K51" s="42">
        <v>11</v>
      </c>
      <c r="L51" s="42">
        <v>12</v>
      </c>
    </row>
    <row r="53" spans="1:83" ht="16.5" x14ac:dyDescent="0.2">
      <c r="A53" s="288" t="s">
        <v>905</v>
      </c>
      <c r="B53" s="288"/>
      <c r="C53" s="288"/>
      <c r="D53" s="288"/>
      <c r="E53" s="288"/>
      <c r="F53" s="288"/>
      <c r="G53" s="288"/>
      <c r="H53" s="288"/>
      <c r="I53" s="288"/>
      <c r="J53" s="288"/>
      <c r="K53" s="288"/>
      <c r="L53" s="288"/>
    </row>
    <row r="54" spans="1:83" ht="57" x14ac:dyDescent="0.2">
      <c r="A54" s="44" t="s">
        <v>21</v>
      </c>
      <c r="B54" s="46" t="s">
        <v>906</v>
      </c>
      <c r="C54" s="46" t="str">
        <f>Source!G28</f>
        <v>Установка мачтовых трансформаторных подстанций мощностью до 250 кВ·А,: установка строительных конструкций</v>
      </c>
      <c r="D54" s="47" t="str">
        <f>Source!H28</f>
        <v>ШТ</v>
      </c>
      <c r="E54" s="48">
        <f>Source!K28</f>
        <v>1</v>
      </c>
      <c r="F54" s="48"/>
      <c r="G54" s="48">
        <f>Source!I28</f>
        <v>1</v>
      </c>
      <c r="H54" s="50"/>
      <c r="I54" s="49"/>
      <c r="J54" s="50"/>
      <c r="K54" s="49"/>
      <c r="L54" s="50"/>
    </row>
    <row r="55" spans="1:83" ht="15" x14ac:dyDescent="0.2">
      <c r="A55" s="45"/>
      <c r="B55" s="48">
        <v>1</v>
      </c>
      <c r="C55" s="45" t="s">
        <v>907</v>
      </c>
      <c r="D55" s="47" t="s">
        <v>484</v>
      </c>
      <c r="E55" s="51"/>
      <c r="F55" s="48"/>
      <c r="G55" s="48">
        <f>Source!U28</f>
        <v>4.03</v>
      </c>
      <c r="H55" s="48"/>
      <c r="I55" s="48"/>
      <c r="J55" s="48"/>
      <c r="K55" s="48"/>
      <c r="L55" s="52">
        <f>SUM(L56:L56)-SUMIF(CE56:CE56, 1, L56:L56)</f>
        <v>3015.17</v>
      </c>
    </row>
    <row r="56" spans="1:83" ht="14.25" x14ac:dyDescent="0.2">
      <c r="A56" s="46"/>
      <c r="B56" s="46" t="s">
        <v>482</v>
      </c>
      <c r="C56" s="46" t="s">
        <v>483</v>
      </c>
      <c r="D56" s="47" t="s">
        <v>484</v>
      </c>
      <c r="E56" s="48">
        <v>4.03</v>
      </c>
      <c r="F56" s="48"/>
      <c r="G56" s="48">
        <f>SmtRes!CX1</f>
        <v>4.03</v>
      </c>
      <c r="H56" s="50"/>
      <c r="I56" s="49"/>
      <c r="J56" s="50">
        <f>SmtRes!CZ1</f>
        <v>748.18</v>
      </c>
      <c r="K56" s="49"/>
      <c r="L56" s="50">
        <f>SmtRes!DI1</f>
        <v>3015.17</v>
      </c>
    </row>
    <row r="57" spans="1:83" ht="15" x14ac:dyDescent="0.2">
      <c r="A57" s="45"/>
      <c r="B57" s="48">
        <v>2</v>
      </c>
      <c r="C57" s="45" t="s">
        <v>908</v>
      </c>
      <c r="D57" s="47"/>
      <c r="E57" s="51"/>
      <c r="F57" s="48"/>
      <c r="G57" s="48"/>
      <c r="H57" s="48"/>
      <c r="I57" s="48"/>
      <c r="J57" s="48"/>
      <c r="K57" s="48"/>
      <c r="L57" s="52">
        <f>SUM(L58:L60)-SUMIF(CE58:CE60, 1, L58:L60)</f>
        <v>4761.1400000000003</v>
      </c>
    </row>
    <row r="58" spans="1:83" ht="15" x14ac:dyDescent="0.2">
      <c r="A58" s="45"/>
      <c r="B58" s="48"/>
      <c r="C58" s="45" t="s">
        <v>910</v>
      </c>
      <c r="D58" s="47" t="s">
        <v>484</v>
      </c>
      <c r="E58" s="51"/>
      <c r="F58" s="48"/>
      <c r="G58" s="48">
        <f>Source!V28</f>
        <v>1.74</v>
      </c>
      <c r="H58" s="48"/>
      <c r="I58" s="48"/>
      <c r="J58" s="48"/>
      <c r="K58" s="48"/>
      <c r="L58" s="52">
        <f>SUMIF(CE59:CE60, 1, L59:L60)</f>
        <v>1623.33</v>
      </c>
      <c r="CE58">
        <v>1</v>
      </c>
    </row>
    <row r="59" spans="1:83" ht="42.75" x14ac:dyDescent="0.2">
      <c r="A59" s="46"/>
      <c r="B59" s="46" t="s">
        <v>487</v>
      </c>
      <c r="C59" s="46" t="s">
        <v>489</v>
      </c>
      <c r="D59" s="47" t="s">
        <v>490</v>
      </c>
      <c r="E59" s="48">
        <v>1.74</v>
      </c>
      <c r="F59" s="48"/>
      <c r="G59" s="48">
        <f>SmtRes!CX3</f>
        <v>1.74</v>
      </c>
      <c r="H59" s="50">
        <f>SmtRes!CZ3</f>
        <v>2088.77</v>
      </c>
      <c r="I59" s="49">
        <f>SmtRes!AJ3</f>
        <v>1.31</v>
      </c>
      <c r="J59" s="50">
        <f>ROUND(H59*I59, 2)</f>
        <v>2736.29</v>
      </c>
      <c r="K59" s="49"/>
      <c r="L59" s="50">
        <f>SmtRes!DG3</f>
        <v>4761.1400000000003</v>
      </c>
    </row>
    <row r="60" spans="1:83" ht="28.5" x14ac:dyDescent="0.2">
      <c r="A60" s="46"/>
      <c r="B60" s="46" t="s">
        <v>491</v>
      </c>
      <c r="C60" s="46" t="s">
        <v>909</v>
      </c>
      <c r="D60" s="47" t="s">
        <v>484</v>
      </c>
      <c r="E60" s="48">
        <f>SmtRes!DO3*SmtRes!AT3</f>
        <v>1.74</v>
      </c>
      <c r="F60" s="48"/>
      <c r="G60" s="48">
        <f>ROUND(E60*G54, 7)</f>
        <v>1.74</v>
      </c>
      <c r="H60" s="50"/>
      <c r="I60" s="49"/>
      <c r="J60" s="50">
        <f>ROUND(SmtRes!AG3/SmtRes!DO3, 2)</f>
        <v>932.95</v>
      </c>
      <c r="K60" s="49"/>
      <c r="L60" s="50">
        <f>SmtRes!DH3</f>
        <v>1623.33</v>
      </c>
      <c r="CE60">
        <v>1</v>
      </c>
    </row>
    <row r="61" spans="1:83" ht="15" x14ac:dyDescent="0.2">
      <c r="A61" s="45"/>
      <c r="B61" s="48">
        <v>4</v>
      </c>
      <c r="C61" s="45" t="s">
        <v>911</v>
      </c>
      <c r="D61" s="47"/>
      <c r="E61" s="51"/>
      <c r="F61" s="48"/>
      <c r="G61" s="48"/>
      <c r="H61" s="48"/>
      <c r="I61" s="48"/>
      <c r="J61" s="48"/>
      <c r="K61" s="48"/>
      <c r="L61" s="52">
        <f>SUM(L62:L66)-SUMIF(CE62:CE66, 1, L62:L66)</f>
        <v>52.17</v>
      </c>
    </row>
    <row r="62" spans="1:83" ht="14.25" x14ac:dyDescent="0.2">
      <c r="A62" s="46"/>
      <c r="B62" s="46" t="s">
        <v>492</v>
      </c>
      <c r="C62" s="46" t="s">
        <v>494</v>
      </c>
      <c r="D62" s="47" t="s">
        <v>495</v>
      </c>
      <c r="E62" s="48">
        <v>0.1</v>
      </c>
      <c r="F62" s="48"/>
      <c r="G62" s="48">
        <f>SmtRes!CX4</f>
        <v>0.1</v>
      </c>
      <c r="H62" s="50">
        <f>SmtRes!CZ4</f>
        <v>185.43</v>
      </c>
      <c r="I62" s="49">
        <f>SmtRes!AI4</f>
        <v>1.6</v>
      </c>
      <c r="J62" s="50">
        <f>ROUND(H62*I62, 2)</f>
        <v>296.69</v>
      </c>
      <c r="K62" s="49"/>
      <c r="L62" s="50">
        <f>SmtRes!DF4</f>
        <v>29.67</v>
      </c>
    </row>
    <row r="63" spans="1:83" ht="14.25" x14ac:dyDescent="0.2">
      <c r="A63" s="46"/>
      <c r="B63" s="46" t="s">
        <v>496</v>
      </c>
      <c r="C63" s="46" t="s">
        <v>498</v>
      </c>
      <c r="D63" s="47" t="s">
        <v>495</v>
      </c>
      <c r="E63" s="48">
        <v>0.05</v>
      </c>
      <c r="F63" s="48"/>
      <c r="G63" s="48">
        <f>SmtRes!CX5</f>
        <v>0.05</v>
      </c>
      <c r="H63" s="50">
        <f>SmtRes!CZ5</f>
        <v>58.53</v>
      </c>
      <c r="I63" s="49">
        <f>SmtRes!AI5</f>
        <v>1.6</v>
      </c>
      <c r="J63" s="50">
        <f>ROUND(H63*I63, 2)</f>
        <v>93.65</v>
      </c>
      <c r="K63" s="49"/>
      <c r="L63" s="50">
        <f>SmtRes!DF5</f>
        <v>4.68</v>
      </c>
    </row>
    <row r="64" spans="1:83" ht="14.25" x14ac:dyDescent="0.2">
      <c r="A64" s="46"/>
      <c r="B64" s="46" t="s">
        <v>499</v>
      </c>
      <c r="C64" s="46" t="s">
        <v>501</v>
      </c>
      <c r="D64" s="47" t="s">
        <v>495</v>
      </c>
      <c r="E64" s="48">
        <v>0.05</v>
      </c>
      <c r="F64" s="48"/>
      <c r="G64" s="48">
        <f>SmtRes!CX6</f>
        <v>0.05</v>
      </c>
      <c r="H64" s="50">
        <f>SmtRes!CZ6</f>
        <v>56.11</v>
      </c>
      <c r="I64" s="49">
        <f>SmtRes!AI6</f>
        <v>1.54</v>
      </c>
      <c r="J64" s="50">
        <f>ROUND(H64*I64, 2)</f>
        <v>86.41</v>
      </c>
      <c r="K64" s="49"/>
      <c r="L64" s="50">
        <f>SmtRes!DF6</f>
        <v>4.32</v>
      </c>
    </row>
    <row r="65" spans="1:82" ht="14.25" x14ac:dyDescent="0.2">
      <c r="A65" s="46"/>
      <c r="B65" s="46" t="s">
        <v>502</v>
      </c>
      <c r="C65" s="46" t="s">
        <v>504</v>
      </c>
      <c r="D65" s="47" t="s">
        <v>167</v>
      </c>
      <c r="E65" s="48">
        <v>3.0000000000000001E-5</v>
      </c>
      <c r="F65" s="48"/>
      <c r="G65" s="48">
        <f>SmtRes!CX7</f>
        <v>3.0000000000000001E-5</v>
      </c>
      <c r="H65" s="50">
        <f>SmtRes!CZ7</f>
        <v>80020.98</v>
      </c>
      <c r="I65" s="49">
        <f>SmtRes!AI7</f>
        <v>1.29</v>
      </c>
      <c r="J65" s="50">
        <f>ROUND(H65*I65, 2)</f>
        <v>103227.06</v>
      </c>
      <c r="K65" s="49"/>
      <c r="L65" s="50">
        <f>SmtRes!DF7</f>
        <v>3.1</v>
      </c>
    </row>
    <row r="66" spans="1:82" ht="14.25" x14ac:dyDescent="0.2">
      <c r="A66" s="46"/>
      <c r="B66" s="46" t="s">
        <v>505</v>
      </c>
      <c r="C66" s="53" t="s">
        <v>507</v>
      </c>
      <c r="D66" s="54" t="s">
        <v>495</v>
      </c>
      <c r="E66" s="55">
        <v>0.12</v>
      </c>
      <c r="F66" s="55"/>
      <c r="G66" s="55">
        <f>SmtRes!CX8</f>
        <v>0.12</v>
      </c>
      <c r="H66" s="56">
        <f>SmtRes!CZ8</f>
        <v>60.6</v>
      </c>
      <c r="I66" s="57">
        <f>SmtRes!AI8</f>
        <v>1.43</v>
      </c>
      <c r="J66" s="56">
        <f>ROUND(H66*I66, 2)</f>
        <v>86.66</v>
      </c>
      <c r="K66" s="57"/>
      <c r="L66" s="56">
        <f>SmtRes!DF8</f>
        <v>10.4</v>
      </c>
    </row>
    <row r="67" spans="1:82" ht="15" x14ac:dyDescent="0.2">
      <c r="A67" s="46"/>
      <c r="B67" s="46"/>
      <c r="C67" s="59" t="s">
        <v>912</v>
      </c>
      <c r="D67" s="47"/>
      <c r="E67" s="48"/>
      <c r="F67" s="48"/>
      <c r="G67" s="48"/>
      <c r="H67" s="50"/>
      <c r="I67" s="49"/>
      <c r="J67" s="50"/>
      <c r="K67" s="49"/>
      <c r="L67" s="50">
        <f>L55+L57+L58+L61</f>
        <v>9451.81</v>
      </c>
    </row>
    <row r="68" spans="1:82" ht="14.25" x14ac:dyDescent="0.2">
      <c r="A68" s="46"/>
      <c r="B68" s="46"/>
      <c r="C68" s="46" t="s">
        <v>913</v>
      </c>
      <c r="D68" s="47"/>
      <c r="E68" s="48"/>
      <c r="F68" s="48"/>
      <c r="G68" s="48"/>
      <c r="H68" s="50"/>
      <c r="I68" s="49"/>
      <c r="J68" s="50"/>
      <c r="K68" s="49"/>
      <c r="L68" s="50">
        <f>SUM(AR54:AR71)+SUM(AS54:AS71)+SUM(AT54:AT71)+SUM(AU54:AU71)+SUM(AV54:AV71)</f>
        <v>4638.5</v>
      </c>
    </row>
    <row r="69" spans="1:82" ht="14.25" x14ac:dyDescent="0.2">
      <c r="A69" s="46"/>
      <c r="B69" s="46" t="s">
        <v>29</v>
      </c>
      <c r="C69" s="46" t="s">
        <v>914</v>
      </c>
      <c r="D69" s="47" t="s">
        <v>163</v>
      </c>
      <c r="E69" s="48">
        <f>Source!BZ28</f>
        <v>103</v>
      </c>
      <c r="F69" s="48"/>
      <c r="G69" s="48">
        <f>Source!AT28</f>
        <v>103</v>
      </c>
      <c r="H69" s="50"/>
      <c r="I69" s="49"/>
      <c r="J69" s="50"/>
      <c r="K69" s="49"/>
      <c r="L69" s="50">
        <f>SUM(AZ54:AZ71)</f>
        <v>4777.66</v>
      </c>
    </row>
    <row r="70" spans="1:82" ht="14.25" x14ac:dyDescent="0.2">
      <c r="A70" s="53"/>
      <c r="B70" s="53" t="s">
        <v>30</v>
      </c>
      <c r="C70" s="53" t="s">
        <v>915</v>
      </c>
      <c r="D70" s="54" t="s">
        <v>163</v>
      </c>
      <c r="E70" s="55">
        <f>Source!CA28</f>
        <v>60</v>
      </c>
      <c r="F70" s="55"/>
      <c r="G70" s="55">
        <f>Source!AU28</f>
        <v>60</v>
      </c>
      <c r="H70" s="56"/>
      <c r="I70" s="57"/>
      <c r="J70" s="56"/>
      <c r="K70" s="57"/>
      <c r="L70" s="56">
        <f>SUM(BA54:BA71)</f>
        <v>2783.1</v>
      </c>
    </row>
    <row r="71" spans="1:82" ht="15" x14ac:dyDescent="0.2">
      <c r="C71" s="286" t="s">
        <v>916</v>
      </c>
      <c r="D71" s="286"/>
      <c r="E71" s="286"/>
      <c r="F71" s="286"/>
      <c r="G71" s="286"/>
      <c r="H71" s="286"/>
      <c r="I71" s="287">
        <f>IF(E54&lt;&gt;0,K71/E54, 0)</f>
        <v>17012.57</v>
      </c>
      <c r="J71" s="287"/>
      <c r="K71" s="287">
        <f>L55+L57+L61+L69+L70+L58</f>
        <v>17012.57</v>
      </c>
      <c r="L71" s="287"/>
      <c r="AD71">
        <f>ROUND((Source!AT28/100)*((ROUND(SUMIF(SmtRes!AQ1:'SmtRes'!AQ8,"=1",SmtRes!AD1:'SmtRes'!AD8)*Source!I28, 2)+ROUND(SUMIF(SmtRes!AQ1:'SmtRes'!AQ8,"=1",SmtRes!AC1:'SmtRes'!AC8)*Source!I28, 2))), 2)</f>
        <v>1731.56</v>
      </c>
      <c r="AE71">
        <f>ROUND((Source!AU28/100)*((ROUND(SUMIF(SmtRes!AQ1:'SmtRes'!AQ8,"=1",SmtRes!AD1:'SmtRes'!AD8)*Source!I28, 2)+ROUND(SUMIF(SmtRes!AQ1:'SmtRes'!AQ8,"=1",SmtRes!AC1:'SmtRes'!AC8)*Source!I28, 2))), 2)</f>
        <v>1008.68</v>
      </c>
      <c r="AN71" s="58">
        <f>L55+L57+L61+L69+L70+L58</f>
        <v>17012.57</v>
      </c>
      <c r="AO71" s="58">
        <f>L57</f>
        <v>4761.1400000000003</v>
      </c>
      <c r="AQ71" t="s">
        <v>917</v>
      </c>
      <c r="AR71" s="58">
        <f>L55</f>
        <v>3015.17</v>
      </c>
      <c r="AT71" s="58">
        <f>L58</f>
        <v>1623.33</v>
      </c>
      <c r="AV71" t="s">
        <v>917</v>
      </c>
      <c r="AW71" s="58">
        <f>L61</f>
        <v>52.17</v>
      </c>
      <c r="AZ71">
        <f>Source!X28</f>
        <v>4777.66</v>
      </c>
      <c r="BA71">
        <f>Source!Y28</f>
        <v>2783.1</v>
      </c>
      <c r="CD71">
        <v>1</v>
      </c>
    </row>
    <row r="72" spans="1:82" ht="42.75" x14ac:dyDescent="0.2">
      <c r="A72" s="61" t="s">
        <v>31</v>
      </c>
      <c r="B72" s="53" t="str">
        <f>Source!F29</f>
        <v>ТЦ_05.1.02.07_50_5001055273_14.05.2026_02_1.1</v>
      </c>
      <c r="C72" s="53" t="str">
        <f>Source!G29</f>
        <v>Стойка СВ110-5-АТ</v>
      </c>
      <c r="D72" s="54" t="str">
        <f>Source!H29</f>
        <v>ШТ</v>
      </c>
      <c r="E72" s="55">
        <f>Source!K29</f>
        <v>2</v>
      </c>
      <c r="F72" s="55"/>
      <c r="G72" s="55">
        <f>Source!I29</f>
        <v>2</v>
      </c>
      <c r="H72" s="56"/>
      <c r="I72" s="57"/>
      <c r="J72" s="56">
        <f>Source!AL29</f>
        <v>19094.07</v>
      </c>
      <c r="K72" s="57"/>
      <c r="L72" s="56">
        <f>Source!HG29</f>
        <v>38188.14</v>
      </c>
    </row>
    <row r="73" spans="1:82" ht="15" x14ac:dyDescent="0.2">
      <c r="C73" s="286" t="s">
        <v>916</v>
      </c>
      <c r="D73" s="286"/>
      <c r="E73" s="286"/>
      <c r="F73" s="286"/>
      <c r="G73" s="286"/>
      <c r="H73" s="286"/>
      <c r="I73" s="287">
        <f>IF(E72&lt;&gt;0,K73/E72, 0)</f>
        <v>19094.07</v>
      </c>
      <c r="J73" s="287"/>
      <c r="K73" s="287">
        <f>L72</f>
        <v>38188.14</v>
      </c>
      <c r="L73" s="287"/>
      <c r="AD73">
        <f>ROUND((Source!AT29/100)*((ROUND(ROUND(Source!AO29,2)*Source!I29, 2)+ROUND(ROUND(Source!AN29,2)*Source!I29, 2))), 2)</f>
        <v>0</v>
      </c>
      <c r="AE73">
        <f>ROUND((Source!AU29/100)*((ROUND(ROUND(Source!AO29,2)*Source!I29, 2)+ROUND(ROUND(Source!AN29,2)*Source!I29, 2))), 2)</f>
        <v>0</v>
      </c>
      <c r="AN73" s="58">
        <f>L72</f>
        <v>38188.14</v>
      </c>
      <c r="AO73">
        <f>0</f>
        <v>0</v>
      </c>
      <c r="AQ73" t="s">
        <v>917</v>
      </c>
      <c r="AR73">
        <f>0</f>
        <v>0</v>
      </c>
      <c r="AT73">
        <f>0</f>
        <v>0</v>
      </c>
      <c r="AV73" t="s">
        <v>917</v>
      </c>
      <c r="AW73" s="58">
        <f>L72</f>
        <v>38188.14</v>
      </c>
      <c r="AX73" s="58">
        <f>L72</f>
        <v>38188.14</v>
      </c>
      <c r="AZ73">
        <f>Source!X29</f>
        <v>0</v>
      </c>
      <c r="BA73">
        <f>Source!Y29</f>
        <v>0</v>
      </c>
      <c r="CD73">
        <v>1</v>
      </c>
    </row>
    <row r="74" spans="1:82" ht="42.75" x14ac:dyDescent="0.2">
      <c r="A74" s="61" t="s">
        <v>36</v>
      </c>
      <c r="B74" s="53" t="str">
        <f>Source!F30</f>
        <v>ТЦ_20.1.01.15_50_5001055273_14.05.2026_02_31.1</v>
      </c>
      <c r="C74" s="53" t="str">
        <f>Source!G30</f>
        <v>Зажим SL 16.24</v>
      </c>
      <c r="D74" s="54" t="str">
        <f>Source!H30</f>
        <v>ШТ</v>
      </c>
      <c r="E74" s="55">
        <f>Source!K30</f>
        <v>3</v>
      </c>
      <c r="F74" s="55"/>
      <c r="G74" s="55">
        <f>Source!I30</f>
        <v>3</v>
      </c>
      <c r="H74" s="56"/>
      <c r="I74" s="57"/>
      <c r="J74" s="56">
        <f>Source!AL30</f>
        <v>832.73</v>
      </c>
      <c r="K74" s="57"/>
      <c r="L74" s="56">
        <f>Source!HG30</f>
        <v>2498.19</v>
      </c>
    </row>
    <row r="75" spans="1:82" ht="15" x14ac:dyDescent="0.2">
      <c r="C75" s="286" t="s">
        <v>916</v>
      </c>
      <c r="D75" s="286"/>
      <c r="E75" s="286"/>
      <c r="F75" s="286"/>
      <c r="G75" s="286"/>
      <c r="H75" s="286"/>
      <c r="I75" s="287">
        <f>IF(E74&lt;&gt;0,K75/E74, 0)</f>
        <v>832.73</v>
      </c>
      <c r="J75" s="287"/>
      <c r="K75" s="287">
        <f>L74</f>
        <v>2498.19</v>
      </c>
      <c r="L75" s="287"/>
      <c r="AD75">
        <f>ROUND((Source!AT30/100)*((ROUND(ROUND(Source!AO30,2)*Source!I30, 2)+ROUND(ROUND(Source!AN30,2)*Source!I30, 2))), 2)</f>
        <v>0</v>
      </c>
      <c r="AE75">
        <f>ROUND((Source!AU30/100)*((ROUND(ROUND(Source!AO30,2)*Source!I30, 2)+ROUND(ROUND(Source!AN30,2)*Source!I30, 2))), 2)</f>
        <v>0</v>
      </c>
      <c r="AN75" s="58">
        <f>L74</f>
        <v>2498.19</v>
      </c>
      <c r="AO75">
        <f>0</f>
        <v>0</v>
      </c>
      <c r="AQ75" t="s">
        <v>917</v>
      </c>
      <c r="AR75">
        <f>0</f>
        <v>0</v>
      </c>
      <c r="AT75">
        <f>0</f>
        <v>0</v>
      </c>
      <c r="AV75" t="s">
        <v>917</v>
      </c>
      <c r="AW75" s="58">
        <f>L74</f>
        <v>2498.19</v>
      </c>
      <c r="AX75" s="58">
        <f>L74</f>
        <v>2498.19</v>
      </c>
      <c r="AZ75">
        <f>Source!X30</f>
        <v>0</v>
      </c>
      <c r="BA75">
        <f>Source!Y30</f>
        <v>0</v>
      </c>
      <c r="CD75">
        <v>1</v>
      </c>
    </row>
    <row r="76" spans="1:82" ht="42.75" x14ac:dyDescent="0.2">
      <c r="A76" s="61" t="s">
        <v>39</v>
      </c>
      <c r="B76" s="53" t="str">
        <f>Source!F31</f>
        <v>ТЦ_22.2.01.04_50_5001055273_14.05.2026_02_26.1</v>
      </c>
      <c r="C76" s="53" t="str">
        <f>Source!G31</f>
        <v>Изолятор ШФ-20Г1</v>
      </c>
      <c r="D76" s="54" t="str">
        <f>Source!H31</f>
        <v>ШТ</v>
      </c>
      <c r="E76" s="55">
        <f>Source!K31</f>
        <v>3</v>
      </c>
      <c r="F76" s="55"/>
      <c r="G76" s="55">
        <f>Source!I31</f>
        <v>3</v>
      </c>
      <c r="H76" s="56"/>
      <c r="I76" s="57"/>
      <c r="J76" s="56">
        <f>Source!AL31</f>
        <v>945.54</v>
      </c>
      <c r="K76" s="57"/>
      <c r="L76" s="56">
        <f>Source!HG31</f>
        <v>2836.62</v>
      </c>
    </row>
    <row r="77" spans="1:82" ht="15" x14ac:dyDescent="0.2">
      <c r="C77" s="286" t="s">
        <v>916</v>
      </c>
      <c r="D77" s="286"/>
      <c r="E77" s="286"/>
      <c r="F77" s="286"/>
      <c r="G77" s="286"/>
      <c r="H77" s="286"/>
      <c r="I77" s="287">
        <f>IF(E76&lt;&gt;0,K77/E76, 0)</f>
        <v>945.54</v>
      </c>
      <c r="J77" s="287"/>
      <c r="K77" s="287">
        <f>L76</f>
        <v>2836.62</v>
      </c>
      <c r="L77" s="287"/>
      <c r="AD77">
        <f>ROUND((Source!AT31/100)*((ROUND(ROUND(Source!AO31,2)*Source!I31, 2)+ROUND(ROUND(Source!AN31,2)*Source!I31, 2))), 2)</f>
        <v>0</v>
      </c>
      <c r="AE77">
        <f>ROUND((Source!AU31/100)*((ROUND(ROUND(Source!AO31,2)*Source!I31, 2)+ROUND(ROUND(Source!AN31,2)*Source!I31, 2))), 2)</f>
        <v>0</v>
      </c>
      <c r="AN77" s="58">
        <f>L76</f>
        <v>2836.62</v>
      </c>
      <c r="AO77">
        <f>0</f>
        <v>0</v>
      </c>
      <c r="AQ77" t="s">
        <v>917</v>
      </c>
      <c r="AR77">
        <f>0</f>
        <v>0</v>
      </c>
      <c r="AT77">
        <f>0</f>
        <v>0</v>
      </c>
      <c r="AV77" t="s">
        <v>917</v>
      </c>
      <c r="AW77" s="58">
        <f>L76</f>
        <v>2836.62</v>
      </c>
      <c r="AX77" s="58">
        <f>L76</f>
        <v>2836.62</v>
      </c>
      <c r="AZ77">
        <f>Source!X31</f>
        <v>0</v>
      </c>
      <c r="BA77">
        <f>Source!Y31</f>
        <v>0</v>
      </c>
      <c r="CD77">
        <v>1</v>
      </c>
    </row>
    <row r="78" spans="1:82" ht="71.25" x14ac:dyDescent="0.2">
      <c r="A78" s="61" t="s">
        <v>49</v>
      </c>
      <c r="B78" s="53" t="str">
        <f>Source!F33</f>
        <v>20.1.02.23-1031</v>
      </c>
      <c r="C78" s="53" t="str">
        <f>Source!G33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 (СВ 70)</v>
      </c>
      <c r="D78" s="54" t="str">
        <f>Source!H33</f>
        <v>ШТ</v>
      </c>
      <c r="E78" s="55">
        <f>Source!K33</f>
        <v>3</v>
      </c>
      <c r="F78" s="55"/>
      <c r="G78" s="55">
        <f>Source!I33</f>
        <v>3</v>
      </c>
      <c r="H78" s="56">
        <f>Source!AL33</f>
        <v>127.56</v>
      </c>
      <c r="I78" s="57">
        <f>IF(Source!BC33&lt;&gt; 0, Source!BC33, 1)</f>
        <v>1.23</v>
      </c>
      <c r="J78" s="56">
        <f>ROUND(H78*I78, 2)</f>
        <v>156.9</v>
      </c>
      <c r="K78" s="57"/>
      <c r="L78" s="56">
        <f>Source!P33</f>
        <v>470.7</v>
      </c>
    </row>
    <row r="79" spans="1:82" ht="15" x14ac:dyDescent="0.2">
      <c r="C79" s="286" t="s">
        <v>916</v>
      </c>
      <c r="D79" s="286"/>
      <c r="E79" s="286"/>
      <c r="F79" s="286"/>
      <c r="G79" s="286"/>
      <c r="H79" s="286"/>
      <c r="I79" s="287">
        <f>IF(E78&lt;&gt;0,K79/E78, 0)</f>
        <v>156.9</v>
      </c>
      <c r="J79" s="287"/>
      <c r="K79" s="287">
        <f>L78</f>
        <v>470.7</v>
      </c>
      <c r="L79" s="287"/>
      <c r="AD79">
        <f>ROUND((Source!AT33/100)*((ROUND(ROUND(Source!AO33,2)*Source!I33, 2)+ROUND(ROUND(Source!AN33,2)*Source!I33, 2))), 2)</f>
        <v>0</v>
      </c>
      <c r="AE79">
        <f>ROUND((Source!AU33/100)*((ROUND(ROUND(Source!AO33,2)*Source!I33, 2)+ROUND(ROUND(Source!AN33,2)*Source!I33, 2))), 2)</f>
        <v>0</v>
      </c>
      <c r="AN79" s="58">
        <f>L78</f>
        <v>470.7</v>
      </c>
      <c r="AO79">
        <f>0</f>
        <v>0</v>
      </c>
      <c r="AQ79" t="s">
        <v>917</v>
      </c>
      <c r="AR79">
        <f>0</f>
        <v>0</v>
      </c>
      <c r="AT79">
        <f>0</f>
        <v>0</v>
      </c>
      <c r="AV79" t="s">
        <v>917</v>
      </c>
      <c r="AW79" s="58">
        <f>L78</f>
        <v>470.7</v>
      </c>
      <c r="AZ79">
        <f>Source!X33</f>
        <v>0</v>
      </c>
      <c r="BA79">
        <f>Source!Y33</f>
        <v>0</v>
      </c>
      <c r="CD79">
        <v>2</v>
      </c>
    </row>
    <row r="80" spans="1:82" ht="14.25" x14ac:dyDescent="0.2">
      <c r="A80" s="44" t="s">
        <v>53</v>
      </c>
      <c r="B80" s="46" t="str">
        <f>Source!F34</f>
        <v>20.2.02.04-0006</v>
      </c>
      <c r="C80" s="46" t="str">
        <f>Source!G34</f>
        <v>Колпачки полиэтиленовые К-6 (К9)</v>
      </c>
      <c r="D80" s="47" t="str">
        <f>Source!H34</f>
        <v>100 ШТ</v>
      </c>
      <c r="E80" s="48">
        <f>Source!K34</f>
        <v>0.03</v>
      </c>
      <c r="F80" s="48"/>
      <c r="G80" s="48">
        <f>Source!I34</f>
        <v>0.03</v>
      </c>
      <c r="H80" s="50">
        <f>Source!AL34</f>
        <v>1031.73</v>
      </c>
      <c r="I80" s="49">
        <f>IF(Source!BC34&lt;&gt; 0, Source!BC34, 1)</f>
        <v>1.31</v>
      </c>
      <c r="J80" s="50">
        <f>ROUND(H80*I80, 2)</f>
        <v>1351.57</v>
      </c>
      <c r="K80" s="49"/>
      <c r="L80" s="50">
        <f>Source!P34</f>
        <v>40.549999999999997</v>
      </c>
    </row>
    <row r="81" spans="1:83" x14ac:dyDescent="0.2">
      <c r="A81" s="63"/>
      <c r="B81" s="63"/>
      <c r="C81" s="64" t="str">
        <f>"Объем: "&amp;Source!I34&amp;"=3/"&amp;"100"</f>
        <v>Объем: 0,03=3/100</v>
      </c>
      <c r="D81" s="63"/>
      <c r="E81" s="63"/>
      <c r="F81" s="63"/>
      <c r="G81" s="63"/>
      <c r="H81" s="63"/>
      <c r="I81" s="63"/>
      <c r="J81" s="63"/>
      <c r="K81" s="63"/>
      <c r="L81" s="63"/>
    </row>
    <row r="82" spans="1:83" ht="15" x14ac:dyDescent="0.2">
      <c r="C82" s="286" t="s">
        <v>916</v>
      </c>
      <c r="D82" s="286"/>
      <c r="E82" s="286"/>
      <c r="F82" s="286"/>
      <c r="G82" s="286"/>
      <c r="H82" s="286"/>
      <c r="I82" s="287">
        <f>IF(E80&lt;&gt;0,K82/E80, 0)</f>
        <v>1351.6666666666665</v>
      </c>
      <c r="J82" s="287"/>
      <c r="K82" s="287">
        <f>L80</f>
        <v>40.549999999999997</v>
      </c>
      <c r="L82" s="287"/>
      <c r="AD82">
        <f>ROUND((Source!AT34/100)*((ROUND(ROUND(Source!AO34,2)*Source!I34, 2)+ROUND(ROUND(Source!AN34,2)*Source!I34, 2))), 2)</f>
        <v>0</v>
      </c>
      <c r="AE82">
        <f>ROUND((Source!AU34/100)*((ROUND(ROUND(Source!AO34,2)*Source!I34, 2)+ROUND(ROUND(Source!AN34,2)*Source!I34, 2))), 2)</f>
        <v>0</v>
      </c>
      <c r="AN82" s="58">
        <f>L80</f>
        <v>40.549999999999997</v>
      </c>
      <c r="AO82">
        <f>0</f>
        <v>0</v>
      </c>
      <c r="AQ82" t="s">
        <v>917</v>
      </c>
      <c r="AR82">
        <f>0</f>
        <v>0</v>
      </c>
      <c r="AT82">
        <f>0</f>
        <v>0</v>
      </c>
      <c r="AV82" t="s">
        <v>917</v>
      </c>
      <c r="AW82" s="58">
        <f>L80</f>
        <v>40.549999999999997</v>
      </c>
      <c r="AZ82">
        <f>Source!X34</f>
        <v>0</v>
      </c>
      <c r="BA82">
        <f>Source!Y34</f>
        <v>0</v>
      </c>
      <c r="CD82">
        <v>2</v>
      </c>
    </row>
    <row r="83" spans="1:83" ht="108" x14ac:dyDescent="0.2">
      <c r="A83" s="44" t="s">
        <v>57</v>
      </c>
      <c r="B83" s="46" t="s">
        <v>918</v>
      </c>
      <c r="C83" s="46" t="s">
        <v>919</v>
      </c>
      <c r="D83" s="47" t="str">
        <f>Source!H35</f>
        <v>ШТ</v>
      </c>
      <c r="E83" s="48">
        <f>Source!K35</f>
        <v>1</v>
      </c>
      <c r="F83" s="48"/>
      <c r="G83" s="48">
        <f>Source!I35</f>
        <v>1</v>
      </c>
      <c r="H83" s="50"/>
      <c r="I83" s="49"/>
      <c r="J83" s="50"/>
      <c r="K83" s="49"/>
      <c r="L83" s="50"/>
    </row>
    <row r="84" spans="1:83" ht="15" x14ac:dyDescent="0.2">
      <c r="A84" s="45"/>
      <c r="B84" s="48">
        <v>1</v>
      </c>
      <c r="C84" s="45" t="s">
        <v>907</v>
      </c>
      <c r="D84" s="47" t="s">
        <v>484</v>
      </c>
      <c r="E84" s="51"/>
      <c r="F84" s="48"/>
      <c r="G84" s="48">
        <f>Source!U35</f>
        <v>52.351999999999997</v>
      </c>
      <c r="H84" s="48"/>
      <c r="I84" s="48"/>
      <c r="J84" s="48"/>
      <c r="K84" s="48"/>
      <c r="L84" s="52">
        <f>SUM(L85:L85)-SUMIF(CE85:CE85, 1, L85:L85)</f>
        <v>42022.95</v>
      </c>
    </row>
    <row r="85" spans="1:83" ht="14.25" x14ac:dyDescent="0.2">
      <c r="A85" s="46"/>
      <c r="B85" s="46" t="s">
        <v>508</v>
      </c>
      <c r="C85" s="46" t="s">
        <v>509</v>
      </c>
      <c r="D85" s="47" t="s">
        <v>484</v>
      </c>
      <c r="E85" s="48">
        <v>65.44</v>
      </c>
      <c r="F85" s="48">
        <f>ROUND(0.8,7)</f>
        <v>0.8</v>
      </c>
      <c r="G85" s="48">
        <f>SmtRes!CX9</f>
        <v>52.351999999999997</v>
      </c>
      <c r="H85" s="50"/>
      <c r="I85" s="49"/>
      <c r="J85" s="50">
        <f>SmtRes!CZ9</f>
        <v>802.7</v>
      </c>
      <c r="K85" s="49"/>
      <c r="L85" s="50">
        <f>SmtRes!DI9</f>
        <v>42022.95</v>
      </c>
    </row>
    <row r="86" spans="1:83" ht="15" x14ac:dyDescent="0.2">
      <c r="A86" s="45"/>
      <c r="B86" s="48">
        <v>2</v>
      </c>
      <c r="C86" s="45" t="s">
        <v>908</v>
      </c>
      <c r="D86" s="47"/>
      <c r="E86" s="51"/>
      <c r="F86" s="48"/>
      <c r="G86" s="48"/>
      <c r="H86" s="48"/>
      <c r="I86" s="48"/>
      <c r="J86" s="48"/>
      <c r="K86" s="48"/>
      <c r="L86" s="52">
        <f>SUM(L87:L91)-SUMIF(CE87:CE91, 1, L87:L91)</f>
        <v>3091.4300000000003</v>
      </c>
    </row>
    <row r="87" spans="1:83" ht="15" x14ac:dyDescent="0.2">
      <c r="A87" s="45"/>
      <c r="B87" s="48"/>
      <c r="C87" s="45" t="s">
        <v>910</v>
      </c>
      <c r="D87" s="47" t="s">
        <v>484</v>
      </c>
      <c r="E87" s="51"/>
      <c r="F87" s="48"/>
      <c r="G87" s="48">
        <f>Source!V35</f>
        <v>3.08</v>
      </c>
      <c r="H87" s="48"/>
      <c r="I87" s="48"/>
      <c r="J87" s="48"/>
      <c r="K87" s="48"/>
      <c r="L87" s="52">
        <f>SUMIF(CE88:CE91, 1, L88:L91)</f>
        <v>2881.5299999999997</v>
      </c>
      <c r="CE87">
        <v>1</v>
      </c>
    </row>
    <row r="88" spans="1:83" ht="28.5" x14ac:dyDescent="0.2">
      <c r="A88" s="46"/>
      <c r="B88" s="46" t="s">
        <v>510</v>
      </c>
      <c r="C88" s="46" t="s">
        <v>512</v>
      </c>
      <c r="D88" s="47" t="s">
        <v>490</v>
      </c>
      <c r="E88" s="48">
        <v>1.71</v>
      </c>
      <c r="F88" s="48">
        <f>ROUND(0.8,7)</f>
        <v>0.8</v>
      </c>
      <c r="G88" s="48">
        <f>SmtRes!CX11</f>
        <v>1.3680000000000001</v>
      </c>
      <c r="H88" s="50"/>
      <c r="I88" s="49"/>
      <c r="J88" s="50">
        <f>SmtRes!CZ11</f>
        <v>1626.29</v>
      </c>
      <c r="K88" s="49"/>
      <c r="L88" s="50">
        <f>SmtRes!DG11</f>
        <v>2224.7600000000002</v>
      </c>
    </row>
    <row r="89" spans="1:83" ht="28.5" x14ac:dyDescent="0.2">
      <c r="A89" s="46"/>
      <c r="B89" s="46" t="s">
        <v>513</v>
      </c>
      <c r="C89" s="46" t="s">
        <v>920</v>
      </c>
      <c r="D89" s="47" t="s">
        <v>484</v>
      </c>
      <c r="E89" s="48">
        <f>SmtRes!DO11*SmtRes!AT11</f>
        <v>1.71</v>
      </c>
      <c r="F89" s="48">
        <f>ROUND(0.8,7)</f>
        <v>0.8</v>
      </c>
      <c r="G89" s="48">
        <f>ROUND(E89*F89*G83, 7)</f>
        <v>1.3680000000000001</v>
      </c>
      <c r="H89" s="50"/>
      <c r="I89" s="49"/>
      <c r="J89" s="50">
        <f>ROUND(SmtRes!AG11/SmtRes!DO11, 2)</f>
        <v>1090.46</v>
      </c>
      <c r="K89" s="49"/>
      <c r="L89" s="50">
        <f>SmtRes!DH11</f>
        <v>1491.75</v>
      </c>
      <c r="CE89">
        <v>1</v>
      </c>
    </row>
    <row r="90" spans="1:83" ht="28.5" x14ac:dyDescent="0.2">
      <c r="A90" s="46"/>
      <c r="B90" s="46" t="s">
        <v>514</v>
      </c>
      <c r="C90" s="46" t="s">
        <v>516</v>
      </c>
      <c r="D90" s="47" t="s">
        <v>490</v>
      </c>
      <c r="E90" s="48">
        <v>2.14</v>
      </c>
      <c r="F90" s="48">
        <f>ROUND(0.8,7)</f>
        <v>0.8</v>
      </c>
      <c r="G90" s="48">
        <f>SmtRes!CX12</f>
        <v>1.712</v>
      </c>
      <c r="H90" s="50">
        <f>SmtRes!CZ12</f>
        <v>346.73</v>
      </c>
      <c r="I90" s="49">
        <f>SmtRes!AJ12</f>
        <v>1.46</v>
      </c>
      <c r="J90" s="50">
        <f>ROUND(H90*I90, 2)</f>
        <v>506.23</v>
      </c>
      <c r="K90" s="49"/>
      <c r="L90" s="50">
        <f>SmtRes!DG12</f>
        <v>866.67</v>
      </c>
    </row>
    <row r="91" spans="1:83" ht="28.5" x14ac:dyDescent="0.2">
      <c r="A91" s="46"/>
      <c r="B91" s="46" t="s">
        <v>517</v>
      </c>
      <c r="C91" s="53" t="s">
        <v>921</v>
      </c>
      <c r="D91" s="54" t="s">
        <v>484</v>
      </c>
      <c r="E91" s="55">
        <f>SmtRes!DO12*SmtRes!AT12</f>
        <v>2.14</v>
      </c>
      <c r="F91" s="55">
        <f>ROUND(0.8,7)</f>
        <v>0.8</v>
      </c>
      <c r="G91" s="55">
        <f>ROUND(E91*F91*G83, 7)</f>
        <v>1.712</v>
      </c>
      <c r="H91" s="56"/>
      <c r="I91" s="57"/>
      <c r="J91" s="56">
        <f>ROUND(SmtRes!AG12/SmtRes!DO12, 2)</f>
        <v>811.79</v>
      </c>
      <c r="K91" s="57"/>
      <c r="L91" s="56">
        <f>SmtRes!DH12</f>
        <v>1389.78</v>
      </c>
      <c r="CE91">
        <v>1</v>
      </c>
    </row>
    <row r="92" spans="1:83" ht="15" x14ac:dyDescent="0.2">
      <c r="A92" s="46"/>
      <c r="B92" s="46"/>
      <c r="C92" s="59" t="s">
        <v>912</v>
      </c>
      <c r="D92" s="47"/>
      <c r="E92" s="48"/>
      <c r="F92" s="48"/>
      <c r="G92" s="48"/>
      <c r="H92" s="50"/>
      <c r="I92" s="49"/>
      <c r="J92" s="50"/>
      <c r="K92" s="49"/>
      <c r="L92" s="50">
        <f>L84+L86+L87</f>
        <v>47995.909999999996</v>
      </c>
    </row>
    <row r="93" spans="1:83" ht="14.25" x14ac:dyDescent="0.2">
      <c r="A93" s="46"/>
      <c r="B93" s="46"/>
      <c r="C93" s="46" t="s">
        <v>913</v>
      </c>
      <c r="D93" s="47"/>
      <c r="E93" s="48"/>
      <c r="F93" s="48"/>
      <c r="G93" s="48"/>
      <c r="H93" s="50"/>
      <c r="I93" s="49"/>
      <c r="J93" s="50"/>
      <c r="K93" s="49"/>
      <c r="L93" s="50">
        <f>SUM(AR83:AR96)+SUM(AS83:AS96)+SUM(AT83:AT96)+SUM(AU83:AU96)+SUM(AV83:AV96)</f>
        <v>44904.479999999996</v>
      </c>
    </row>
    <row r="94" spans="1:83" ht="14.25" x14ac:dyDescent="0.2">
      <c r="A94" s="46"/>
      <c r="B94" s="46" t="s">
        <v>29</v>
      </c>
      <c r="C94" s="46" t="s">
        <v>914</v>
      </c>
      <c r="D94" s="47" t="s">
        <v>163</v>
      </c>
      <c r="E94" s="48">
        <f>Source!BZ35</f>
        <v>103</v>
      </c>
      <c r="F94" s="48"/>
      <c r="G94" s="48">
        <f>Source!AT35</f>
        <v>103</v>
      </c>
      <c r="H94" s="50"/>
      <c r="I94" s="49"/>
      <c r="J94" s="50"/>
      <c r="K94" s="49"/>
      <c r="L94" s="50">
        <f>SUM(AZ83:AZ96)</f>
        <v>46251.61</v>
      </c>
    </row>
    <row r="95" spans="1:83" ht="14.25" x14ac:dyDescent="0.2">
      <c r="A95" s="53"/>
      <c r="B95" s="53" t="s">
        <v>30</v>
      </c>
      <c r="C95" s="53" t="s">
        <v>915</v>
      </c>
      <c r="D95" s="54" t="s">
        <v>163</v>
      </c>
      <c r="E95" s="55">
        <f>Source!CA35</f>
        <v>60</v>
      </c>
      <c r="F95" s="55"/>
      <c r="G95" s="55">
        <f>Source!AU35</f>
        <v>60</v>
      </c>
      <c r="H95" s="56"/>
      <c r="I95" s="57"/>
      <c r="J95" s="56"/>
      <c r="K95" s="57"/>
      <c r="L95" s="56">
        <f>SUM(BA83:BA96)</f>
        <v>26942.69</v>
      </c>
    </row>
    <row r="96" spans="1:83" ht="15" x14ac:dyDescent="0.2">
      <c r="C96" s="286" t="s">
        <v>916</v>
      </c>
      <c r="D96" s="286"/>
      <c r="E96" s="286"/>
      <c r="F96" s="286"/>
      <c r="G96" s="286"/>
      <c r="H96" s="286"/>
      <c r="I96" s="287">
        <f>IF(E83&lt;&gt;0,K96/E83, 0)</f>
        <v>121190.20999999999</v>
      </c>
      <c r="J96" s="287"/>
      <c r="K96" s="287">
        <f>L84+L86+L94+L95+L87</f>
        <v>121190.20999999999</v>
      </c>
      <c r="L96" s="287"/>
      <c r="AD96">
        <f>ROUND((Source!AT35/100)*((ROUND(SUMIF(SmtRes!AQ9:'SmtRes'!AQ12,"=1",SmtRes!AD9:'SmtRes'!AD12)*Source!I35, 2)+ROUND(SUMIF(SmtRes!AQ9:'SmtRes'!AQ12,"=1",SmtRes!AC9:'SmtRes'!AC12)*Source!I35, 2))), 2)</f>
        <v>2786.1</v>
      </c>
      <c r="AE96">
        <f>ROUND((Source!AU35/100)*((ROUND(SUMIF(SmtRes!AQ9:'SmtRes'!AQ12,"=1",SmtRes!AD9:'SmtRes'!AD12)*Source!I35, 2)+ROUND(SUMIF(SmtRes!AQ9:'SmtRes'!AQ12,"=1",SmtRes!AC9:'SmtRes'!AC12)*Source!I35, 2))), 2)</f>
        <v>1622.97</v>
      </c>
      <c r="AN96" s="58">
        <f>L84+L86+L94+L95+L87</f>
        <v>121190.20999999999</v>
      </c>
      <c r="AO96" s="58">
        <f>L86</f>
        <v>3091.4300000000003</v>
      </c>
      <c r="AQ96" t="s">
        <v>917</v>
      </c>
      <c r="AR96" s="58">
        <f>L84</f>
        <v>42022.95</v>
      </c>
      <c r="AT96" s="58">
        <f>L87</f>
        <v>2881.5299999999997</v>
      </c>
      <c r="AV96" t="s">
        <v>917</v>
      </c>
      <c r="AW96">
        <f>0</f>
        <v>0</v>
      </c>
      <c r="AZ96">
        <f>Source!X35</f>
        <v>46251.61</v>
      </c>
      <c r="BA96">
        <f>Source!Y35</f>
        <v>26942.69</v>
      </c>
      <c r="CD96">
        <v>1</v>
      </c>
    </row>
    <row r="97" spans="1:82" ht="42.75" x14ac:dyDescent="0.2">
      <c r="A97" s="61" t="s">
        <v>62</v>
      </c>
      <c r="B97" s="53" t="str">
        <f>Source!F36</f>
        <v>ТЦ_21.2.03.02_50_5001055273_14.05.2026_02_32.1</v>
      </c>
      <c r="C97" s="53" t="str">
        <f>Source!G36</f>
        <v>Провод ПВ3 1х120</v>
      </c>
      <c r="D97" s="54" t="str">
        <f>Source!H36</f>
        <v>м</v>
      </c>
      <c r="E97" s="55">
        <f>Source!K36</f>
        <v>24</v>
      </c>
      <c r="F97" s="55"/>
      <c r="G97" s="55">
        <f>Source!I36</f>
        <v>24</v>
      </c>
      <c r="H97" s="56"/>
      <c r="I97" s="57"/>
      <c r="J97" s="56">
        <f>Source!AL36</f>
        <v>2056.42</v>
      </c>
      <c r="K97" s="57"/>
      <c r="L97" s="56">
        <f>Source!HG36</f>
        <v>49354.080000000002</v>
      </c>
    </row>
    <row r="98" spans="1:82" ht="15" x14ac:dyDescent="0.2">
      <c r="C98" s="286" t="s">
        <v>916</v>
      </c>
      <c r="D98" s="286"/>
      <c r="E98" s="286"/>
      <c r="F98" s="286"/>
      <c r="G98" s="286"/>
      <c r="H98" s="286"/>
      <c r="I98" s="287">
        <f>IF(E97&lt;&gt;0,K98/E97, 0)</f>
        <v>2056.42</v>
      </c>
      <c r="J98" s="287"/>
      <c r="K98" s="287">
        <f>L97</f>
        <v>49354.080000000002</v>
      </c>
      <c r="L98" s="287"/>
      <c r="AD98">
        <f>ROUND((Source!AT36/100)*((ROUND(ROUND(Source!AO36,2)*Source!I36, 2)+ROUND(ROUND(Source!AN36,2)*Source!I36, 2))), 2)</f>
        <v>0</v>
      </c>
      <c r="AE98">
        <f>ROUND((Source!AU36/100)*((ROUND(ROUND(Source!AO36,2)*Source!I36, 2)+ROUND(ROUND(Source!AN36,2)*Source!I36, 2))), 2)</f>
        <v>0</v>
      </c>
      <c r="AN98" s="58">
        <f>L97</f>
        <v>49354.080000000002</v>
      </c>
      <c r="AO98">
        <f>0</f>
        <v>0</v>
      </c>
      <c r="AQ98" t="s">
        <v>917</v>
      </c>
      <c r="AR98">
        <f>0</f>
        <v>0</v>
      </c>
      <c r="AT98">
        <f>0</f>
        <v>0</v>
      </c>
      <c r="AV98" t="s">
        <v>917</v>
      </c>
      <c r="AW98" s="58">
        <f>L97</f>
        <v>49354.080000000002</v>
      </c>
      <c r="AX98" s="58">
        <f>L97</f>
        <v>49354.080000000002</v>
      </c>
      <c r="AZ98">
        <f>Source!X36</f>
        <v>0</v>
      </c>
      <c r="BA98">
        <f>Source!Y36</f>
        <v>0</v>
      </c>
      <c r="CD98">
        <v>1</v>
      </c>
    </row>
    <row r="99" spans="1:82" ht="42.75" x14ac:dyDescent="0.2">
      <c r="A99" s="61" t="s">
        <v>66</v>
      </c>
      <c r="B99" s="53" t="str">
        <f>Source!F37</f>
        <v>ТЦ_21.2.03.02_50_5001055273_14.05.2026_02_33.1</v>
      </c>
      <c r="C99" s="53" t="str">
        <f>Source!G37</f>
        <v>Провод ПВ3 1х120ж/з</v>
      </c>
      <c r="D99" s="54" t="str">
        <f>Source!H37</f>
        <v>м</v>
      </c>
      <c r="E99" s="55">
        <f>Source!K37</f>
        <v>12</v>
      </c>
      <c r="F99" s="55"/>
      <c r="G99" s="55">
        <f>Source!I37</f>
        <v>12</v>
      </c>
      <c r="H99" s="56"/>
      <c r="I99" s="57"/>
      <c r="J99" s="56">
        <f>Source!AL37</f>
        <v>2056.42</v>
      </c>
      <c r="K99" s="57"/>
      <c r="L99" s="56">
        <f>Source!HG37</f>
        <v>24677.040000000001</v>
      </c>
    </row>
    <row r="100" spans="1:82" ht="15" x14ac:dyDescent="0.2">
      <c r="C100" s="286" t="s">
        <v>916</v>
      </c>
      <c r="D100" s="286"/>
      <c r="E100" s="286"/>
      <c r="F100" s="286"/>
      <c r="G100" s="286"/>
      <c r="H100" s="286"/>
      <c r="I100" s="287">
        <f>IF(E99&lt;&gt;0,K100/E99, 0)</f>
        <v>2056.42</v>
      </c>
      <c r="J100" s="287"/>
      <c r="K100" s="287">
        <f>L99</f>
        <v>24677.040000000001</v>
      </c>
      <c r="L100" s="287"/>
      <c r="AD100">
        <f>ROUND((Source!AT37/100)*((ROUND(ROUND(Source!AO37,2)*Source!I37, 2)+ROUND(ROUND(Source!AN37,2)*Source!I37, 2))), 2)</f>
        <v>0</v>
      </c>
      <c r="AE100">
        <f>ROUND((Source!AU37/100)*((ROUND(ROUND(Source!AO37,2)*Source!I37, 2)+ROUND(ROUND(Source!AN37,2)*Source!I37, 2))), 2)</f>
        <v>0</v>
      </c>
      <c r="AN100" s="58">
        <f>L99</f>
        <v>24677.040000000001</v>
      </c>
      <c r="AO100">
        <f>0</f>
        <v>0</v>
      </c>
      <c r="AQ100" t="s">
        <v>917</v>
      </c>
      <c r="AR100">
        <f>0</f>
        <v>0</v>
      </c>
      <c r="AT100">
        <f>0</f>
        <v>0</v>
      </c>
      <c r="AV100" t="s">
        <v>917</v>
      </c>
      <c r="AW100" s="58">
        <f>L99</f>
        <v>24677.040000000001</v>
      </c>
      <c r="AX100" s="58">
        <f>L99</f>
        <v>24677.040000000001</v>
      </c>
      <c r="AZ100">
        <f>Source!X37</f>
        <v>0</v>
      </c>
      <c r="BA100">
        <f>Source!Y37</f>
        <v>0</v>
      </c>
      <c r="CD100">
        <v>1</v>
      </c>
    </row>
    <row r="101" spans="1:82" ht="42.75" x14ac:dyDescent="0.2">
      <c r="A101" s="61" t="s">
        <v>69</v>
      </c>
      <c r="B101" s="53" t="str">
        <f>Source!F38</f>
        <v>ТЦ_20.1.02.07_50_5001055273_14.05.2026_02_34.1</v>
      </c>
      <c r="C101" s="53" t="str">
        <f>Source!G38</f>
        <v>Наконечник 120х12</v>
      </c>
      <c r="D101" s="54" t="str">
        <f>Source!H38</f>
        <v>ШТ</v>
      </c>
      <c r="E101" s="55">
        <f>Source!K38</f>
        <v>22</v>
      </c>
      <c r="F101" s="55"/>
      <c r="G101" s="55">
        <f>Source!I38</f>
        <v>22</v>
      </c>
      <c r="H101" s="56"/>
      <c r="I101" s="57"/>
      <c r="J101" s="56">
        <f>Source!AL38</f>
        <v>346.7</v>
      </c>
      <c r="K101" s="57"/>
      <c r="L101" s="56">
        <f>Source!HG38</f>
        <v>7627.4</v>
      </c>
    </row>
    <row r="102" spans="1:82" ht="15" x14ac:dyDescent="0.2">
      <c r="C102" s="286" t="s">
        <v>916</v>
      </c>
      <c r="D102" s="286"/>
      <c r="E102" s="286"/>
      <c r="F102" s="286"/>
      <c r="G102" s="286"/>
      <c r="H102" s="286"/>
      <c r="I102" s="287">
        <f>IF(E101&lt;&gt;0,K102/E101, 0)</f>
        <v>346.7</v>
      </c>
      <c r="J102" s="287"/>
      <c r="K102" s="287">
        <f>L101</f>
        <v>7627.4</v>
      </c>
      <c r="L102" s="287"/>
      <c r="AD102">
        <f>ROUND((Source!AT38/100)*((ROUND(ROUND(Source!AO38,2)*Source!I38, 2)+ROUND(ROUND(Source!AN38,2)*Source!I38, 2))), 2)</f>
        <v>0</v>
      </c>
      <c r="AE102">
        <f>ROUND((Source!AU38/100)*((ROUND(ROUND(Source!AO38,2)*Source!I38, 2)+ROUND(ROUND(Source!AN38,2)*Source!I38, 2))), 2)</f>
        <v>0</v>
      </c>
      <c r="AN102" s="58">
        <f>L101</f>
        <v>7627.4</v>
      </c>
      <c r="AO102">
        <f>0</f>
        <v>0</v>
      </c>
      <c r="AQ102" t="s">
        <v>917</v>
      </c>
      <c r="AR102">
        <f>0</f>
        <v>0</v>
      </c>
      <c r="AT102">
        <f>0</f>
        <v>0</v>
      </c>
      <c r="AV102" t="s">
        <v>917</v>
      </c>
      <c r="AW102" s="58">
        <f>L101</f>
        <v>7627.4</v>
      </c>
      <c r="AX102" s="58">
        <f>L101</f>
        <v>7627.4</v>
      </c>
      <c r="AZ102">
        <f>Source!X38</f>
        <v>0</v>
      </c>
      <c r="BA102">
        <f>Source!Y38</f>
        <v>0</v>
      </c>
      <c r="CD102">
        <v>1</v>
      </c>
    </row>
    <row r="103" spans="1:82" ht="42.75" x14ac:dyDescent="0.2">
      <c r="A103" s="61" t="s">
        <v>72</v>
      </c>
      <c r="B103" s="53" t="str">
        <f>Source!F39</f>
        <v>ТЦ_20.1.02.07_50_5001055273_14.05.2026_02_35.1</v>
      </c>
      <c r="C103" s="53" t="str">
        <f>Source!G39</f>
        <v>Наконечник болтовой 2НБВ-2-100(70х120)</v>
      </c>
      <c r="D103" s="54" t="str">
        <f>Source!H39</f>
        <v>ШТ</v>
      </c>
      <c r="E103" s="55">
        <f>Source!K39</f>
        <v>12</v>
      </c>
      <c r="F103" s="55"/>
      <c r="G103" s="55">
        <f>Source!I39</f>
        <v>12</v>
      </c>
      <c r="H103" s="56"/>
      <c r="I103" s="57"/>
      <c r="J103" s="56">
        <f>Source!AL39</f>
        <v>393.98</v>
      </c>
      <c r="K103" s="57"/>
      <c r="L103" s="56">
        <f>Source!HG39</f>
        <v>4727.76</v>
      </c>
    </row>
    <row r="104" spans="1:82" ht="15" x14ac:dyDescent="0.2">
      <c r="C104" s="286" t="s">
        <v>916</v>
      </c>
      <c r="D104" s="286"/>
      <c r="E104" s="286"/>
      <c r="F104" s="286"/>
      <c r="G104" s="286"/>
      <c r="H104" s="286"/>
      <c r="I104" s="287">
        <f>IF(E103&lt;&gt;0,K104/E103, 0)</f>
        <v>393.98</v>
      </c>
      <c r="J104" s="287"/>
      <c r="K104" s="287">
        <f>L103</f>
        <v>4727.76</v>
      </c>
      <c r="L104" s="287"/>
      <c r="AD104">
        <f>ROUND((Source!AT39/100)*((ROUND(ROUND(Source!AO39,2)*Source!I39, 2)+ROUND(ROUND(Source!AN39,2)*Source!I39, 2))), 2)</f>
        <v>0</v>
      </c>
      <c r="AE104">
        <f>ROUND((Source!AU39/100)*((ROUND(ROUND(Source!AO39,2)*Source!I39, 2)+ROUND(ROUND(Source!AN39,2)*Source!I39, 2))), 2)</f>
        <v>0</v>
      </c>
      <c r="AN104" s="58">
        <f>L103</f>
        <v>4727.76</v>
      </c>
      <c r="AO104">
        <f>0</f>
        <v>0</v>
      </c>
      <c r="AQ104" t="s">
        <v>917</v>
      </c>
      <c r="AR104">
        <f>0</f>
        <v>0</v>
      </c>
      <c r="AT104">
        <f>0</f>
        <v>0</v>
      </c>
      <c r="AV104" t="s">
        <v>917</v>
      </c>
      <c r="AW104" s="58">
        <f>L103</f>
        <v>4727.76</v>
      </c>
      <c r="AX104" s="58">
        <f>L103</f>
        <v>4727.76</v>
      </c>
      <c r="AZ104">
        <f>Source!X39</f>
        <v>0</v>
      </c>
      <c r="BA104">
        <f>Source!Y39</f>
        <v>0</v>
      </c>
      <c r="CD104">
        <v>1</v>
      </c>
    </row>
    <row r="105" spans="1:82" ht="42.75" x14ac:dyDescent="0.2">
      <c r="A105" s="61" t="s">
        <v>75</v>
      </c>
      <c r="B105" s="53" t="str">
        <f>Source!F40</f>
        <v>ТЦ_20.1.01.02_50_5001055273_14.05.2026_02_19.1</v>
      </c>
      <c r="C105" s="53" t="str">
        <f>Source!G40</f>
        <v>Зажим аппаратный А2А-70</v>
      </c>
      <c r="D105" s="54" t="str">
        <f>Source!H40</f>
        <v>ШТ</v>
      </c>
      <c r="E105" s="55">
        <f>Source!K40</f>
        <v>3</v>
      </c>
      <c r="F105" s="55"/>
      <c r="G105" s="55">
        <f>Source!I40</f>
        <v>3</v>
      </c>
      <c r="H105" s="56"/>
      <c r="I105" s="57"/>
      <c r="J105" s="56">
        <f>Source!AL40</f>
        <v>147.02000000000001</v>
      </c>
      <c r="K105" s="57"/>
      <c r="L105" s="56">
        <f>Source!HG40</f>
        <v>441.06</v>
      </c>
    </row>
    <row r="106" spans="1:82" ht="15" x14ac:dyDescent="0.2">
      <c r="C106" s="286" t="s">
        <v>916</v>
      </c>
      <c r="D106" s="286"/>
      <c r="E106" s="286"/>
      <c r="F106" s="286"/>
      <c r="G106" s="286"/>
      <c r="H106" s="286"/>
      <c r="I106" s="287">
        <f>IF(E105&lt;&gt;0,K106/E105, 0)</f>
        <v>147.02000000000001</v>
      </c>
      <c r="J106" s="287"/>
      <c r="K106" s="287">
        <f>L105</f>
        <v>441.06</v>
      </c>
      <c r="L106" s="287"/>
      <c r="AD106">
        <f>ROUND((Source!AT40/100)*((ROUND(ROUND(Source!AO40,2)*Source!I40, 2)+ROUND(ROUND(Source!AN40,2)*Source!I40, 2))), 2)</f>
        <v>0</v>
      </c>
      <c r="AE106">
        <f>ROUND((Source!AU40/100)*((ROUND(ROUND(Source!AO40,2)*Source!I40, 2)+ROUND(ROUND(Source!AN40,2)*Source!I40, 2))), 2)</f>
        <v>0</v>
      </c>
      <c r="AN106" s="58">
        <f>L105</f>
        <v>441.06</v>
      </c>
      <c r="AO106">
        <f>0</f>
        <v>0</v>
      </c>
      <c r="AQ106" t="s">
        <v>917</v>
      </c>
      <c r="AR106">
        <f>0</f>
        <v>0</v>
      </c>
      <c r="AT106">
        <f>0</f>
        <v>0</v>
      </c>
      <c r="AV106" t="s">
        <v>917</v>
      </c>
      <c r="AW106" s="58">
        <f>L105</f>
        <v>441.06</v>
      </c>
      <c r="AX106" s="58">
        <f>L105</f>
        <v>441.06</v>
      </c>
      <c r="AZ106">
        <f>Source!X40</f>
        <v>0</v>
      </c>
      <c r="BA106">
        <f>Source!Y40</f>
        <v>0</v>
      </c>
      <c r="CD106">
        <v>1</v>
      </c>
    </row>
    <row r="107" spans="1:82" ht="42.75" x14ac:dyDescent="0.2">
      <c r="A107" s="61" t="s">
        <v>78</v>
      </c>
      <c r="B107" s="53" t="str">
        <f>Source!F41</f>
        <v>ТЦ_01.7.04.04_50_5001055273_14.05.2026_02_36.1</v>
      </c>
      <c r="C107" s="53" t="str">
        <f>Source!G41</f>
        <v>Замок винтовой ВС-110</v>
      </c>
      <c r="D107" s="54" t="str">
        <f>Source!H41</f>
        <v>ШТ</v>
      </c>
      <c r="E107" s="55">
        <f>Source!K41</f>
        <v>3</v>
      </c>
      <c r="F107" s="55"/>
      <c r="G107" s="55">
        <f>Source!I41</f>
        <v>3</v>
      </c>
      <c r="H107" s="56"/>
      <c r="I107" s="57"/>
      <c r="J107" s="56">
        <f>Source!AL41</f>
        <v>719.06</v>
      </c>
      <c r="K107" s="57"/>
      <c r="L107" s="56">
        <f>Source!HG41</f>
        <v>2157.1799999999998</v>
      </c>
    </row>
    <row r="108" spans="1:82" ht="15" x14ac:dyDescent="0.2">
      <c r="C108" s="286" t="s">
        <v>916</v>
      </c>
      <c r="D108" s="286"/>
      <c r="E108" s="286"/>
      <c r="F108" s="286"/>
      <c r="G108" s="286"/>
      <c r="H108" s="286"/>
      <c r="I108" s="287">
        <f>IF(E107&lt;&gt;0,K108/E107, 0)</f>
        <v>719.06</v>
      </c>
      <c r="J108" s="287"/>
      <c r="K108" s="287">
        <f>L107</f>
        <v>2157.1799999999998</v>
      </c>
      <c r="L108" s="287"/>
      <c r="AD108">
        <f>ROUND((Source!AT41/100)*((ROUND(ROUND(Source!AO41,2)*Source!I41, 2)+ROUND(ROUND(Source!AN41,2)*Source!I41, 2))), 2)</f>
        <v>0</v>
      </c>
      <c r="AE108">
        <f>ROUND((Source!AU41/100)*((ROUND(ROUND(Source!AO41,2)*Source!I41, 2)+ROUND(ROUND(Source!AN41,2)*Source!I41, 2))), 2)</f>
        <v>0</v>
      </c>
      <c r="AN108" s="58">
        <f>L107</f>
        <v>2157.1799999999998</v>
      </c>
      <c r="AO108">
        <f>0</f>
        <v>0</v>
      </c>
      <c r="AQ108" t="s">
        <v>917</v>
      </c>
      <c r="AR108">
        <f>0</f>
        <v>0</v>
      </c>
      <c r="AT108">
        <f>0</f>
        <v>0</v>
      </c>
      <c r="AV108" t="s">
        <v>917</v>
      </c>
      <c r="AW108" s="58">
        <f>L107</f>
        <v>2157.1799999999998</v>
      </c>
      <c r="AX108" s="58">
        <f>L107</f>
        <v>2157.1799999999998</v>
      </c>
      <c r="AZ108">
        <f>Source!X41</f>
        <v>0</v>
      </c>
      <c r="BA108">
        <f>Source!Y41</f>
        <v>0</v>
      </c>
      <c r="CD108">
        <v>1</v>
      </c>
    </row>
    <row r="110" spans="1:82" ht="15" x14ac:dyDescent="0.2">
      <c r="A110" s="66"/>
      <c r="B110" s="67"/>
      <c r="C110" s="291" t="s">
        <v>922</v>
      </c>
      <c r="D110" s="291"/>
      <c r="E110" s="291"/>
      <c r="F110" s="291"/>
      <c r="G110" s="291"/>
      <c r="H110" s="291"/>
      <c r="I110" s="52"/>
      <c r="J110" s="66"/>
      <c r="K110" s="68"/>
      <c r="L110" s="52">
        <f>L112+L113+L119+L123</f>
        <v>190466.44</v>
      </c>
    </row>
    <row r="111" spans="1:82" ht="14.25" x14ac:dyDescent="0.2">
      <c r="A111" s="60"/>
      <c r="B111" s="65"/>
      <c r="C111" s="290" t="s">
        <v>923</v>
      </c>
      <c r="D111" s="289"/>
      <c r="E111" s="289"/>
      <c r="F111" s="289"/>
      <c r="G111" s="289"/>
      <c r="H111" s="289"/>
      <c r="I111" s="50"/>
      <c r="J111" s="60"/>
      <c r="K111" s="48"/>
      <c r="L111" s="50"/>
    </row>
    <row r="112" spans="1:82" ht="14.25" x14ac:dyDescent="0.2">
      <c r="A112" s="60"/>
      <c r="B112" s="65"/>
      <c r="C112" s="289" t="s">
        <v>924</v>
      </c>
      <c r="D112" s="289"/>
      <c r="E112" s="289"/>
      <c r="F112" s="289"/>
      <c r="G112" s="289"/>
      <c r="H112" s="289"/>
      <c r="I112" s="50"/>
      <c r="J112" s="60"/>
      <c r="K112" s="48"/>
      <c r="L112" s="50">
        <f>SUM(AR53:AR108)</f>
        <v>45038.119999999995</v>
      </c>
    </row>
    <row r="113" spans="1:12" ht="14.25" hidden="1" x14ac:dyDescent="0.2">
      <c r="A113" s="60"/>
      <c r="B113" s="65"/>
      <c r="C113" s="289" t="s">
        <v>925</v>
      </c>
      <c r="D113" s="289"/>
      <c r="E113" s="289"/>
      <c r="F113" s="289"/>
      <c r="G113" s="289"/>
      <c r="H113" s="289"/>
      <c r="I113" s="50"/>
      <c r="J113" s="60"/>
      <c r="K113" s="48"/>
      <c r="L113" s="50">
        <f>L115+L118+L117</f>
        <v>12357.43</v>
      </c>
    </row>
    <row r="114" spans="1:12" ht="14.25" hidden="1" x14ac:dyDescent="0.2">
      <c r="A114" s="60"/>
      <c r="B114" s="65"/>
      <c r="C114" s="290" t="s">
        <v>926</v>
      </c>
      <c r="D114" s="289"/>
      <c r="E114" s="289"/>
      <c r="F114" s="289"/>
      <c r="G114" s="289"/>
      <c r="H114" s="289"/>
      <c r="I114" s="50"/>
      <c r="J114" s="60"/>
      <c r="K114" s="48"/>
      <c r="L114" s="50"/>
    </row>
    <row r="115" spans="1:12" ht="14.25" x14ac:dyDescent="0.2">
      <c r="A115" s="60"/>
      <c r="B115" s="65"/>
      <c r="C115" s="289" t="s">
        <v>925</v>
      </c>
      <c r="D115" s="289"/>
      <c r="E115" s="289"/>
      <c r="F115" s="289"/>
      <c r="G115" s="289"/>
      <c r="H115" s="289"/>
      <c r="I115" s="50"/>
      <c r="J115" s="60"/>
      <c r="K115" s="48"/>
      <c r="L115" s="50">
        <f>SUM(AO53:AO108)</f>
        <v>7852.5700000000006</v>
      </c>
    </row>
    <row r="116" spans="1:12" ht="14.25" hidden="1" x14ac:dyDescent="0.2">
      <c r="A116" s="60"/>
      <c r="B116" s="65"/>
      <c r="C116" s="290" t="s">
        <v>927</v>
      </c>
      <c r="D116" s="289"/>
      <c r="E116" s="289"/>
      <c r="F116" s="289"/>
      <c r="G116" s="289"/>
      <c r="H116" s="289"/>
      <c r="I116" s="50"/>
      <c r="J116" s="60"/>
      <c r="K116" s="48"/>
      <c r="L116" s="50"/>
    </row>
    <row r="117" spans="1:12" ht="14.25" x14ac:dyDescent="0.2">
      <c r="A117" s="60"/>
      <c r="B117" s="65"/>
      <c r="C117" s="289" t="s">
        <v>947</v>
      </c>
      <c r="D117" s="289"/>
      <c r="E117" s="289"/>
      <c r="F117" s="289"/>
      <c r="G117" s="289"/>
      <c r="H117" s="289"/>
      <c r="I117" s="50"/>
      <c r="J117" s="60"/>
      <c r="K117" s="48"/>
      <c r="L117" s="50">
        <f>SUM(AT53:AT108)</f>
        <v>4504.8599999999997</v>
      </c>
    </row>
    <row r="118" spans="1:12" ht="14.25" hidden="1" x14ac:dyDescent="0.2">
      <c r="A118" s="60"/>
      <c r="B118" s="65"/>
      <c r="C118" s="289" t="s">
        <v>928</v>
      </c>
      <c r="D118" s="289"/>
      <c r="E118" s="289"/>
      <c r="F118" s="289"/>
      <c r="G118" s="289"/>
      <c r="H118" s="289"/>
      <c r="I118" s="50"/>
      <c r="J118" s="60"/>
      <c r="K118" s="48"/>
      <c r="L118" s="50">
        <f>SUM(AV53:AV108)</f>
        <v>0</v>
      </c>
    </row>
    <row r="119" spans="1:12" ht="14.25" x14ac:dyDescent="0.2">
      <c r="A119" s="60"/>
      <c r="B119" s="65"/>
      <c r="C119" s="289" t="s">
        <v>929</v>
      </c>
      <c r="D119" s="289"/>
      <c r="E119" s="289"/>
      <c r="F119" s="289"/>
      <c r="G119" s="289"/>
      <c r="H119" s="289"/>
      <c r="I119" s="50"/>
      <c r="J119" s="60"/>
      <c r="K119" s="48"/>
      <c r="L119" s="50">
        <f>L121+L122</f>
        <v>133070.89000000001</v>
      </c>
    </row>
    <row r="120" spans="1:12" ht="14.25" x14ac:dyDescent="0.2">
      <c r="A120" s="60"/>
      <c r="B120" s="65"/>
      <c r="C120" s="290" t="s">
        <v>926</v>
      </c>
      <c r="D120" s="289"/>
      <c r="E120" s="289"/>
      <c r="F120" s="289"/>
      <c r="G120" s="289"/>
      <c r="H120" s="289"/>
      <c r="I120" s="50"/>
      <c r="J120" s="60"/>
      <c r="K120" s="48"/>
      <c r="L120" s="50"/>
    </row>
    <row r="121" spans="1:12" ht="14.25" x14ac:dyDescent="0.2">
      <c r="A121" s="60"/>
      <c r="B121" s="65"/>
      <c r="C121" s="289" t="s">
        <v>930</v>
      </c>
      <c r="D121" s="289"/>
      <c r="E121" s="289"/>
      <c r="F121" s="289"/>
      <c r="G121" s="289"/>
      <c r="H121" s="289"/>
      <c r="I121" s="50"/>
      <c r="J121" s="60"/>
      <c r="K121" s="48"/>
      <c r="L121" s="50">
        <f>SUM(AW53:AW108)-SUM(BK53:BK108)</f>
        <v>133070.89000000001</v>
      </c>
    </row>
    <row r="122" spans="1:12" ht="14.25" hidden="1" x14ac:dyDescent="0.2">
      <c r="A122" s="60"/>
      <c r="B122" s="65"/>
      <c r="C122" s="289" t="s">
        <v>931</v>
      </c>
      <c r="D122" s="289"/>
      <c r="E122" s="289"/>
      <c r="F122" s="289"/>
      <c r="G122" s="289"/>
      <c r="H122" s="289"/>
      <c r="I122" s="50"/>
      <c r="J122" s="60"/>
      <c r="K122" s="48"/>
      <c r="L122" s="50">
        <f>SUM(BC53:BC108)</f>
        <v>0</v>
      </c>
    </row>
    <row r="123" spans="1:12" ht="14.25" hidden="1" x14ac:dyDescent="0.2">
      <c r="A123" s="60"/>
      <c r="B123" s="65"/>
      <c r="C123" s="289" t="s">
        <v>932</v>
      </c>
      <c r="D123" s="289"/>
      <c r="E123" s="289"/>
      <c r="F123" s="289"/>
      <c r="G123" s="289"/>
      <c r="H123" s="289"/>
      <c r="I123" s="50"/>
      <c r="J123" s="60"/>
      <c r="K123" s="48"/>
      <c r="L123" s="50">
        <f>SUM(BB53:BB108)</f>
        <v>0</v>
      </c>
    </row>
    <row r="124" spans="1:12" ht="14.25" x14ac:dyDescent="0.2">
      <c r="A124" s="60"/>
      <c r="B124" s="65"/>
      <c r="C124" s="289" t="s">
        <v>933</v>
      </c>
      <c r="D124" s="289"/>
      <c r="E124" s="289"/>
      <c r="F124" s="289"/>
      <c r="G124" s="289"/>
      <c r="H124" s="289"/>
      <c r="I124" s="50"/>
      <c r="J124" s="60"/>
      <c r="K124" s="48"/>
      <c r="L124" s="50">
        <f>SUM(AR53:AR108)+SUM(AT53:AT108)+SUM(AV53:AV108)</f>
        <v>49542.979999999996</v>
      </c>
    </row>
    <row r="125" spans="1:12" ht="14.25" x14ac:dyDescent="0.2">
      <c r="A125" s="60"/>
      <c r="B125" s="65"/>
      <c r="C125" s="289" t="s">
        <v>934</v>
      </c>
      <c r="D125" s="289"/>
      <c r="E125" s="289"/>
      <c r="F125" s="289"/>
      <c r="G125" s="289"/>
      <c r="H125" s="289"/>
      <c r="I125" s="50"/>
      <c r="J125" s="60"/>
      <c r="K125" s="48"/>
      <c r="L125" s="50">
        <f>SUM(AZ53:AZ108)</f>
        <v>51029.270000000004</v>
      </c>
    </row>
    <row r="126" spans="1:12" ht="14.25" x14ac:dyDescent="0.2">
      <c r="A126" s="60"/>
      <c r="B126" s="65"/>
      <c r="C126" s="289" t="s">
        <v>935</v>
      </c>
      <c r="D126" s="289"/>
      <c r="E126" s="289"/>
      <c r="F126" s="289"/>
      <c r="G126" s="289"/>
      <c r="H126" s="289"/>
      <c r="I126" s="50"/>
      <c r="J126" s="60"/>
      <c r="K126" s="48"/>
      <c r="L126" s="50">
        <f>SUM(BA53:BA108)</f>
        <v>29725.789999999997</v>
      </c>
    </row>
    <row r="127" spans="1:12" ht="14.25" hidden="1" x14ac:dyDescent="0.2">
      <c r="A127" s="60"/>
      <c r="B127" s="65"/>
      <c r="C127" s="289" t="s">
        <v>936</v>
      </c>
      <c r="D127" s="289"/>
      <c r="E127" s="289"/>
      <c r="F127" s="289"/>
      <c r="G127" s="289"/>
      <c r="H127" s="289"/>
      <c r="I127" s="50"/>
      <c r="J127" s="60"/>
      <c r="K127" s="48"/>
      <c r="L127" s="50">
        <f>L129+L130</f>
        <v>0</v>
      </c>
    </row>
    <row r="128" spans="1:12" ht="14.25" hidden="1" x14ac:dyDescent="0.2">
      <c r="A128" s="60"/>
      <c r="B128" s="65"/>
      <c r="C128" s="290" t="s">
        <v>923</v>
      </c>
      <c r="D128" s="289"/>
      <c r="E128" s="289"/>
      <c r="F128" s="289"/>
      <c r="G128" s="289"/>
      <c r="H128" s="289"/>
      <c r="I128" s="50"/>
      <c r="J128" s="60"/>
      <c r="K128" s="48"/>
      <c r="L128" s="50"/>
    </row>
    <row r="129" spans="1:12" ht="14.25" hidden="1" x14ac:dyDescent="0.2">
      <c r="A129" s="60"/>
      <c r="B129" s="65"/>
      <c r="C129" s="289" t="s">
        <v>937</v>
      </c>
      <c r="D129" s="289"/>
      <c r="E129" s="289"/>
      <c r="F129" s="289"/>
      <c r="G129" s="289"/>
      <c r="H129" s="289"/>
      <c r="I129" s="50"/>
      <c r="J129" s="60"/>
      <c r="K129" s="48"/>
      <c r="L129" s="50">
        <f>SUM(BK53:BK108)</f>
        <v>0</v>
      </c>
    </row>
    <row r="130" spans="1:12" ht="14.25" hidden="1" x14ac:dyDescent="0.2">
      <c r="A130" s="60"/>
      <c r="B130" s="65"/>
      <c r="C130" s="289" t="s">
        <v>938</v>
      </c>
      <c r="D130" s="289"/>
      <c r="E130" s="289"/>
      <c r="F130" s="289"/>
      <c r="G130" s="289"/>
      <c r="H130" s="289"/>
      <c r="I130" s="50"/>
      <c r="J130" s="60"/>
      <c r="K130" s="48"/>
      <c r="L130" s="50">
        <f>SUM(BD53:BD108)</f>
        <v>0</v>
      </c>
    </row>
    <row r="131" spans="1:12" ht="14.25" hidden="1" x14ac:dyDescent="0.2">
      <c r="A131" s="60"/>
      <c r="B131" s="65"/>
      <c r="C131" s="289" t="s">
        <v>939</v>
      </c>
      <c r="D131" s="289"/>
      <c r="E131" s="289"/>
      <c r="F131" s="289"/>
      <c r="G131" s="289"/>
      <c r="H131" s="289"/>
      <c r="I131" s="50"/>
      <c r="J131" s="60"/>
      <c r="K131" s="48"/>
      <c r="L131" s="50"/>
    </row>
    <row r="132" spans="1:12" ht="14.25" hidden="1" x14ac:dyDescent="0.2">
      <c r="A132" s="60"/>
      <c r="B132" s="65"/>
      <c r="C132" s="289" t="s">
        <v>939</v>
      </c>
      <c r="D132" s="289"/>
      <c r="E132" s="289"/>
      <c r="F132" s="289"/>
      <c r="G132" s="289"/>
      <c r="H132" s="289"/>
      <c r="I132" s="50"/>
      <c r="J132" s="60"/>
      <c r="K132" s="48"/>
      <c r="L132" s="50">
        <f>SUM(BQ53:BQ108)</f>
        <v>0</v>
      </c>
    </row>
    <row r="133" spans="1:12" ht="14.25" hidden="1" x14ac:dyDescent="0.2">
      <c r="A133" s="60"/>
      <c r="B133" s="65"/>
      <c r="C133" s="289" t="s">
        <v>940</v>
      </c>
      <c r="D133" s="289"/>
      <c r="E133" s="289"/>
      <c r="F133" s="289"/>
      <c r="G133" s="289"/>
      <c r="H133" s="289"/>
      <c r="I133" s="50"/>
      <c r="J133" s="60"/>
      <c r="K133" s="48"/>
      <c r="L133" s="50">
        <f>SUM(BO53:BO108)</f>
        <v>0</v>
      </c>
    </row>
    <row r="134" spans="1:12" ht="15" x14ac:dyDescent="0.2">
      <c r="A134" s="66"/>
      <c r="B134" s="67"/>
      <c r="C134" s="291" t="s">
        <v>941</v>
      </c>
      <c r="D134" s="291"/>
      <c r="E134" s="291"/>
      <c r="F134" s="291"/>
      <c r="G134" s="291"/>
      <c r="H134" s="291"/>
      <c r="I134" s="52"/>
      <c r="J134" s="66"/>
      <c r="K134" s="68"/>
      <c r="L134" s="52">
        <f>L110+L125+L126+L127+L132+L133</f>
        <v>271221.5</v>
      </c>
    </row>
    <row r="135" spans="1:12" ht="14.25" x14ac:dyDescent="0.2">
      <c r="A135" s="60"/>
      <c r="B135" s="65"/>
      <c r="C135" s="290" t="s">
        <v>942</v>
      </c>
      <c r="D135" s="289"/>
      <c r="E135" s="289"/>
      <c r="F135" s="289"/>
      <c r="G135" s="289"/>
      <c r="H135" s="289"/>
      <c r="I135" s="50"/>
      <c r="J135" s="60"/>
      <c r="K135" s="48"/>
      <c r="L135" s="50"/>
    </row>
    <row r="136" spans="1:12" ht="14.25" x14ac:dyDescent="0.2">
      <c r="A136" s="60"/>
      <c r="B136" s="65"/>
      <c r="C136" s="289" t="s">
        <v>943</v>
      </c>
      <c r="D136" s="289"/>
      <c r="E136" s="289"/>
      <c r="F136" s="289"/>
      <c r="G136" s="289"/>
      <c r="H136" s="289"/>
      <c r="I136" s="50"/>
      <c r="J136" s="60"/>
      <c r="K136" s="48"/>
      <c r="L136" s="50">
        <f>SUM(AX53:AX108)</f>
        <v>132507.47</v>
      </c>
    </row>
    <row r="137" spans="1:12" ht="14.25" hidden="1" x14ac:dyDescent="0.2">
      <c r="A137" s="60"/>
      <c r="B137" s="65"/>
      <c r="C137" s="289" t="s">
        <v>944</v>
      </c>
      <c r="D137" s="289"/>
      <c r="E137" s="289"/>
      <c r="F137" s="289"/>
      <c r="G137" s="289"/>
      <c r="H137" s="289"/>
      <c r="I137" s="50"/>
      <c r="J137" s="60"/>
      <c r="K137" s="48"/>
      <c r="L137" s="50">
        <f>SUM(AY53:AY108)</f>
        <v>0</v>
      </c>
    </row>
    <row r="138" spans="1:12" ht="14.25" x14ac:dyDescent="0.2">
      <c r="A138" s="60"/>
      <c r="B138" s="65"/>
      <c r="C138" s="289" t="s">
        <v>945</v>
      </c>
      <c r="D138" s="289"/>
      <c r="E138" s="289"/>
      <c r="F138" s="292"/>
      <c r="G138" s="51">
        <f>Source!F65</f>
        <v>56.381999999999998</v>
      </c>
      <c r="H138" s="60"/>
      <c r="I138" s="60"/>
      <c r="J138" s="60"/>
      <c r="K138" s="60"/>
      <c r="L138" s="60"/>
    </row>
    <row r="139" spans="1:12" ht="14.25" x14ac:dyDescent="0.2">
      <c r="A139" s="60"/>
      <c r="B139" s="65"/>
      <c r="C139" s="289" t="s">
        <v>946</v>
      </c>
      <c r="D139" s="289"/>
      <c r="E139" s="289"/>
      <c r="F139" s="292"/>
      <c r="G139" s="51">
        <f>Source!F66</f>
        <v>4.82</v>
      </c>
      <c r="H139" s="60"/>
      <c r="I139" s="60"/>
      <c r="J139" s="60"/>
      <c r="K139" s="60"/>
      <c r="L139" s="60"/>
    </row>
    <row r="142" spans="1:12" ht="16.5" x14ac:dyDescent="0.2">
      <c r="A142" s="288" t="s">
        <v>948</v>
      </c>
      <c r="B142" s="288"/>
      <c r="C142" s="288"/>
      <c r="D142" s="288"/>
      <c r="E142" s="288"/>
      <c r="F142" s="288"/>
      <c r="G142" s="288"/>
      <c r="H142" s="288"/>
      <c r="I142" s="288"/>
      <c r="J142" s="288"/>
      <c r="K142" s="288"/>
      <c r="L142" s="288"/>
    </row>
    <row r="143" spans="1:12" ht="42.75" x14ac:dyDescent="0.2">
      <c r="A143" s="44" t="s">
        <v>136</v>
      </c>
      <c r="B143" s="46" t="s">
        <v>949</v>
      </c>
      <c r="C143" s="46" t="str">
        <f>Source!G77</f>
        <v>Разработка грунта вручную в траншеях глубиной до 2 м без креплений с откосами, группа грунтов: 2</v>
      </c>
      <c r="D143" s="47" t="str">
        <f>Source!H77</f>
        <v>100 м3</v>
      </c>
      <c r="E143" s="48">
        <f>Source!K77</f>
        <v>4.3499999999999997E-2</v>
      </c>
      <c r="F143" s="48"/>
      <c r="G143" s="48">
        <f>Source!I77</f>
        <v>4.3499999999999997E-2</v>
      </c>
      <c r="H143" s="50"/>
      <c r="I143" s="49"/>
      <c r="J143" s="50"/>
      <c r="K143" s="49"/>
      <c r="L143" s="50"/>
    </row>
    <row r="144" spans="1:12" x14ac:dyDescent="0.2">
      <c r="C144" s="62" t="str">
        <f>"Объем: "&amp;Source!I77&amp;"=(29*"&amp;"0,5*"&amp;"0,3)/"&amp;"100"</f>
        <v>Объем: 0,0435=(29*0,5*0,3)/100</v>
      </c>
    </row>
    <row r="145" spans="1:82" ht="15" x14ac:dyDescent="0.2">
      <c r="A145" s="45"/>
      <c r="B145" s="48">
        <v>1</v>
      </c>
      <c r="C145" s="45" t="s">
        <v>907</v>
      </c>
      <c r="D145" s="47" t="s">
        <v>484</v>
      </c>
      <c r="E145" s="51"/>
      <c r="F145" s="48"/>
      <c r="G145" s="48">
        <f>Source!U77</f>
        <v>6.6989999999999998</v>
      </c>
      <c r="H145" s="48"/>
      <c r="I145" s="48"/>
      <c r="J145" s="48"/>
      <c r="K145" s="48"/>
      <c r="L145" s="52">
        <f>SUM(L146:L146)-SUMIF(CE146:CE146, 1, L146:L146)</f>
        <v>4423.55</v>
      </c>
    </row>
    <row r="146" spans="1:82" ht="14.25" x14ac:dyDescent="0.2">
      <c r="A146" s="46"/>
      <c r="B146" s="46" t="s">
        <v>518</v>
      </c>
      <c r="C146" s="53" t="s">
        <v>519</v>
      </c>
      <c r="D146" s="54" t="s">
        <v>484</v>
      </c>
      <c r="E146" s="55">
        <v>154</v>
      </c>
      <c r="F146" s="55"/>
      <c r="G146" s="55">
        <f>SmtRes!CX13</f>
        <v>6.6989999999999998</v>
      </c>
      <c r="H146" s="56"/>
      <c r="I146" s="57"/>
      <c r="J146" s="56">
        <f>SmtRes!CZ13</f>
        <v>660.33</v>
      </c>
      <c r="K146" s="57"/>
      <c r="L146" s="56">
        <f>SmtRes!DI13</f>
        <v>4423.55</v>
      </c>
    </row>
    <row r="147" spans="1:82" ht="15" x14ac:dyDescent="0.2">
      <c r="A147" s="46"/>
      <c r="B147" s="46"/>
      <c r="C147" s="59" t="s">
        <v>912</v>
      </c>
      <c r="D147" s="47"/>
      <c r="E147" s="48"/>
      <c r="F147" s="48"/>
      <c r="G147" s="48"/>
      <c r="H147" s="50"/>
      <c r="I147" s="49"/>
      <c r="J147" s="50"/>
      <c r="K147" s="49"/>
      <c r="L147" s="50">
        <f>L145</f>
        <v>4423.55</v>
      </c>
    </row>
    <row r="148" spans="1:82" ht="14.25" x14ac:dyDescent="0.2">
      <c r="A148" s="46"/>
      <c r="B148" s="46"/>
      <c r="C148" s="46" t="s">
        <v>913</v>
      </c>
      <c r="D148" s="47"/>
      <c r="E148" s="48"/>
      <c r="F148" s="48"/>
      <c r="G148" s="48"/>
      <c r="H148" s="50"/>
      <c r="I148" s="49"/>
      <c r="J148" s="50"/>
      <c r="K148" s="49"/>
      <c r="L148" s="50">
        <f>SUM(AR143:AR151)+SUM(AS143:AS151)+SUM(AT143:AT151)+SUM(AU143:AU151)+SUM(AV143:AV151)</f>
        <v>4423.55</v>
      </c>
    </row>
    <row r="149" spans="1:82" ht="28.5" x14ac:dyDescent="0.2">
      <c r="A149" s="46"/>
      <c r="B149" s="46" t="s">
        <v>144</v>
      </c>
      <c r="C149" s="46" t="s">
        <v>950</v>
      </c>
      <c r="D149" s="47" t="s">
        <v>163</v>
      </c>
      <c r="E149" s="48">
        <f>Source!BZ77</f>
        <v>89</v>
      </c>
      <c r="F149" s="48"/>
      <c r="G149" s="48">
        <f>Source!AT77</f>
        <v>89</v>
      </c>
      <c r="H149" s="50"/>
      <c r="I149" s="49"/>
      <c r="J149" s="50"/>
      <c r="K149" s="49"/>
      <c r="L149" s="50">
        <f>SUM(AZ143:AZ151)</f>
        <v>3936.96</v>
      </c>
    </row>
    <row r="150" spans="1:82" ht="28.5" x14ac:dyDescent="0.2">
      <c r="A150" s="53"/>
      <c r="B150" s="53" t="s">
        <v>145</v>
      </c>
      <c r="C150" s="53" t="s">
        <v>951</v>
      </c>
      <c r="D150" s="54" t="s">
        <v>163</v>
      </c>
      <c r="E150" s="55">
        <f>Source!CA77</f>
        <v>40</v>
      </c>
      <c r="F150" s="55"/>
      <c r="G150" s="55">
        <f>Source!AU77</f>
        <v>40</v>
      </c>
      <c r="H150" s="56"/>
      <c r="I150" s="57"/>
      <c r="J150" s="56"/>
      <c r="K150" s="57"/>
      <c r="L150" s="56">
        <f>SUM(BA143:BA151)</f>
        <v>1769.42</v>
      </c>
    </row>
    <row r="151" spans="1:82" ht="15" x14ac:dyDescent="0.2">
      <c r="C151" s="286" t="s">
        <v>916</v>
      </c>
      <c r="D151" s="286"/>
      <c r="E151" s="286"/>
      <c r="F151" s="286"/>
      <c r="G151" s="286"/>
      <c r="H151" s="286"/>
      <c r="I151" s="287">
        <f>IF(E143&lt;&gt;0,K151/E143, 0)</f>
        <v>232871.95402298853</v>
      </c>
      <c r="J151" s="287"/>
      <c r="K151" s="287">
        <f>L145+L149+L150</f>
        <v>10129.93</v>
      </c>
      <c r="L151" s="287"/>
      <c r="AD151">
        <f>ROUND((Source!AT77/100)*((ROUND(SUMIF(SmtRes!AQ13:'SmtRes'!AQ13,"=1",SmtRes!AD13:'SmtRes'!AD13)*Source!I77, 2)+ROUND(SUMIF(SmtRes!AQ13:'SmtRes'!AQ13,"=1",SmtRes!AC13:'SmtRes'!AC13)*Source!I77, 2))), 2)</f>
        <v>25.56</v>
      </c>
      <c r="AE151">
        <f>ROUND((Source!AU77/100)*((ROUND(SUMIF(SmtRes!AQ13:'SmtRes'!AQ13,"=1",SmtRes!AD13:'SmtRes'!AD13)*Source!I77, 2)+ROUND(SUMIF(SmtRes!AQ13:'SmtRes'!AQ13,"=1",SmtRes!AC13:'SmtRes'!AC13)*Source!I77, 2))), 2)</f>
        <v>11.49</v>
      </c>
      <c r="AN151" s="58">
        <f>L145+L149+L150</f>
        <v>10129.93</v>
      </c>
      <c r="AO151">
        <f>0</f>
        <v>0</v>
      </c>
      <c r="AQ151" t="s">
        <v>917</v>
      </c>
      <c r="AR151" s="58">
        <f>L145</f>
        <v>4423.55</v>
      </c>
      <c r="AT151">
        <f>0</f>
        <v>0</v>
      </c>
      <c r="AV151" t="s">
        <v>917</v>
      </c>
      <c r="AW151">
        <f>0</f>
        <v>0</v>
      </c>
      <c r="AZ151">
        <f>Source!X77</f>
        <v>3936.96</v>
      </c>
      <c r="BA151">
        <f>Source!Y77</f>
        <v>1769.42</v>
      </c>
      <c r="CD151">
        <v>1</v>
      </c>
    </row>
    <row r="152" spans="1:82" ht="28.5" x14ac:dyDescent="0.2">
      <c r="A152" s="44" t="s">
        <v>146</v>
      </c>
      <c r="B152" s="46" t="s">
        <v>952</v>
      </c>
      <c r="C152" s="46" t="str">
        <f>Source!G78</f>
        <v>Засыпка вручную траншей, пазух котлованов и ям, группа грунтов: 1</v>
      </c>
      <c r="D152" s="47" t="str">
        <f>Source!H78</f>
        <v>100 м3</v>
      </c>
      <c r="E152" s="48">
        <f>Source!K78</f>
        <v>4.3499999999999997E-2</v>
      </c>
      <c r="F152" s="48"/>
      <c r="G152" s="48">
        <f>Source!I78</f>
        <v>4.3499999999999997E-2</v>
      </c>
      <c r="H152" s="50"/>
      <c r="I152" s="49"/>
      <c r="J152" s="50"/>
      <c r="K152" s="49"/>
      <c r="L152" s="50"/>
    </row>
    <row r="153" spans="1:82" ht="15" x14ac:dyDescent="0.2">
      <c r="A153" s="45"/>
      <c r="B153" s="48">
        <v>1</v>
      </c>
      <c r="C153" s="45" t="s">
        <v>907</v>
      </c>
      <c r="D153" s="47" t="s">
        <v>484</v>
      </c>
      <c r="E153" s="51"/>
      <c r="F153" s="48"/>
      <c r="G153" s="48">
        <f>Source!U78</f>
        <v>3.8497499999999998</v>
      </c>
      <c r="H153" s="48"/>
      <c r="I153" s="48"/>
      <c r="J153" s="48"/>
      <c r="K153" s="48"/>
      <c r="L153" s="52">
        <f>SUM(L154:L154)-SUMIF(CE154:CE154, 1, L154:L154)</f>
        <v>2437.16</v>
      </c>
    </row>
    <row r="154" spans="1:82" ht="14.25" x14ac:dyDescent="0.2">
      <c r="A154" s="46"/>
      <c r="B154" s="46" t="s">
        <v>520</v>
      </c>
      <c r="C154" s="53" t="s">
        <v>521</v>
      </c>
      <c r="D154" s="54" t="s">
        <v>484</v>
      </c>
      <c r="E154" s="55">
        <v>88.5</v>
      </c>
      <c r="F154" s="55"/>
      <c r="G154" s="55">
        <f>SmtRes!CX14</f>
        <v>3.8497499999999998</v>
      </c>
      <c r="H154" s="56"/>
      <c r="I154" s="57"/>
      <c r="J154" s="56">
        <f>SmtRes!CZ14</f>
        <v>633.07000000000005</v>
      </c>
      <c r="K154" s="57"/>
      <c r="L154" s="56">
        <f>SmtRes!DI14</f>
        <v>2437.16</v>
      </c>
    </row>
    <row r="155" spans="1:82" ht="15" x14ac:dyDescent="0.2">
      <c r="A155" s="46"/>
      <c r="B155" s="46"/>
      <c r="C155" s="59" t="s">
        <v>912</v>
      </c>
      <c r="D155" s="47"/>
      <c r="E155" s="48"/>
      <c r="F155" s="48"/>
      <c r="G155" s="48"/>
      <c r="H155" s="50"/>
      <c r="I155" s="49"/>
      <c r="J155" s="50"/>
      <c r="K155" s="49"/>
      <c r="L155" s="50">
        <f>L153</f>
        <v>2437.16</v>
      </c>
    </row>
    <row r="156" spans="1:82" ht="14.25" x14ac:dyDescent="0.2">
      <c r="A156" s="46"/>
      <c r="B156" s="46"/>
      <c r="C156" s="46" t="s">
        <v>913</v>
      </c>
      <c r="D156" s="47"/>
      <c r="E156" s="48"/>
      <c r="F156" s="48"/>
      <c r="G156" s="48"/>
      <c r="H156" s="50"/>
      <c r="I156" s="49"/>
      <c r="J156" s="50"/>
      <c r="K156" s="49"/>
      <c r="L156" s="50">
        <f>SUM(AR152:AR159)+SUM(AS152:AS159)+SUM(AT152:AT159)+SUM(AU152:AU159)+SUM(AV152:AV159)</f>
        <v>2437.16</v>
      </c>
    </row>
    <row r="157" spans="1:82" ht="28.5" x14ac:dyDescent="0.2">
      <c r="A157" s="46"/>
      <c r="B157" s="46" t="s">
        <v>144</v>
      </c>
      <c r="C157" s="46" t="s">
        <v>950</v>
      </c>
      <c r="D157" s="47" t="s">
        <v>163</v>
      </c>
      <c r="E157" s="48">
        <f>Source!BZ78</f>
        <v>89</v>
      </c>
      <c r="F157" s="48"/>
      <c r="G157" s="48">
        <f>Source!AT78</f>
        <v>89</v>
      </c>
      <c r="H157" s="50"/>
      <c r="I157" s="49"/>
      <c r="J157" s="50"/>
      <c r="K157" s="49"/>
      <c r="L157" s="50">
        <f>SUM(AZ152:AZ159)</f>
        <v>2169.0700000000002</v>
      </c>
    </row>
    <row r="158" spans="1:82" ht="28.5" x14ac:dyDescent="0.2">
      <c r="A158" s="53"/>
      <c r="B158" s="53" t="s">
        <v>145</v>
      </c>
      <c r="C158" s="53" t="s">
        <v>951</v>
      </c>
      <c r="D158" s="54" t="s">
        <v>163</v>
      </c>
      <c r="E158" s="55">
        <f>Source!CA78</f>
        <v>40</v>
      </c>
      <c r="F158" s="55"/>
      <c r="G158" s="55">
        <f>Source!AU78</f>
        <v>40</v>
      </c>
      <c r="H158" s="56"/>
      <c r="I158" s="57"/>
      <c r="J158" s="56"/>
      <c r="K158" s="57"/>
      <c r="L158" s="56">
        <f>SUM(BA152:BA159)</f>
        <v>974.86</v>
      </c>
    </row>
    <row r="159" spans="1:82" ht="15" x14ac:dyDescent="0.2">
      <c r="C159" s="286" t="s">
        <v>916</v>
      </c>
      <c r="D159" s="286"/>
      <c r="E159" s="286"/>
      <c r="F159" s="286"/>
      <c r="G159" s="286"/>
      <c r="H159" s="286"/>
      <c r="I159" s="287">
        <f>IF(E152&lt;&gt;0,K159/E152, 0)</f>
        <v>128300.91954022988</v>
      </c>
      <c r="J159" s="287"/>
      <c r="K159" s="287">
        <f>L153+L157+L158</f>
        <v>5581.0899999999992</v>
      </c>
      <c r="L159" s="287"/>
      <c r="AD159">
        <f>ROUND((Source!AT78/100)*((ROUND(SUMIF(SmtRes!AQ14:'SmtRes'!AQ14,"=1",SmtRes!AD14:'SmtRes'!AD14)*Source!I78, 2)+ROUND(SUMIF(SmtRes!AQ14:'SmtRes'!AQ14,"=1",SmtRes!AC14:'SmtRes'!AC14)*Source!I78, 2))), 2)</f>
        <v>24.51</v>
      </c>
      <c r="AE159">
        <f>ROUND((Source!AU78/100)*((ROUND(SUMIF(SmtRes!AQ14:'SmtRes'!AQ14,"=1",SmtRes!AD14:'SmtRes'!AD14)*Source!I78, 2)+ROUND(SUMIF(SmtRes!AQ14:'SmtRes'!AQ14,"=1",SmtRes!AC14:'SmtRes'!AC14)*Source!I78, 2))), 2)</f>
        <v>11.02</v>
      </c>
      <c r="AN159" s="58">
        <f>L153+L157+L158</f>
        <v>5581.0899999999992</v>
      </c>
      <c r="AO159">
        <f>0</f>
        <v>0</v>
      </c>
      <c r="AQ159" t="s">
        <v>917</v>
      </c>
      <c r="AR159" s="58">
        <f>L153</f>
        <v>2437.16</v>
      </c>
      <c r="AT159">
        <f>0</f>
        <v>0</v>
      </c>
      <c r="AV159" t="s">
        <v>917</v>
      </c>
      <c r="AW159">
        <f>0</f>
        <v>0</v>
      </c>
      <c r="AZ159">
        <f>Source!X78</f>
        <v>2169.0700000000002</v>
      </c>
      <c r="BA159">
        <f>Source!Y78</f>
        <v>974.86</v>
      </c>
      <c r="CD159">
        <v>1</v>
      </c>
    </row>
    <row r="160" spans="1:82" ht="28.5" x14ac:dyDescent="0.2">
      <c r="A160" s="44" t="s">
        <v>150</v>
      </c>
      <c r="B160" s="46" t="s">
        <v>953</v>
      </c>
      <c r="C160" s="46" t="str">
        <f>Source!G79</f>
        <v>Заземлитель вертикальный из угловой стали размером: 50х50х5 мм</v>
      </c>
      <c r="D160" s="47" t="str">
        <f>Source!H79</f>
        <v>10 ШТ</v>
      </c>
      <c r="E160" s="48">
        <f>Source!K79</f>
        <v>0.8</v>
      </c>
      <c r="F160" s="48"/>
      <c r="G160" s="48">
        <f>Source!I79</f>
        <v>0.8</v>
      </c>
      <c r="H160" s="50"/>
      <c r="I160" s="49"/>
      <c r="J160" s="50"/>
      <c r="K160" s="49"/>
      <c r="L160" s="50"/>
    </row>
    <row r="161" spans="1:83" x14ac:dyDescent="0.2">
      <c r="C161" s="62" t="str">
        <f>"Объем: "&amp;Source!I79&amp;"=8/"&amp;"10"</f>
        <v>Объем: 0,8=8/10</v>
      </c>
    </row>
    <row r="162" spans="1:83" ht="15" x14ac:dyDescent="0.2">
      <c r="A162" s="45"/>
      <c r="B162" s="48">
        <v>1</v>
      </c>
      <c r="C162" s="45" t="s">
        <v>907</v>
      </c>
      <c r="D162" s="47" t="s">
        <v>484</v>
      </c>
      <c r="E162" s="51"/>
      <c r="F162" s="48"/>
      <c r="G162" s="48">
        <f>Source!U79</f>
        <v>7.4160000000000004</v>
      </c>
      <c r="H162" s="48"/>
      <c r="I162" s="48"/>
      <c r="J162" s="48"/>
      <c r="K162" s="48"/>
      <c r="L162" s="52">
        <f>SUM(L163:L163)-SUMIF(CE163:CE163, 1, L163:L163)</f>
        <v>5885.41</v>
      </c>
    </row>
    <row r="163" spans="1:83" ht="14.25" x14ac:dyDescent="0.2">
      <c r="A163" s="46"/>
      <c r="B163" s="46" t="s">
        <v>522</v>
      </c>
      <c r="C163" s="46" t="s">
        <v>523</v>
      </c>
      <c r="D163" s="47" t="s">
        <v>484</v>
      </c>
      <c r="E163" s="48">
        <v>9.27</v>
      </c>
      <c r="F163" s="48"/>
      <c r="G163" s="48">
        <f>SmtRes!CX15</f>
        <v>7.4160000000000004</v>
      </c>
      <c r="H163" s="50"/>
      <c r="I163" s="49"/>
      <c r="J163" s="50">
        <f>SmtRes!CZ15</f>
        <v>793.61</v>
      </c>
      <c r="K163" s="49"/>
      <c r="L163" s="50">
        <f>SmtRes!DI15</f>
        <v>5885.41</v>
      </c>
    </row>
    <row r="164" spans="1:83" ht="15" x14ac:dyDescent="0.2">
      <c r="A164" s="45"/>
      <c r="B164" s="48">
        <v>2</v>
      </c>
      <c r="C164" s="45" t="s">
        <v>908</v>
      </c>
      <c r="D164" s="47"/>
      <c r="E164" s="51"/>
      <c r="F164" s="48"/>
      <c r="G164" s="48"/>
      <c r="H164" s="48"/>
      <c r="I164" s="48"/>
      <c r="J164" s="48"/>
      <c r="K164" s="48"/>
      <c r="L164" s="52">
        <f>SUM(L165:L170)-SUMIF(CE165:CE170, 1, L165:L170)</f>
        <v>350.26</v>
      </c>
    </row>
    <row r="165" spans="1:83" ht="15" x14ac:dyDescent="0.2">
      <c r="A165" s="45"/>
      <c r="B165" s="48"/>
      <c r="C165" s="45" t="s">
        <v>910</v>
      </c>
      <c r="D165" s="47" t="s">
        <v>484</v>
      </c>
      <c r="E165" s="51"/>
      <c r="F165" s="48"/>
      <c r="G165" s="48">
        <f>Source!V79</f>
        <v>0.27200000000000002</v>
      </c>
      <c r="H165" s="48"/>
      <c r="I165" s="48"/>
      <c r="J165" s="48"/>
      <c r="K165" s="48"/>
      <c r="L165" s="52">
        <f>SUMIF(CE166:CE170, 1, L166:L170)</f>
        <v>258.70000000000005</v>
      </c>
      <c r="CE165">
        <v>1</v>
      </c>
    </row>
    <row r="166" spans="1:83" ht="28.5" x14ac:dyDescent="0.2">
      <c r="A166" s="46"/>
      <c r="B166" s="46" t="s">
        <v>510</v>
      </c>
      <c r="C166" s="46" t="s">
        <v>512</v>
      </c>
      <c r="D166" s="47" t="s">
        <v>490</v>
      </c>
      <c r="E166" s="48">
        <v>0.17</v>
      </c>
      <c r="F166" s="48"/>
      <c r="G166" s="48">
        <f>SmtRes!CX17</f>
        <v>0.13600000000000001</v>
      </c>
      <c r="H166" s="50"/>
      <c r="I166" s="49"/>
      <c r="J166" s="50">
        <f>SmtRes!CZ17</f>
        <v>1626.29</v>
      </c>
      <c r="K166" s="49"/>
      <c r="L166" s="50">
        <f>SmtRes!DG17</f>
        <v>221.18</v>
      </c>
    </row>
    <row r="167" spans="1:83" ht="28.5" x14ac:dyDescent="0.2">
      <c r="A167" s="46"/>
      <c r="B167" s="46" t="s">
        <v>513</v>
      </c>
      <c r="C167" s="46" t="s">
        <v>920</v>
      </c>
      <c r="D167" s="47" t="s">
        <v>484</v>
      </c>
      <c r="E167" s="48">
        <f>SmtRes!DO17*SmtRes!AT17</f>
        <v>0.17</v>
      </c>
      <c r="F167" s="48"/>
      <c r="G167" s="48">
        <f>ROUND(E167*G160, 7)</f>
        <v>0.13600000000000001</v>
      </c>
      <c r="H167" s="50"/>
      <c r="I167" s="49"/>
      <c r="J167" s="50">
        <f>ROUND(SmtRes!AG17/SmtRes!DO17, 2)</f>
        <v>1090.46</v>
      </c>
      <c r="K167" s="49"/>
      <c r="L167" s="50">
        <f>SmtRes!DH17</f>
        <v>148.30000000000001</v>
      </c>
      <c r="CE167">
        <v>1</v>
      </c>
    </row>
    <row r="168" spans="1:83" ht="28.5" x14ac:dyDescent="0.2">
      <c r="A168" s="46"/>
      <c r="B168" s="46" t="s">
        <v>524</v>
      </c>
      <c r="C168" s="46" t="s">
        <v>526</v>
      </c>
      <c r="D168" s="47" t="s">
        <v>490</v>
      </c>
      <c r="E168" s="48">
        <v>0.17</v>
      </c>
      <c r="F168" s="48"/>
      <c r="G168" s="48">
        <f>SmtRes!CX18</f>
        <v>0.13600000000000001</v>
      </c>
      <c r="H168" s="50"/>
      <c r="I168" s="49"/>
      <c r="J168" s="50">
        <f>SmtRes!CZ18</f>
        <v>641.70000000000005</v>
      </c>
      <c r="K168" s="49"/>
      <c r="L168" s="50">
        <f>SmtRes!DG18</f>
        <v>87.27</v>
      </c>
    </row>
    <row r="169" spans="1:83" ht="28.5" x14ac:dyDescent="0.2">
      <c r="A169" s="46"/>
      <c r="B169" s="46" t="s">
        <v>517</v>
      </c>
      <c r="C169" s="46" t="s">
        <v>921</v>
      </c>
      <c r="D169" s="47" t="s">
        <v>484</v>
      </c>
      <c r="E169" s="48">
        <f>SmtRes!DO18*SmtRes!AT18</f>
        <v>0.17</v>
      </c>
      <c r="F169" s="48"/>
      <c r="G169" s="48">
        <f>ROUND(E169*G160, 7)</f>
        <v>0.13600000000000001</v>
      </c>
      <c r="H169" s="50"/>
      <c r="I169" s="49"/>
      <c r="J169" s="50">
        <f>ROUND(SmtRes!AG18/SmtRes!DO18, 2)</f>
        <v>811.79</v>
      </c>
      <c r="K169" s="49"/>
      <c r="L169" s="50">
        <f>SmtRes!DH18</f>
        <v>110.4</v>
      </c>
      <c r="CE169">
        <v>1</v>
      </c>
    </row>
    <row r="170" spans="1:83" ht="42.75" x14ac:dyDescent="0.2">
      <c r="A170" s="46"/>
      <c r="B170" s="46" t="s">
        <v>527</v>
      </c>
      <c r="C170" s="46" t="s">
        <v>529</v>
      </c>
      <c r="D170" s="47" t="s">
        <v>490</v>
      </c>
      <c r="E170" s="48">
        <v>1.51</v>
      </c>
      <c r="F170" s="48"/>
      <c r="G170" s="48">
        <f>SmtRes!CX19</f>
        <v>1.208</v>
      </c>
      <c r="H170" s="50"/>
      <c r="I170" s="49"/>
      <c r="J170" s="50">
        <f>SmtRes!CZ19</f>
        <v>34.61</v>
      </c>
      <c r="K170" s="49"/>
      <c r="L170" s="50">
        <f>SmtRes!DG19</f>
        <v>41.81</v>
      </c>
    </row>
    <row r="171" spans="1:83" ht="15" x14ac:dyDescent="0.2">
      <c r="A171" s="45"/>
      <c r="B171" s="48">
        <v>4</v>
      </c>
      <c r="C171" s="45" t="s">
        <v>911</v>
      </c>
      <c r="D171" s="47"/>
      <c r="E171" s="51"/>
      <c r="F171" s="48"/>
      <c r="G171" s="48"/>
      <c r="H171" s="48"/>
      <c r="I171" s="48"/>
      <c r="J171" s="48"/>
      <c r="K171" s="48"/>
      <c r="L171" s="52">
        <f>SUM(L172:L173)-SUMIF(CE172:CE173, 1, L172:L173)</f>
        <v>1886.2399999999998</v>
      </c>
    </row>
    <row r="172" spans="1:83" ht="57" x14ac:dyDescent="0.2">
      <c r="A172" s="46"/>
      <c r="B172" s="46" t="s">
        <v>530</v>
      </c>
      <c r="C172" s="46" t="s">
        <v>532</v>
      </c>
      <c r="D172" s="47" t="s">
        <v>495</v>
      </c>
      <c r="E172" s="48">
        <v>0.65</v>
      </c>
      <c r="F172" s="48"/>
      <c r="G172" s="48">
        <f>SmtRes!CX20</f>
        <v>0.52</v>
      </c>
      <c r="H172" s="50">
        <f>SmtRes!CZ20</f>
        <v>155.63</v>
      </c>
      <c r="I172" s="49">
        <f>SmtRes!AI20</f>
        <v>0.78</v>
      </c>
      <c r="J172" s="50">
        <f>ROUND(H172*I172, 2)</f>
        <v>121.39</v>
      </c>
      <c r="K172" s="49"/>
      <c r="L172" s="50">
        <f>SmtRes!DF20</f>
        <v>63.12</v>
      </c>
    </row>
    <row r="173" spans="1:83" ht="57" x14ac:dyDescent="0.2">
      <c r="A173" s="46"/>
      <c r="B173" s="46" t="s">
        <v>533</v>
      </c>
      <c r="C173" s="53" t="s">
        <v>535</v>
      </c>
      <c r="D173" s="54" t="s">
        <v>495</v>
      </c>
      <c r="E173" s="55">
        <v>2</v>
      </c>
      <c r="F173" s="55"/>
      <c r="G173" s="55">
        <f>SmtRes!CX21</f>
        <v>1.6</v>
      </c>
      <c r="H173" s="56">
        <f>SmtRes!CZ21</f>
        <v>911.56</v>
      </c>
      <c r="I173" s="57">
        <f>SmtRes!AI21</f>
        <v>1.25</v>
      </c>
      <c r="J173" s="56">
        <f>ROUND(H173*I173, 2)</f>
        <v>1139.45</v>
      </c>
      <c r="K173" s="57"/>
      <c r="L173" s="56">
        <f>SmtRes!DF21</f>
        <v>1823.12</v>
      </c>
    </row>
    <row r="174" spans="1:83" ht="15" x14ac:dyDescent="0.2">
      <c r="A174" s="46"/>
      <c r="B174" s="46"/>
      <c r="C174" s="59" t="s">
        <v>912</v>
      </c>
      <c r="D174" s="47"/>
      <c r="E174" s="48"/>
      <c r="F174" s="48"/>
      <c r="G174" s="48"/>
      <c r="H174" s="50"/>
      <c r="I174" s="49"/>
      <c r="J174" s="50"/>
      <c r="K174" s="49"/>
      <c r="L174" s="50">
        <f>L162+L164+L165+L171</f>
        <v>8380.61</v>
      </c>
    </row>
    <row r="175" spans="1:83" ht="57" x14ac:dyDescent="0.2">
      <c r="A175" s="44" t="s">
        <v>692</v>
      </c>
      <c r="B175" s="46" t="str">
        <f>Source!F80</f>
        <v>421/пр_2020_п.75_пп.а</v>
      </c>
      <c r="C175" s="46" t="str">
        <f>Source!G80</f>
        <v>Сметная стоимость вспомогательных ненормируемых материальных ресурсов, не учтенная в сметной норме, 2%</v>
      </c>
      <c r="D175" s="47" t="str">
        <f>Source!H80</f>
        <v>%</v>
      </c>
      <c r="E175" s="48">
        <f>SmtRes!AT22</f>
        <v>2</v>
      </c>
      <c r="F175" s="48"/>
      <c r="G175" s="48">
        <f>Source!I80</f>
        <v>2</v>
      </c>
      <c r="H175" s="50"/>
      <c r="I175" s="49"/>
      <c r="J175" s="50"/>
      <c r="K175" s="49"/>
      <c r="L175" s="50">
        <f>Source!P80</f>
        <v>117.71</v>
      </c>
      <c r="AD175">
        <f>ROUND((Source!AT80/100)*((ROUND(0*Source!I80, 2)+ROUND(0*Source!I80, 2))), 2)</f>
        <v>0</v>
      </c>
      <c r="AE175">
        <f>ROUND((Source!AU80/100)*((ROUND(0*Source!I80, 2)+ROUND(0*Source!I80, 2))), 2)</f>
        <v>0</v>
      </c>
      <c r="AN175">
        <f>L175</f>
        <v>117.71</v>
      </c>
      <c r="AW175">
        <f>L175</f>
        <v>117.71</v>
      </c>
      <c r="AZ175">
        <f>Source!X80</f>
        <v>0</v>
      </c>
      <c r="BA175">
        <f>Source!Y80</f>
        <v>0</v>
      </c>
      <c r="CD175">
        <v>2</v>
      </c>
    </row>
    <row r="176" spans="1:83" ht="14.25" x14ac:dyDescent="0.2">
      <c r="A176" s="46"/>
      <c r="B176" s="46"/>
      <c r="C176" s="46" t="s">
        <v>913</v>
      </c>
      <c r="D176" s="47"/>
      <c r="E176" s="48"/>
      <c r="F176" s="48"/>
      <c r="G176" s="48"/>
      <c r="H176" s="50"/>
      <c r="I176" s="49"/>
      <c r="J176" s="50"/>
      <c r="K176" s="49"/>
      <c r="L176" s="50">
        <f>SUM(AR160:AR179)+SUM(AS160:AS179)+SUM(AT160:AT179)+SUM(AU160:AU179)+SUM(AV160:AV179)</f>
        <v>6144.11</v>
      </c>
    </row>
    <row r="177" spans="1:83" ht="28.5" x14ac:dyDescent="0.2">
      <c r="A177" s="46"/>
      <c r="B177" s="46" t="s">
        <v>158</v>
      </c>
      <c r="C177" s="46" t="s">
        <v>954</v>
      </c>
      <c r="D177" s="47" t="s">
        <v>163</v>
      </c>
      <c r="E177" s="48">
        <f>Source!BZ79</f>
        <v>97</v>
      </c>
      <c r="F177" s="48"/>
      <c r="G177" s="48">
        <f>Source!AT79</f>
        <v>97</v>
      </c>
      <c r="H177" s="50"/>
      <c r="I177" s="49"/>
      <c r="J177" s="50"/>
      <c r="K177" s="49"/>
      <c r="L177" s="50">
        <f>SUM(AZ160:AZ179)</f>
        <v>5959.79</v>
      </c>
    </row>
    <row r="178" spans="1:83" ht="28.5" x14ac:dyDescent="0.2">
      <c r="A178" s="53"/>
      <c r="B178" s="53" t="s">
        <v>159</v>
      </c>
      <c r="C178" s="53" t="s">
        <v>955</v>
      </c>
      <c r="D178" s="54" t="s">
        <v>163</v>
      </c>
      <c r="E178" s="55">
        <f>Source!CA79</f>
        <v>51</v>
      </c>
      <c r="F178" s="55"/>
      <c r="G178" s="55">
        <f>Source!AU79</f>
        <v>51</v>
      </c>
      <c r="H178" s="56"/>
      <c r="I178" s="57"/>
      <c r="J178" s="56"/>
      <c r="K178" s="57"/>
      <c r="L178" s="56">
        <f>SUM(BA160:BA179)</f>
        <v>3133.5</v>
      </c>
    </row>
    <row r="179" spans="1:83" ht="15" x14ac:dyDescent="0.2">
      <c r="C179" s="286" t="s">
        <v>916</v>
      </c>
      <c r="D179" s="286"/>
      <c r="E179" s="286"/>
      <c r="F179" s="286"/>
      <c r="G179" s="286"/>
      <c r="H179" s="286"/>
      <c r="I179" s="287">
        <f>IF(E160&lt;&gt;0,K179/E160, 0)</f>
        <v>21989.512500000001</v>
      </c>
      <c r="J179" s="287"/>
      <c r="K179" s="287">
        <f>L162+L164+L171+L177+L178+L165+SUM(L175:L175)</f>
        <v>17591.61</v>
      </c>
      <c r="L179" s="287"/>
      <c r="AD179">
        <f>ROUND((Source!AT79/100)*((ROUND(SUMIF(SmtRes!AQ15:'SmtRes'!AQ22,"=1",SmtRes!AD15:'SmtRes'!AD22)*Source!I79, 2)+ROUND(SUMIF(SmtRes!AQ15:'SmtRes'!AQ22,"=1",SmtRes!AC15:'SmtRes'!AC22)*Source!I79, 2))), 2)</f>
        <v>2091.9899999999998</v>
      </c>
      <c r="AE179">
        <f>ROUND((Source!AU79/100)*((ROUND(SUMIF(SmtRes!AQ15:'SmtRes'!AQ22,"=1",SmtRes!AD15:'SmtRes'!AD22)*Source!I79, 2)+ROUND(SUMIF(SmtRes!AQ15:'SmtRes'!AQ22,"=1",SmtRes!AC15:'SmtRes'!AC22)*Source!I79, 2))), 2)</f>
        <v>1099.9100000000001</v>
      </c>
      <c r="AN179" s="58">
        <f>L162+L164+L171+L177+L178+L165</f>
        <v>17473.900000000001</v>
      </c>
      <c r="AO179" s="58">
        <f>L164</f>
        <v>350.26</v>
      </c>
      <c r="AQ179" t="s">
        <v>917</v>
      </c>
      <c r="AR179" s="58">
        <f>L162</f>
        <v>5885.41</v>
      </c>
      <c r="AT179" s="58">
        <f>L165</f>
        <v>258.70000000000005</v>
      </c>
      <c r="AV179" t="s">
        <v>917</v>
      </c>
      <c r="AW179" s="58">
        <f>L171</f>
        <v>1886.2399999999998</v>
      </c>
      <c r="AZ179">
        <f>Source!X79</f>
        <v>5959.79</v>
      </c>
      <c r="BA179">
        <f>Source!Y79</f>
        <v>3133.5</v>
      </c>
      <c r="CD179">
        <v>2</v>
      </c>
    </row>
    <row r="180" spans="1:83" ht="57" x14ac:dyDescent="0.2">
      <c r="A180" s="44" t="s">
        <v>164</v>
      </c>
      <c r="B180" s="46" t="str">
        <f>Source!F81</f>
        <v>08.3.08.02-0058</v>
      </c>
      <c r="C180" s="46" t="str">
        <f>Source!G81</f>
        <v>Уголок стальной горячекатаный равнополочный, марки стали Ст3сп, Ст3пс, ширина полок 35-56 мм, толщина полки 3-5 мм</v>
      </c>
      <c r="D180" s="47" t="str">
        <f>Source!H81</f>
        <v>т</v>
      </c>
      <c r="E180" s="48">
        <f>Source!K81</f>
        <v>7.5399999999999995E-2</v>
      </c>
      <c r="F180" s="48"/>
      <c r="G180" s="48">
        <f>Source!I81</f>
        <v>7.5399999999999995E-2</v>
      </c>
      <c r="H180" s="50"/>
      <c r="I180" s="49"/>
      <c r="J180" s="50">
        <f>Source!AL81</f>
        <v>41746.199999999997</v>
      </c>
      <c r="K180" s="49"/>
      <c r="L180" s="50">
        <f>Source!P81</f>
        <v>3147.66</v>
      </c>
    </row>
    <row r="181" spans="1:83" x14ac:dyDescent="0.2">
      <c r="A181" s="63"/>
      <c r="B181" s="63"/>
      <c r="C181" s="64" t="str">
        <f>"Объем: "&amp;Source!I81&amp;"=8*"&amp;"2,5*"&amp;"3,77/"&amp;"1000"</f>
        <v>Объем: 0,0754=8*2,5*3,77/1000</v>
      </c>
      <c r="D181" s="63"/>
      <c r="E181" s="63"/>
      <c r="F181" s="63"/>
      <c r="G181" s="63"/>
      <c r="H181" s="63"/>
      <c r="I181" s="63"/>
      <c r="J181" s="63"/>
      <c r="K181" s="63"/>
      <c r="L181" s="63"/>
    </row>
    <row r="182" spans="1:83" ht="15" x14ac:dyDescent="0.2">
      <c r="C182" s="286" t="s">
        <v>916</v>
      </c>
      <c r="D182" s="286"/>
      <c r="E182" s="286"/>
      <c r="F182" s="286"/>
      <c r="G182" s="286"/>
      <c r="H182" s="286"/>
      <c r="I182" s="287">
        <f>IF(E180&lt;&gt;0,K182/E180, 0)</f>
        <v>41746.153846153844</v>
      </c>
      <c r="J182" s="287"/>
      <c r="K182" s="287">
        <f>L180</f>
        <v>3147.66</v>
      </c>
      <c r="L182" s="287"/>
      <c r="AD182">
        <f>ROUND((Source!AT81/100)*((ROUND(ROUND(Source!AO81,2)*Source!I81, 2)+ROUND(ROUND(Source!AN81,2)*Source!I81, 2))), 2)</f>
        <v>0</v>
      </c>
      <c r="AE182">
        <f>ROUND((Source!AU81/100)*((ROUND(ROUND(Source!AO81,2)*Source!I81, 2)+ROUND(ROUND(Source!AN81,2)*Source!I81, 2))), 2)</f>
        <v>0</v>
      </c>
      <c r="AN182" s="58">
        <f>L180</f>
        <v>3147.66</v>
      </c>
      <c r="AO182">
        <f>0</f>
        <v>0</v>
      </c>
      <c r="AQ182" t="s">
        <v>917</v>
      </c>
      <c r="AR182">
        <f>0</f>
        <v>0</v>
      </c>
      <c r="AT182">
        <f>0</f>
        <v>0</v>
      </c>
      <c r="AV182" t="s">
        <v>917</v>
      </c>
      <c r="AW182" s="58">
        <f>L180</f>
        <v>3147.66</v>
      </c>
      <c r="AZ182">
        <f>Source!X81</f>
        <v>0</v>
      </c>
      <c r="BA182">
        <f>Source!Y81</f>
        <v>0</v>
      </c>
      <c r="CD182">
        <v>1</v>
      </c>
    </row>
    <row r="183" spans="1:83" ht="28.5" x14ac:dyDescent="0.2">
      <c r="A183" s="44" t="s">
        <v>172</v>
      </c>
      <c r="B183" s="46" t="s">
        <v>956</v>
      </c>
      <c r="C183" s="46" t="str">
        <f>Source!G82</f>
        <v>Заземлитель горизонтальный из стали: полосовой сечением 160 мм2</v>
      </c>
      <c r="D183" s="47" t="str">
        <f>Source!H82</f>
        <v>100 м</v>
      </c>
      <c r="E183" s="48">
        <f>Source!K82</f>
        <v>0.28999999999999998</v>
      </c>
      <c r="F183" s="48"/>
      <c r="G183" s="48">
        <f>Source!I82</f>
        <v>0.28999999999999998</v>
      </c>
      <c r="H183" s="50"/>
      <c r="I183" s="49"/>
      <c r="J183" s="50"/>
      <c r="K183" s="49"/>
      <c r="L183" s="50"/>
    </row>
    <row r="184" spans="1:83" x14ac:dyDescent="0.2">
      <c r="C184" s="62" t="str">
        <f>"Объем: "&amp;Source!I82&amp;"=29/"&amp;"100"</f>
        <v>Объем: 0,29=29/100</v>
      </c>
    </row>
    <row r="185" spans="1:83" ht="15" x14ac:dyDescent="0.2">
      <c r="A185" s="45"/>
      <c r="B185" s="48">
        <v>1</v>
      </c>
      <c r="C185" s="45" t="s">
        <v>907</v>
      </c>
      <c r="D185" s="47" t="s">
        <v>484</v>
      </c>
      <c r="E185" s="51"/>
      <c r="F185" s="48"/>
      <c r="G185" s="48">
        <f>Source!U82</f>
        <v>4.1760000000000002</v>
      </c>
      <c r="H185" s="48"/>
      <c r="I185" s="48"/>
      <c r="J185" s="48"/>
      <c r="K185" s="48"/>
      <c r="L185" s="52">
        <f>SUM(L186:L186)-SUMIF(CE186:CE186, 1, L186:L186)</f>
        <v>3314.12</v>
      </c>
    </row>
    <row r="186" spans="1:83" ht="14.25" x14ac:dyDescent="0.2">
      <c r="A186" s="46"/>
      <c r="B186" s="46" t="s">
        <v>522</v>
      </c>
      <c r="C186" s="46" t="s">
        <v>523</v>
      </c>
      <c r="D186" s="47" t="s">
        <v>484</v>
      </c>
      <c r="E186" s="48">
        <v>14.4</v>
      </c>
      <c r="F186" s="48"/>
      <c r="G186" s="48">
        <f>SmtRes!CX23</f>
        <v>4.1760000000000002</v>
      </c>
      <c r="H186" s="50"/>
      <c r="I186" s="49"/>
      <c r="J186" s="50">
        <f>SmtRes!CZ23</f>
        <v>793.61</v>
      </c>
      <c r="K186" s="49"/>
      <c r="L186" s="50">
        <f>SmtRes!DI23</f>
        <v>3314.12</v>
      </c>
    </row>
    <row r="187" spans="1:83" ht="15" x14ac:dyDescent="0.2">
      <c r="A187" s="45"/>
      <c r="B187" s="48">
        <v>2</v>
      </c>
      <c r="C187" s="45" t="s">
        <v>908</v>
      </c>
      <c r="D187" s="47"/>
      <c r="E187" s="51"/>
      <c r="F187" s="48"/>
      <c r="G187" s="48"/>
      <c r="H187" s="48"/>
      <c r="I187" s="48"/>
      <c r="J187" s="48"/>
      <c r="K187" s="48"/>
      <c r="L187" s="52">
        <f>SUM(L188:L193)-SUMIF(CE188:CE193, 1, L188:L193)</f>
        <v>158.64000000000004</v>
      </c>
    </row>
    <row r="188" spans="1:83" ht="15" x14ac:dyDescent="0.2">
      <c r="A188" s="45"/>
      <c r="B188" s="48"/>
      <c r="C188" s="45" t="s">
        <v>910</v>
      </c>
      <c r="D188" s="47" t="s">
        <v>484</v>
      </c>
      <c r="E188" s="51"/>
      <c r="F188" s="48"/>
      <c r="G188" s="48">
        <f>Source!V82</f>
        <v>0.11600000000000001</v>
      </c>
      <c r="H188" s="48"/>
      <c r="I188" s="48"/>
      <c r="J188" s="48"/>
      <c r="K188" s="48"/>
      <c r="L188" s="52">
        <f>SUMIF(CE189:CE193, 1, L189:L193)</f>
        <v>110.33</v>
      </c>
      <c r="CE188">
        <v>1</v>
      </c>
    </row>
    <row r="189" spans="1:83" ht="28.5" x14ac:dyDescent="0.2">
      <c r="A189" s="46"/>
      <c r="B189" s="46" t="s">
        <v>510</v>
      </c>
      <c r="C189" s="46" t="s">
        <v>512</v>
      </c>
      <c r="D189" s="47" t="s">
        <v>490</v>
      </c>
      <c r="E189" s="48">
        <v>0.2</v>
      </c>
      <c r="F189" s="48"/>
      <c r="G189" s="48">
        <f>SmtRes!CX25</f>
        <v>5.8000000000000003E-2</v>
      </c>
      <c r="H189" s="50"/>
      <c r="I189" s="49"/>
      <c r="J189" s="50">
        <f>SmtRes!CZ25</f>
        <v>1626.29</v>
      </c>
      <c r="K189" s="49"/>
      <c r="L189" s="50">
        <f>SmtRes!DG25</f>
        <v>94.32</v>
      </c>
    </row>
    <row r="190" spans="1:83" ht="28.5" x14ac:dyDescent="0.2">
      <c r="A190" s="46"/>
      <c r="B190" s="46" t="s">
        <v>513</v>
      </c>
      <c r="C190" s="46" t="s">
        <v>920</v>
      </c>
      <c r="D190" s="47" t="s">
        <v>484</v>
      </c>
      <c r="E190" s="48">
        <f>SmtRes!DO25*SmtRes!AT25</f>
        <v>0.2</v>
      </c>
      <c r="F190" s="48"/>
      <c r="G190" s="48">
        <f>ROUND(E190*G183, 7)</f>
        <v>5.8000000000000003E-2</v>
      </c>
      <c r="H190" s="50"/>
      <c r="I190" s="49"/>
      <c r="J190" s="50">
        <f>ROUND(SmtRes!AG25/SmtRes!DO25, 2)</f>
        <v>1090.46</v>
      </c>
      <c r="K190" s="49"/>
      <c r="L190" s="50">
        <f>SmtRes!DH25</f>
        <v>63.25</v>
      </c>
      <c r="CE190">
        <v>1</v>
      </c>
    </row>
    <row r="191" spans="1:83" ht="28.5" x14ac:dyDescent="0.2">
      <c r="A191" s="46"/>
      <c r="B191" s="46" t="s">
        <v>524</v>
      </c>
      <c r="C191" s="46" t="s">
        <v>526</v>
      </c>
      <c r="D191" s="47" t="s">
        <v>490</v>
      </c>
      <c r="E191" s="48">
        <v>0.2</v>
      </c>
      <c r="F191" s="48"/>
      <c r="G191" s="48">
        <f>SmtRes!CX26</f>
        <v>5.8000000000000003E-2</v>
      </c>
      <c r="H191" s="50"/>
      <c r="I191" s="49"/>
      <c r="J191" s="50">
        <f>SmtRes!CZ26</f>
        <v>641.70000000000005</v>
      </c>
      <c r="K191" s="49"/>
      <c r="L191" s="50">
        <f>SmtRes!DG26</f>
        <v>37.22</v>
      </c>
    </row>
    <row r="192" spans="1:83" ht="28.5" x14ac:dyDescent="0.2">
      <c r="A192" s="46"/>
      <c r="B192" s="46" t="s">
        <v>517</v>
      </c>
      <c r="C192" s="46" t="s">
        <v>921</v>
      </c>
      <c r="D192" s="47" t="s">
        <v>484</v>
      </c>
      <c r="E192" s="48">
        <f>SmtRes!DO26*SmtRes!AT26</f>
        <v>0.2</v>
      </c>
      <c r="F192" s="48"/>
      <c r="G192" s="48">
        <f>ROUND(E192*G183, 7)</f>
        <v>5.8000000000000003E-2</v>
      </c>
      <c r="H192" s="50"/>
      <c r="I192" s="49"/>
      <c r="J192" s="50">
        <f>ROUND(SmtRes!AG26/SmtRes!DO26, 2)</f>
        <v>811.79</v>
      </c>
      <c r="K192" s="49"/>
      <c r="L192" s="50">
        <f>SmtRes!DH26</f>
        <v>47.08</v>
      </c>
      <c r="CE192">
        <v>1</v>
      </c>
    </row>
    <row r="193" spans="1:83" ht="42.75" x14ac:dyDescent="0.2">
      <c r="A193" s="46"/>
      <c r="B193" s="46" t="s">
        <v>527</v>
      </c>
      <c r="C193" s="46" t="s">
        <v>529</v>
      </c>
      <c r="D193" s="47" t="s">
        <v>490</v>
      </c>
      <c r="E193" s="48">
        <v>2.7</v>
      </c>
      <c r="F193" s="48"/>
      <c r="G193" s="48">
        <f>SmtRes!CX27</f>
        <v>0.78300000000000003</v>
      </c>
      <c r="H193" s="50"/>
      <c r="I193" s="49"/>
      <c r="J193" s="50">
        <f>SmtRes!CZ27</f>
        <v>34.61</v>
      </c>
      <c r="K193" s="49"/>
      <c r="L193" s="50">
        <f>SmtRes!DG27</f>
        <v>27.1</v>
      </c>
    </row>
    <row r="194" spans="1:83" ht="15" x14ac:dyDescent="0.2">
      <c r="A194" s="45"/>
      <c r="B194" s="48">
        <v>4</v>
      </c>
      <c r="C194" s="45" t="s">
        <v>911</v>
      </c>
      <c r="D194" s="47"/>
      <c r="E194" s="51"/>
      <c r="F194" s="48"/>
      <c r="G194" s="48"/>
      <c r="H194" s="48"/>
      <c r="I194" s="48"/>
      <c r="J194" s="48"/>
      <c r="K194" s="48"/>
      <c r="L194" s="52">
        <f>SUM(L195:L196)-SUMIF(CE195:CE196, 1, L195:L196)</f>
        <v>1254.3100000000002</v>
      </c>
    </row>
    <row r="195" spans="1:83" ht="57" x14ac:dyDescent="0.2">
      <c r="A195" s="46"/>
      <c r="B195" s="46" t="s">
        <v>530</v>
      </c>
      <c r="C195" s="46" t="s">
        <v>532</v>
      </c>
      <c r="D195" s="47" t="s">
        <v>495</v>
      </c>
      <c r="E195" s="48">
        <v>0.9</v>
      </c>
      <c r="F195" s="48"/>
      <c r="G195" s="48">
        <f>SmtRes!CX28</f>
        <v>0.26100000000000001</v>
      </c>
      <c r="H195" s="50">
        <f>SmtRes!CZ28</f>
        <v>155.63</v>
      </c>
      <c r="I195" s="49">
        <f>SmtRes!AI28</f>
        <v>0.78</v>
      </c>
      <c r="J195" s="50">
        <f>ROUND(H195*I195, 2)</f>
        <v>121.39</v>
      </c>
      <c r="K195" s="49"/>
      <c r="L195" s="50">
        <f>SmtRes!DF28</f>
        <v>31.68</v>
      </c>
    </row>
    <row r="196" spans="1:83" ht="57" x14ac:dyDescent="0.2">
      <c r="A196" s="46"/>
      <c r="B196" s="46" t="s">
        <v>533</v>
      </c>
      <c r="C196" s="53" t="s">
        <v>535</v>
      </c>
      <c r="D196" s="54" t="s">
        <v>495</v>
      </c>
      <c r="E196" s="55">
        <v>3.7</v>
      </c>
      <c r="F196" s="55"/>
      <c r="G196" s="55">
        <f>SmtRes!CX29</f>
        <v>1.073</v>
      </c>
      <c r="H196" s="56">
        <f>SmtRes!CZ29</f>
        <v>911.56</v>
      </c>
      <c r="I196" s="57">
        <f>SmtRes!AI29</f>
        <v>1.25</v>
      </c>
      <c r="J196" s="56">
        <f>ROUND(H196*I196, 2)</f>
        <v>1139.45</v>
      </c>
      <c r="K196" s="57"/>
      <c r="L196" s="56">
        <f>SmtRes!DF29</f>
        <v>1222.6300000000001</v>
      </c>
    </row>
    <row r="197" spans="1:83" ht="15" x14ac:dyDescent="0.2">
      <c r="A197" s="46"/>
      <c r="B197" s="46"/>
      <c r="C197" s="59" t="s">
        <v>912</v>
      </c>
      <c r="D197" s="47"/>
      <c r="E197" s="48"/>
      <c r="F197" s="48"/>
      <c r="G197" s="48"/>
      <c r="H197" s="50"/>
      <c r="I197" s="49"/>
      <c r="J197" s="50"/>
      <c r="K197" s="49"/>
      <c r="L197" s="50">
        <f>L185+L187+L188+L194</f>
        <v>4837.3999999999996</v>
      </c>
    </row>
    <row r="198" spans="1:83" ht="57" x14ac:dyDescent="0.2">
      <c r="A198" s="44" t="s">
        <v>702</v>
      </c>
      <c r="B198" s="46" t="str">
        <f>Source!F83</f>
        <v>421/пр_2020_п.75_пп.а</v>
      </c>
      <c r="C198" s="46" t="str">
        <f>Source!G83</f>
        <v>Сметная стоимость вспомогательных ненормируемых материальных ресурсов, не учтенная в сметной норме, 2%</v>
      </c>
      <c r="D198" s="47" t="str">
        <f>Source!H83</f>
        <v>%</v>
      </c>
      <c r="E198" s="48">
        <f>SmtRes!AT30</f>
        <v>2</v>
      </c>
      <c r="F198" s="48"/>
      <c r="G198" s="48">
        <f>Source!I83</f>
        <v>2</v>
      </c>
      <c r="H198" s="50"/>
      <c r="I198" s="49"/>
      <c r="J198" s="50"/>
      <c r="K198" s="49"/>
      <c r="L198" s="50">
        <f>Source!P83</f>
        <v>66.28</v>
      </c>
      <c r="AD198">
        <f>ROUND((Source!AT83/100)*((ROUND(0*Source!I83, 2)+ROUND(0*Source!I83, 2))), 2)</f>
        <v>0</v>
      </c>
      <c r="AE198">
        <f>ROUND((Source!AU83/100)*((ROUND(0*Source!I83, 2)+ROUND(0*Source!I83, 2))), 2)</f>
        <v>0</v>
      </c>
      <c r="AN198">
        <f>L198</f>
        <v>66.28</v>
      </c>
      <c r="AW198">
        <f>L198</f>
        <v>66.28</v>
      </c>
      <c r="AZ198">
        <f>Source!X83</f>
        <v>0</v>
      </c>
      <c r="BA198">
        <f>Source!Y83</f>
        <v>0</v>
      </c>
      <c r="CD198">
        <v>2</v>
      </c>
    </row>
    <row r="199" spans="1:83" ht="14.25" x14ac:dyDescent="0.2">
      <c r="A199" s="46"/>
      <c r="B199" s="46"/>
      <c r="C199" s="46" t="s">
        <v>913</v>
      </c>
      <c r="D199" s="47"/>
      <c r="E199" s="48"/>
      <c r="F199" s="48"/>
      <c r="G199" s="48"/>
      <c r="H199" s="50"/>
      <c r="I199" s="49"/>
      <c r="J199" s="50"/>
      <c r="K199" s="49"/>
      <c r="L199" s="50">
        <f>SUM(AR183:AR202)+SUM(AS183:AS202)+SUM(AT183:AT202)+SUM(AU183:AU202)+SUM(AV183:AV202)</f>
        <v>3424.45</v>
      </c>
    </row>
    <row r="200" spans="1:83" ht="28.5" x14ac:dyDescent="0.2">
      <c r="A200" s="46"/>
      <c r="B200" s="46" t="s">
        <v>158</v>
      </c>
      <c r="C200" s="46" t="s">
        <v>954</v>
      </c>
      <c r="D200" s="47" t="s">
        <v>163</v>
      </c>
      <c r="E200" s="48">
        <f>Source!BZ82</f>
        <v>97</v>
      </c>
      <c r="F200" s="48"/>
      <c r="G200" s="48">
        <f>Source!AT82</f>
        <v>97</v>
      </c>
      <c r="H200" s="50"/>
      <c r="I200" s="49"/>
      <c r="J200" s="50"/>
      <c r="K200" s="49"/>
      <c r="L200" s="50">
        <f>SUM(AZ183:AZ202)</f>
        <v>3321.72</v>
      </c>
    </row>
    <row r="201" spans="1:83" ht="28.5" x14ac:dyDescent="0.2">
      <c r="A201" s="53"/>
      <c r="B201" s="53" t="s">
        <v>159</v>
      </c>
      <c r="C201" s="53" t="s">
        <v>955</v>
      </c>
      <c r="D201" s="54" t="s">
        <v>163</v>
      </c>
      <c r="E201" s="55">
        <f>Source!CA82</f>
        <v>51</v>
      </c>
      <c r="F201" s="55"/>
      <c r="G201" s="55">
        <f>Source!AU82</f>
        <v>51</v>
      </c>
      <c r="H201" s="56"/>
      <c r="I201" s="57"/>
      <c r="J201" s="56"/>
      <c r="K201" s="57"/>
      <c r="L201" s="56">
        <f>SUM(BA183:BA202)</f>
        <v>1746.47</v>
      </c>
    </row>
    <row r="202" spans="1:83" ht="15" x14ac:dyDescent="0.2">
      <c r="C202" s="286" t="s">
        <v>916</v>
      </c>
      <c r="D202" s="286"/>
      <c r="E202" s="286"/>
      <c r="F202" s="286"/>
      <c r="G202" s="286"/>
      <c r="H202" s="286"/>
      <c r="I202" s="287">
        <f>IF(E183&lt;&gt;0,K202/E183, 0)</f>
        <v>34385.758620689652</v>
      </c>
      <c r="J202" s="287"/>
      <c r="K202" s="287">
        <f>L185+L187+L194+L200+L201+L188+SUM(L198:L198)</f>
        <v>9971.869999999999</v>
      </c>
      <c r="L202" s="287"/>
      <c r="AD202">
        <f>ROUND((Source!AT82/100)*((ROUND(SUMIF(SmtRes!AQ23:'SmtRes'!AQ30,"=1",SmtRes!AD23:'SmtRes'!AD30)*Source!I82, 2)+ROUND(SUMIF(SmtRes!AQ23:'SmtRes'!AQ30,"=1",SmtRes!AC23:'SmtRes'!AC30)*Source!I82, 2))), 2)</f>
        <v>758.35</v>
      </c>
      <c r="AE202">
        <f>ROUND((Source!AU82/100)*((ROUND(SUMIF(SmtRes!AQ23:'SmtRes'!AQ30,"=1",SmtRes!AD23:'SmtRes'!AD30)*Source!I82, 2)+ROUND(SUMIF(SmtRes!AQ23:'SmtRes'!AQ30,"=1",SmtRes!AC23:'SmtRes'!AC30)*Source!I82, 2))), 2)</f>
        <v>398.72</v>
      </c>
      <c r="AN202" s="58">
        <f>L185+L187+L194+L200+L201+L188</f>
        <v>9905.5899999999983</v>
      </c>
      <c r="AO202" s="58">
        <f>L187</f>
        <v>158.64000000000004</v>
      </c>
      <c r="AQ202" t="s">
        <v>917</v>
      </c>
      <c r="AR202" s="58">
        <f>L185</f>
        <v>3314.12</v>
      </c>
      <c r="AT202" s="58">
        <f>L188</f>
        <v>110.33</v>
      </c>
      <c r="AV202" t="s">
        <v>917</v>
      </c>
      <c r="AW202" s="58">
        <f>L194</f>
        <v>1254.3100000000002</v>
      </c>
      <c r="AZ202">
        <f>Source!X82</f>
        <v>3321.72</v>
      </c>
      <c r="BA202">
        <f>Source!Y82</f>
        <v>1746.47</v>
      </c>
      <c r="CD202">
        <v>2</v>
      </c>
    </row>
    <row r="203" spans="1:83" ht="42.75" x14ac:dyDescent="0.2">
      <c r="A203" s="44" t="s">
        <v>178</v>
      </c>
      <c r="B203" s="46" t="s">
        <v>957</v>
      </c>
      <c r="C203" s="46" t="str">
        <f>Source!G84</f>
        <v>Проводник заземляющий открыто по строительным основаниям: из полосовой стали сечением 160 мм2</v>
      </c>
      <c r="D203" s="47" t="str">
        <f>Source!H84</f>
        <v>100 м</v>
      </c>
      <c r="E203" s="48">
        <f>Source!K84</f>
        <v>0.16</v>
      </c>
      <c r="F203" s="48"/>
      <c r="G203" s="48">
        <f>Source!I84</f>
        <v>0.16</v>
      </c>
      <c r="H203" s="50"/>
      <c r="I203" s="49"/>
      <c r="J203" s="50"/>
      <c r="K203" s="49"/>
      <c r="L203" s="50"/>
    </row>
    <row r="204" spans="1:83" x14ac:dyDescent="0.2">
      <c r="C204" s="62" t="str">
        <f>"Объем: "&amp;Source!I84&amp;"=16/"&amp;"100"</f>
        <v>Объем: 0,16=16/100</v>
      </c>
    </row>
    <row r="205" spans="1:83" ht="15" x14ac:dyDescent="0.2">
      <c r="A205" s="45"/>
      <c r="B205" s="48">
        <v>1</v>
      </c>
      <c r="C205" s="45" t="s">
        <v>907</v>
      </c>
      <c r="D205" s="47" t="s">
        <v>484</v>
      </c>
      <c r="E205" s="51"/>
      <c r="F205" s="48"/>
      <c r="G205" s="48">
        <f>Source!U84</f>
        <v>2.96</v>
      </c>
      <c r="H205" s="48"/>
      <c r="I205" s="48"/>
      <c r="J205" s="48"/>
      <c r="K205" s="48"/>
      <c r="L205" s="52">
        <f>SUM(L206:L206)-SUMIF(CE206:CE206, 1, L206:L206)</f>
        <v>2349.09</v>
      </c>
    </row>
    <row r="206" spans="1:83" ht="14.25" x14ac:dyDescent="0.2">
      <c r="A206" s="46"/>
      <c r="B206" s="46" t="s">
        <v>522</v>
      </c>
      <c r="C206" s="46" t="s">
        <v>523</v>
      </c>
      <c r="D206" s="47" t="s">
        <v>484</v>
      </c>
      <c r="E206" s="48">
        <v>18.5</v>
      </c>
      <c r="F206" s="48"/>
      <c r="G206" s="48">
        <f>SmtRes!CX31</f>
        <v>2.96</v>
      </c>
      <c r="H206" s="50"/>
      <c r="I206" s="49"/>
      <c r="J206" s="50">
        <f>SmtRes!CZ31</f>
        <v>793.61</v>
      </c>
      <c r="K206" s="49"/>
      <c r="L206" s="50">
        <f>SmtRes!DI31</f>
        <v>2349.09</v>
      </c>
    </row>
    <row r="207" spans="1:83" ht="15" x14ac:dyDescent="0.2">
      <c r="A207" s="45"/>
      <c r="B207" s="48">
        <v>2</v>
      </c>
      <c r="C207" s="45" t="s">
        <v>908</v>
      </c>
      <c r="D207" s="47"/>
      <c r="E207" s="51"/>
      <c r="F207" s="48"/>
      <c r="G207" s="48"/>
      <c r="H207" s="48"/>
      <c r="I207" s="48"/>
      <c r="J207" s="48"/>
      <c r="K207" s="48"/>
      <c r="L207" s="52">
        <f>SUM(L208:L213)-SUMIF(CE208:CE213, 1, L208:L213)</f>
        <v>99.519999999999982</v>
      </c>
    </row>
    <row r="208" spans="1:83" ht="15" x14ac:dyDescent="0.2">
      <c r="A208" s="45"/>
      <c r="B208" s="48"/>
      <c r="C208" s="45" t="s">
        <v>910</v>
      </c>
      <c r="D208" s="47" t="s">
        <v>484</v>
      </c>
      <c r="E208" s="51"/>
      <c r="F208" s="48"/>
      <c r="G208" s="48">
        <f>Source!V84</f>
        <v>7.3599999999999999E-2</v>
      </c>
      <c r="H208" s="48"/>
      <c r="I208" s="48"/>
      <c r="J208" s="48"/>
      <c r="K208" s="48"/>
      <c r="L208" s="52">
        <f>SUMIF(CE209:CE213, 1, L209:L213)</f>
        <v>70</v>
      </c>
      <c r="CE208">
        <v>1</v>
      </c>
    </row>
    <row r="209" spans="1:83" ht="28.5" x14ac:dyDescent="0.2">
      <c r="A209" s="46"/>
      <c r="B209" s="46" t="s">
        <v>510</v>
      </c>
      <c r="C209" s="46" t="s">
        <v>512</v>
      </c>
      <c r="D209" s="47" t="s">
        <v>490</v>
      </c>
      <c r="E209" s="48">
        <v>0.23</v>
      </c>
      <c r="F209" s="48"/>
      <c r="G209" s="48">
        <f>SmtRes!CX33</f>
        <v>3.6799999999999999E-2</v>
      </c>
      <c r="H209" s="50"/>
      <c r="I209" s="49"/>
      <c r="J209" s="50">
        <f>SmtRes!CZ33</f>
        <v>1626.29</v>
      </c>
      <c r="K209" s="49"/>
      <c r="L209" s="50">
        <f>SmtRes!DG33</f>
        <v>59.85</v>
      </c>
    </row>
    <row r="210" spans="1:83" ht="28.5" x14ac:dyDescent="0.2">
      <c r="A210" s="46"/>
      <c r="B210" s="46" t="s">
        <v>513</v>
      </c>
      <c r="C210" s="46" t="s">
        <v>920</v>
      </c>
      <c r="D210" s="47" t="s">
        <v>484</v>
      </c>
      <c r="E210" s="48">
        <f>SmtRes!DO33*SmtRes!AT33</f>
        <v>0.23</v>
      </c>
      <c r="F210" s="48"/>
      <c r="G210" s="48">
        <f>ROUND(E210*G203, 7)</f>
        <v>3.6799999999999999E-2</v>
      </c>
      <c r="H210" s="50"/>
      <c r="I210" s="49"/>
      <c r="J210" s="50">
        <f>ROUND(SmtRes!AG33/SmtRes!DO33, 2)</f>
        <v>1090.46</v>
      </c>
      <c r="K210" s="49"/>
      <c r="L210" s="50">
        <f>SmtRes!DH33</f>
        <v>40.130000000000003</v>
      </c>
      <c r="CE210">
        <v>1</v>
      </c>
    </row>
    <row r="211" spans="1:83" ht="28.5" x14ac:dyDescent="0.2">
      <c r="A211" s="46"/>
      <c r="B211" s="46" t="s">
        <v>524</v>
      </c>
      <c r="C211" s="46" t="s">
        <v>526</v>
      </c>
      <c r="D211" s="47" t="s">
        <v>490</v>
      </c>
      <c r="E211" s="48">
        <v>0.23</v>
      </c>
      <c r="F211" s="48"/>
      <c r="G211" s="48">
        <f>SmtRes!CX34</f>
        <v>3.6799999999999999E-2</v>
      </c>
      <c r="H211" s="50"/>
      <c r="I211" s="49"/>
      <c r="J211" s="50">
        <f>SmtRes!CZ34</f>
        <v>641.70000000000005</v>
      </c>
      <c r="K211" s="49"/>
      <c r="L211" s="50">
        <f>SmtRes!DG34</f>
        <v>23.61</v>
      </c>
    </row>
    <row r="212" spans="1:83" ht="28.5" x14ac:dyDescent="0.2">
      <c r="A212" s="46"/>
      <c r="B212" s="46" t="s">
        <v>517</v>
      </c>
      <c r="C212" s="46" t="s">
        <v>921</v>
      </c>
      <c r="D212" s="47" t="s">
        <v>484</v>
      </c>
      <c r="E212" s="48">
        <f>SmtRes!DO34*SmtRes!AT34</f>
        <v>0.23</v>
      </c>
      <c r="F212" s="48"/>
      <c r="G212" s="48">
        <f>ROUND(E212*G203, 7)</f>
        <v>3.6799999999999999E-2</v>
      </c>
      <c r="H212" s="50"/>
      <c r="I212" s="49"/>
      <c r="J212" s="50">
        <f>ROUND(SmtRes!AG34/SmtRes!DO34, 2)</f>
        <v>811.79</v>
      </c>
      <c r="K212" s="49"/>
      <c r="L212" s="50">
        <f>SmtRes!DH34</f>
        <v>29.87</v>
      </c>
      <c r="CE212">
        <v>1</v>
      </c>
    </row>
    <row r="213" spans="1:83" ht="42.75" x14ac:dyDescent="0.2">
      <c r="A213" s="46"/>
      <c r="B213" s="46" t="s">
        <v>527</v>
      </c>
      <c r="C213" s="46" t="s">
        <v>529</v>
      </c>
      <c r="D213" s="47" t="s">
        <v>490</v>
      </c>
      <c r="E213" s="48">
        <v>2.9</v>
      </c>
      <c r="F213" s="48"/>
      <c r="G213" s="48">
        <f>SmtRes!CX35</f>
        <v>0.46400000000000002</v>
      </c>
      <c r="H213" s="50"/>
      <c r="I213" s="49"/>
      <c r="J213" s="50">
        <f>SmtRes!CZ35</f>
        <v>34.61</v>
      </c>
      <c r="K213" s="49"/>
      <c r="L213" s="50">
        <f>SmtRes!DG35</f>
        <v>16.059999999999999</v>
      </c>
    </row>
    <row r="214" spans="1:83" ht="15" x14ac:dyDescent="0.2">
      <c r="A214" s="45"/>
      <c r="B214" s="48">
        <v>4</v>
      </c>
      <c r="C214" s="45" t="s">
        <v>911</v>
      </c>
      <c r="D214" s="47"/>
      <c r="E214" s="51"/>
      <c r="F214" s="48"/>
      <c r="G214" s="48"/>
      <c r="H214" s="48"/>
      <c r="I214" s="48"/>
      <c r="J214" s="48"/>
      <c r="K214" s="48"/>
      <c r="L214" s="52">
        <f>SUM(L215:L217)-SUMIF(CE215:CE217, 1, L215:L217)</f>
        <v>476.57</v>
      </c>
    </row>
    <row r="215" spans="1:83" ht="57" x14ac:dyDescent="0.2">
      <c r="A215" s="46"/>
      <c r="B215" s="46" t="s">
        <v>530</v>
      </c>
      <c r="C215" s="46" t="s">
        <v>532</v>
      </c>
      <c r="D215" s="47" t="s">
        <v>495</v>
      </c>
      <c r="E215" s="48">
        <v>1.3</v>
      </c>
      <c r="F215" s="48"/>
      <c r="G215" s="48">
        <f>SmtRes!CX36</f>
        <v>0.20799999999999999</v>
      </c>
      <c r="H215" s="50">
        <f>SmtRes!CZ36</f>
        <v>155.63</v>
      </c>
      <c r="I215" s="49">
        <f>SmtRes!AI36</f>
        <v>0.78</v>
      </c>
      <c r="J215" s="50">
        <f>ROUND(H215*I215, 2)</f>
        <v>121.39</v>
      </c>
      <c r="K215" s="49"/>
      <c r="L215" s="50">
        <f>SmtRes!DF36</f>
        <v>25.25</v>
      </c>
    </row>
    <row r="216" spans="1:83" ht="42.75" x14ac:dyDescent="0.2">
      <c r="A216" s="46"/>
      <c r="B216" s="46" t="s">
        <v>536</v>
      </c>
      <c r="C216" s="46" t="s">
        <v>538</v>
      </c>
      <c r="D216" s="47" t="s">
        <v>167</v>
      </c>
      <c r="E216" s="48">
        <v>4.0000000000000001E-3</v>
      </c>
      <c r="F216" s="48"/>
      <c r="G216" s="48">
        <f>SmtRes!CX37</f>
        <v>6.4000000000000005E-4</v>
      </c>
      <c r="H216" s="50"/>
      <c r="I216" s="49"/>
      <c r="J216" s="50">
        <f>SmtRes!CZ37</f>
        <v>49995.77</v>
      </c>
      <c r="K216" s="49"/>
      <c r="L216" s="50">
        <f>SmtRes!DF37</f>
        <v>32</v>
      </c>
    </row>
    <row r="217" spans="1:83" ht="57" x14ac:dyDescent="0.2">
      <c r="A217" s="46"/>
      <c r="B217" s="46" t="s">
        <v>533</v>
      </c>
      <c r="C217" s="53" t="s">
        <v>535</v>
      </c>
      <c r="D217" s="54" t="s">
        <v>495</v>
      </c>
      <c r="E217" s="55">
        <v>2.2999999999999998</v>
      </c>
      <c r="F217" s="55"/>
      <c r="G217" s="55">
        <f>SmtRes!CX38</f>
        <v>0.36799999999999999</v>
      </c>
      <c r="H217" s="56">
        <f>SmtRes!CZ38</f>
        <v>911.56</v>
      </c>
      <c r="I217" s="57">
        <f>SmtRes!AI38</f>
        <v>1.25</v>
      </c>
      <c r="J217" s="56">
        <f>ROUND(H217*I217, 2)</f>
        <v>1139.45</v>
      </c>
      <c r="K217" s="57"/>
      <c r="L217" s="56">
        <f>SmtRes!DF38</f>
        <v>419.32</v>
      </c>
    </row>
    <row r="218" spans="1:83" ht="15" x14ac:dyDescent="0.2">
      <c r="A218" s="46"/>
      <c r="B218" s="46"/>
      <c r="C218" s="59" t="s">
        <v>912</v>
      </c>
      <c r="D218" s="47"/>
      <c r="E218" s="48"/>
      <c r="F218" s="48"/>
      <c r="G218" s="48"/>
      <c r="H218" s="50"/>
      <c r="I218" s="49"/>
      <c r="J218" s="50"/>
      <c r="K218" s="49"/>
      <c r="L218" s="50">
        <f>L205+L207+L208+L214</f>
        <v>2995.1800000000003</v>
      </c>
    </row>
    <row r="219" spans="1:83" ht="57" x14ac:dyDescent="0.2">
      <c r="A219" s="44" t="s">
        <v>707</v>
      </c>
      <c r="B219" s="46" t="str">
        <f>Source!F85</f>
        <v>421/пр_2020_п.75_пп.а</v>
      </c>
      <c r="C219" s="46" t="str">
        <f>Source!G85</f>
        <v>Сметная стоимость вспомогательных ненормируемых материальных ресурсов, не учтенная в сметной норме, 2%</v>
      </c>
      <c r="D219" s="47" t="str">
        <f>Source!H85</f>
        <v>%</v>
      </c>
      <c r="E219" s="48">
        <f>SmtRes!AT39</f>
        <v>2</v>
      </c>
      <c r="F219" s="48"/>
      <c r="G219" s="48">
        <f>Source!I85</f>
        <v>2</v>
      </c>
      <c r="H219" s="50"/>
      <c r="I219" s="49"/>
      <c r="J219" s="50"/>
      <c r="K219" s="49"/>
      <c r="L219" s="50">
        <f>Source!P85</f>
        <v>46.98</v>
      </c>
      <c r="AD219">
        <f>ROUND((Source!AT85/100)*((ROUND(0*Source!I85, 2)+ROUND(0*Source!I85, 2))), 2)</f>
        <v>0</v>
      </c>
      <c r="AE219">
        <f>ROUND((Source!AU85/100)*((ROUND(0*Source!I85, 2)+ROUND(0*Source!I85, 2))), 2)</f>
        <v>0</v>
      </c>
      <c r="AN219">
        <f>L219</f>
        <v>46.98</v>
      </c>
      <c r="AW219">
        <f>L219</f>
        <v>46.98</v>
      </c>
      <c r="AZ219">
        <f>Source!X85</f>
        <v>0</v>
      </c>
      <c r="BA219">
        <f>Source!Y85</f>
        <v>0</v>
      </c>
      <c r="CD219">
        <v>2</v>
      </c>
    </row>
    <row r="220" spans="1:83" ht="14.25" x14ac:dyDescent="0.2">
      <c r="A220" s="46"/>
      <c r="B220" s="46"/>
      <c r="C220" s="46" t="s">
        <v>913</v>
      </c>
      <c r="D220" s="47"/>
      <c r="E220" s="48"/>
      <c r="F220" s="48"/>
      <c r="G220" s="48"/>
      <c r="H220" s="50"/>
      <c r="I220" s="49"/>
      <c r="J220" s="50"/>
      <c r="K220" s="49"/>
      <c r="L220" s="50">
        <f>SUM(AR203:AR223)+SUM(AS203:AS223)+SUM(AT203:AT223)+SUM(AU203:AU223)+SUM(AV203:AV223)</f>
        <v>2419.09</v>
      </c>
    </row>
    <row r="221" spans="1:83" ht="28.5" x14ac:dyDescent="0.2">
      <c r="A221" s="46"/>
      <c r="B221" s="46" t="s">
        <v>158</v>
      </c>
      <c r="C221" s="46" t="s">
        <v>954</v>
      </c>
      <c r="D221" s="47" t="s">
        <v>163</v>
      </c>
      <c r="E221" s="48">
        <f>Source!BZ84</f>
        <v>97</v>
      </c>
      <c r="F221" s="48"/>
      <c r="G221" s="48">
        <f>Source!AT84</f>
        <v>97</v>
      </c>
      <c r="H221" s="50"/>
      <c r="I221" s="49"/>
      <c r="J221" s="50"/>
      <c r="K221" s="49"/>
      <c r="L221" s="50">
        <f>SUM(AZ203:AZ223)</f>
        <v>2346.52</v>
      </c>
    </row>
    <row r="222" spans="1:83" ht="28.5" x14ac:dyDescent="0.2">
      <c r="A222" s="53"/>
      <c r="B222" s="53" t="s">
        <v>159</v>
      </c>
      <c r="C222" s="53" t="s">
        <v>955</v>
      </c>
      <c r="D222" s="54" t="s">
        <v>163</v>
      </c>
      <c r="E222" s="55">
        <f>Source!CA84</f>
        <v>51</v>
      </c>
      <c r="F222" s="55"/>
      <c r="G222" s="55">
        <f>Source!AU84</f>
        <v>51</v>
      </c>
      <c r="H222" s="56"/>
      <c r="I222" s="57"/>
      <c r="J222" s="56"/>
      <c r="K222" s="57"/>
      <c r="L222" s="56">
        <f>SUM(BA203:BA223)</f>
        <v>1233.74</v>
      </c>
    </row>
    <row r="223" spans="1:83" ht="15" x14ac:dyDescent="0.2">
      <c r="C223" s="286" t="s">
        <v>916</v>
      </c>
      <c r="D223" s="286"/>
      <c r="E223" s="286"/>
      <c r="F223" s="286"/>
      <c r="G223" s="286"/>
      <c r="H223" s="286"/>
      <c r="I223" s="287">
        <f>IF(E203&lt;&gt;0,K223/E203, 0)</f>
        <v>41390.125</v>
      </c>
      <c r="J223" s="287"/>
      <c r="K223" s="287">
        <f>L205+L207+L214+L221+L222+L208+SUM(L219:L219)</f>
        <v>6622.42</v>
      </c>
      <c r="L223" s="287"/>
      <c r="AD223">
        <f>ROUND((Source!AT84/100)*((ROUND(SUMIF(SmtRes!AQ31:'SmtRes'!AQ39,"=1",SmtRes!AD31:'SmtRes'!AD39)*Source!I84, 2)+ROUND(SUMIF(SmtRes!AQ31:'SmtRes'!AQ39,"=1",SmtRes!AC31:'SmtRes'!AC39)*Source!I84, 2))), 2)</f>
        <v>418.4</v>
      </c>
      <c r="AE223">
        <f>ROUND((Source!AU84/100)*((ROUND(SUMIF(SmtRes!AQ31:'SmtRes'!AQ39,"=1",SmtRes!AD31:'SmtRes'!AD39)*Source!I84, 2)+ROUND(SUMIF(SmtRes!AQ31:'SmtRes'!AQ39,"=1",SmtRes!AC31:'SmtRes'!AC39)*Source!I84, 2))), 2)</f>
        <v>219.98</v>
      </c>
      <c r="AN223" s="58">
        <f>L205+L207+L214+L221+L222+L208</f>
        <v>6575.4400000000005</v>
      </c>
      <c r="AO223" s="58">
        <f>L207</f>
        <v>99.519999999999982</v>
      </c>
      <c r="AQ223" t="s">
        <v>917</v>
      </c>
      <c r="AR223" s="58">
        <f>L205</f>
        <v>2349.09</v>
      </c>
      <c r="AT223" s="58">
        <f>L208</f>
        <v>70</v>
      </c>
      <c r="AV223" t="s">
        <v>917</v>
      </c>
      <c r="AW223" s="58">
        <f>L214</f>
        <v>476.57</v>
      </c>
      <c r="AZ223">
        <f>Source!X84</f>
        <v>2346.52</v>
      </c>
      <c r="BA223">
        <f>Source!Y84</f>
        <v>1233.74</v>
      </c>
      <c r="CD223">
        <v>2</v>
      </c>
    </row>
    <row r="224" spans="1:83" ht="42.75" x14ac:dyDescent="0.2">
      <c r="A224" s="44" t="s">
        <v>183</v>
      </c>
      <c r="B224" s="46" t="str">
        <f>Source!F86</f>
        <v>08.3.07.01-0042</v>
      </c>
      <c r="C224" s="46" t="str">
        <f>Source!G86</f>
        <v>Прокат стальной горячекатаный полосовой, марки стали Ст3сп, Ст3пс, размеры 40х4 мм</v>
      </c>
      <c r="D224" s="47" t="str">
        <f>Source!H86</f>
        <v>т</v>
      </c>
      <c r="E224" s="48">
        <f>Source!K86</f>
        <v>5.6520000000000001E-2</v>
      </c>
      <c r="F224" s="48"/>
      <c r="G224" s="48">
        <f>Source!I86</f>
        <v>5.6520000000000001E-2</v>
      </c>
      <c r="H224" s="50">
        <f>Source!AL86</f>
        <v>67961.14</v>
      </c>
      <c r="I224" s="49">
        <f>IF(Source!BC86&lt;&gt; 0, Source!BC86, 1)</f>
        <v>0.74</v>
      </c>
      <c r="J224" s="50">
        <f>ROUND(H224*I224, 2)</f>
        <v>50291.24</v>
      </c>
      <c r="K224" s="49"/>
      <c r="L224" s="50">
        <f>Source!P86</f>
        <v>2842.46</v>
      </c>
    </row>
    <row r="225" spans="1:82" x14ac:dyDescent="0.2">
      <c r="A225" s="63"/>
      <c r="B225" s="63"/>
      <c r="C225" s="64" t="str">
        <f>"Объем: "&amp;Source!I86&amp;"=1,256*"&amp;"(29+"&amp;"16)/"&amp;"1000"</f>
        <v>Объем: 0,05652=1,256*(29+16)/1000</v>
      </c>
      <c r="D225" s="63"/>
      <c r="E225" s="63"/>
      <c r="F225" s="63"/>
      <c r="G225" s="63"/>
      <c r="H225" s="63"/>
      <c r="I225" s="63"/>
      <c r="J225" s="63"/>
      <c r="K225" s="63"/>
      <c r="L225" s="63"/>
    </row>
    <row r="226" spans="1:82" ht="15" x14ac:dyDescent="0.2">
      <c r="C226" s="286" t="s">
        <v>916</v>
      </c>
      <c r="D226" s="286"/>
      <c r="E226" s="286"/>
      <c r="F226" s="286"/>
      <c r="G226" s="286"/>
      <c r="H226" s="286"/>
      <c r="I226" s="287">
        <f>IF(E224&lt;&gt;0,K226/E224, 0)</f>
        <v>50291.22434536447</v>
      </c>
      <c r="J226" s="287"/>
      <c r="K226" s="287">
        <f>L224</f>
        <v>2842.46</v>
      </c>
      <c r="L226" s="287"/>
      <c r="AD226">
        <f>ROUND((Source!AT86/100)*((ROUND(ROUND(Source!AO86,2)*Source!I86, 2)+ROUND(ROUND(Source!AN86,2)*Source!I86, 2))), 2)</f>
        <v>0</v>
      </c>
      <c r="AE226">
        <f>ROUND((Source!AU86/100)*((ROUND(ROUND(Source!AO86,2)*Source!I86, 2)+ROUND(ROUND(Source!AN86,2)*Source!I86, 2))), 2)</f>
        <v>0</v>
      </c>
      <c r="AN226" s="58">
        <f>L224</f>
        <v>2842.46</v>
      </c>
      <c r="AO226">
        <f>0</f>
        <v>0</v>
      </c>
      <c r="AQ226" t="s">
        <v>917</v>
      </c>
      <c r="AR226">
        <f>0</f>
        <v>0</v>
      </c>
      <c r="AT226">
        <f>0</f>
        <v>0</v>
      </c>
      <c r="AV226" t="s">
        <v>917</v>
      </c>
      <c r="AW226" s="58">
        <f>L224</f>
        <v>2842.46</v>
      </c>
      <c r="AZ226">
        <f>Source!X86</f>
        <v>0</v>
      </c>
      <c r="BA226">
        <f>Source!Y86</f>
        <v>0</v>
      </c>
      <c r="CD226">
        <v>1</v>
      </c>
    </row>
    <row r="228" spans="1:82" ht="15" x14ac:dyDescent="0.2">
      <c r="A228" s="66"/>
      <c r="B228" s="67"/>
      <c r="C228" s="291" t="s">
        <v>922</v>
      </c>
      <c r="D228" s="291"/>
      <c r="E228" s="291"/>
      <c r="F228" s="291"/>
      <c r="G228" s="291"/>
      <c r="H228" s="291"/>
      <c r="I228" s="52"/>
      <c r="J228" s="66"/>
      <c r="K228" s="68"/>
      <c r="L228" s="52">
        <f>L230+L231+L237+L241</f>
        <v>29294.989999999998</v>
      </c>
    </row>
    <row r="229" spans="1:82" ht="14.25" x14ac:dyDescent="0.2">
      <c r="A229" s="60"/>
      <c r="B229" s="65"/>
      <c r="C229" s="290" t="s">
        <v>923</v>
      </c>
      <c r="D229" s="289"/>
      <c r="E229" s="289"/>
      <c r="F229" s="289"/>
      <c r="G229" s="289"/>
      <c r="H229" s="289"/>
      <c r="I229" s="50"/>
      <c r="J229" s="60"/>
      <c r="K229" s="48"/>
      <c r="L229" s="50"/>
    </row>
    <row r="230" spans="1:82" ht="14.25" x14ac:dyDescent="0.2">
      <c r="A230" s="60"/>
      <c r="B230" s="65"/>
      <c r="C230" s="289" t="s">
        <v>924</v>
      </c>
      <c r="D230" s="289"/>
      <c r="E230" s="289"/>
      <c r="F230" s="289"/>
      <c r="G230" s="289"/>
      <c r="H230" s="289"/>
      <c r="I230" s="50"/>
      <c r="J230" s="60"/>
      <c r="K230" s="48"/>
      <c r="L230" s="50">
        <f>SUM(AR142:AR226)</f>
        <v>18409.329999999998</v>
      </c>
    </row>
    <row r="231" spans="1:82" ht="14.25" hidden="1" x14ac:dyDescent="0.2">
      <c r="A231" s="60"/>
      <c r="B231" s="65"/>
      <c r="C231" s="289" t="s">
        <v>925</v>
      </c>
      <c r="D231" s="289"/>
      <c r="E231" s="289"/>
      <c r="F231" s="289"/>
      <c r="G231" s="289"/>
      <c r="H231" s="289"/>
      <c r="I231" s="50"/>
      <c r="J231" s="60"/>
      <c r="K231" s="48"/>
      <c r="L231" s="50">
        <f>L233+L236+L235</f>
        <v>1047.45</v>
      </c>
    </row>
    <row r="232" spans="1:82" ht="14.25" hidden="1" x14ac:dyDescent="0.2">
      <c r="A232" s="60"/>
      <c r="B232" s="65"/>
      <c r="C232" s="290" t="s">
        <v>926</v>
      </c>
      <c r="D232" s="289"/>
      <c r="E232" s="289"/>
      <c r="F232" s="289"/>
      <c r="G232" s="289"/>
      <c r="H232" s="289"/>
      <c r="I232" s="50"/>
      <c r="J232" s="60"/>
      <c r="K232" s="48"/>
      <c r="L232" s="50"/>
    </row>
    <row r="233" spans="1:82" ht="14.25" x14ac:dyDescent="0.2">
      <c r="A233" s="60"/>
      <c r="B233" s="65"/>
      <c r="C233" s="289" t="s">
        <v>925</v>
      </c>
      <c r="D233" s="289"/>
      <c r="E233" s="289"/>
      <c r="F233" s="289"/>
      <c r="G233" s="289"/>
      <c r="H233" s="289"/>
      <c r="I233" s="50"/>
      <c r="J233" s="60"/>
      <c r="K233" s="48"/>
      <c r="L233" s="50">
        <f>SUM(AO142:AO226)</f>
        <v>608.42000000000007</v>
      </c>
    </row>
    <row r="234" spans="1:82" ht="14.25" hidden="1" x14ac:dyDescent="0.2">
      <c r="A234" s="60"/>
      <c r="B234" s="65"/>
      <c r="C234" s="290" t="s">
        <v>927</v>
      </c>
      <c r="D234" s="289"/>
      <c r="E234" s="289"/>
      <c r="F234" s="289"/>
      <c r="G234" s="289"/>
      <c r="H234" s="289"/>
      <c r="I234" s="50"/>
      <c r="J234" s="60"/>
      <c r="K234" s="48"/>
      <c r="L234" s="50"/>
    </row>
    <row r="235" spans="1:82" ht="14.25" x14ac:dyDescent="0.2">
      <c r="A235" s="60"/>
      <c r="B235" s="65"/>
      <c r="C235" s="289" t="s">
        <v>947</v>
      </c>
      <c r="D235" s="289"/>
      <c r="E235" s="289"/>
      <c r="F235" s="289"/>
      <c r="G235" s="289"/>
      <c r="H235" s="289"/>
      <c r="I235" s="50"/>
      <c r="J235" s="60"/>
      <c r="K235" s="48"/>
      <c r="L235" s="50">
        <f>SUM(AT142:AT226)</f>
        <v>439.03000000000003</v>
      </c>
    </row>
    <row r="236" spans="1:82" ht="14.25" hidden="1" x14ac:dyDescent="0.2">
      <c r="A236" s="60"/>
      <c r="B236" s="65"/>
      <c r="C236" s="289" t="s">
        <v>928</v>
      </c>
      <c r="D236" s="289"/>
      <c r="E236" s="289"/>
      <c r="F236" s="289"/>
      <c r="G236" s="289"/>
      <c r="H236" s="289"/>
      <c r="I236" s="50"/>
      <c r="J236" s="60"/>
      <c r="K236" s="48"/>
      <c r="L236" s="50">
        <f>SUM(AV142:AV226)</f>
        <v>0</v>
      </c>
    </row>
    <row r="237" spans="1:82" ht="14.25" x14ac:dyDescent="0.2">
      <c r="A237" s="60"/>
      <c r="B237" s="65"/>
      <c r="C237" s="289" t="s">
        <v>929</v>
      </c>
      <c r="D237" s="289"/>
      <c r="E237" s="289"/>
      <c r="F237" s="289"/>
      <c r="G237" s="289"/>
      <c r="H237" s="289"/>
      <c r="I237" s="50"/>
      <c r="J237" s="60"/>
      <c r="K237" s="48"/>
      <c r="L237" s="50">
        <f>L239+L240</f>
        <v>9838.2099999999991</v>
      </c>
    </row>
    <row r="238" spans="1:82" ht="14.25" x14ac:dyDescent="0.2">
      <c r="A238" s="60"/>
      <c r="B238" s="65"/>
      <c r="C238" s="290" t="s">
        <v>926</v>
      </c>
      <c r="D238" s="289"/>
      <c r="E238" s="289"/>
      <c r="F238" s="289"/>
      <c r="G238" s="289"/>
      <c r="H238" s="289"/>
      <c r="I238" s="50"/>
      <c r="J238" s="60"/>
      <c r="K238" s="48"/>
      <c r="L238" s="50"/>
    </row>
    <row r="239" spans="1:82" ht="14.25" x14ac:dyDescent="0.2">
      <c r="A239" s="60"/>
      <c r="B239" s="65"/>
      <c r="C239" s="289" t="s">
        <v>930</v>
      </c>
      <c r="D239" s="289"/>
      <c r="E239" s="289"/>
      <c r="F239" s="289"/>
      <c r="G239" s="289"/>
      <c r="H239" s="289"/>
      <c r="I239" s="50"/>
      <c r="J239" s="60"/>
      <c r="K239" s="48"/>
      <c r="L239" s="50">
        <f>SUM(AW142:AW226)-SUM(BK142:BK226)</f>
        <v>9838.2099999999991</v>
      </c>
    </row>
    <row r="240" spans="1:82" ht="14.25" hidden="1" x14ac:dyDescent="0.2">
      <c r="A240" s="60"/>
      <c r="B240" s="65"/>
      <c r="C240" s="289" t="s">
        <v>931</v>
      </c>
      <c r="D240" s="289"/>
      <c r="E240" s="289"/>
      <c r="F240" s="289"/>
      <c r="G240" s="289"/>
      <c r="H240" s="289"/>
      <c r="I240" s="50"/>
      <c r="J240" s="60"/>
      <c r="K240" s="48"/>
      <c r="L240" s="50">
        <f>SUM(BC142:BC226)</f>
        <v>0</v>
      </c>
    </row>
    <row r="241" spans="1:12" ht="14.25" hidden="1" x14ac:dyDescent="0.2">
      <c r="A241" s="60"/>
      <c r="B241" s="65"/>
      <c r="C241" s="289" t="s">
        <v>932</v>
      </c>
      <c r="D241" s="289"/>
      <c r="E241" s="289"/>
      <c r="F241" s="289"/>
      <c r="G241" s="289"/>
      <c r="H241" s="289"/>
      <c r="I241" s="50"/>
      <c r="J241" s="60"/>
      <c r="K241" s="48"/>
      <c r="L241" s="50">
        <f>SUM(BB142:BB226)</f>
        <v>0</v>
      </c>
    </row>
    <row r="242" spans="1:12" ht="14.25" x14ac:dyDescent="0.2">
      <c r="A242" s="60"/>
      <c r="B242" s="65"/>
      <c r="C242" s="289" t="s">
        <v>933</v>
      </c>
      <c r="D242" s="289"/>
      <c r="E242" s="289"/>
      <c r="F242" s="289"/>
      <c r="G242" s="289"/>
      <c r="H242" s="289"/>
      <c r="I242" s="50"/>
      <c r="J242" s="60"/>
      <c r="K242" s="48"/>
      <c r="L242" s="50">
        <f>SUM(AR142:AR226)+SUM(AT142:AT226)+SUM(AV142:AV226)</f>
        <v>18848.359999999997</v>
      </c>
    </row>
    <row r="243" spans="1:12" ht="14.25" x14ac:dyDescent="0.2">
      <c r="A243" s="60"/>
      <c r="B243" s="65"/>
      <c r="C243" s="289" t="s">
        <v>934</v>
      </c>
      <c r="D243" s="289"/>
      <c r="E243" s="289"/>
      <c r="F243" s="289"/>
      <c r="G243" s="289"/>
      <c r="H243" s="289"/>
      <c r="I243" s="50"/>
      <c r="J243" s="60"/>
      <c r="K243" s="48"/>
      <c r="L243" s="50">
        <f>SUM(AZ142:AZ226)</f>
        <v>17734.059999999998</v>
      </c>
    </row>
    <row r="244" spans="1:12" ht="14.25" x14ac:dyDescent="0.2">
      <c r="A244" s="60"/>
      <c r="B244" s="65"/>
      <c r="C244" s="289" t="s">
        <v>935</v>
      </c>
      <c r="D244" s="289"/>
      <c r="E244" s="289"/>
      <c r="F244" s="289"/>
      <c r="G244" s="289"/>
      <c r="H244" s="289"/>
      <c r="I244" s="50"/>
      <c r="J244" s="60"/>
      <c r="K244" s="48"/>
      <c r="L244" s="50">
        <f>SUM(BA142:BA226)</f>
        <v>8857.9900000000016</v>
      </c>
    </row>
    <row r="245" spans="1:12" ht="14.25" hidden="1" x14ac:dyDescent="0.2">
      <c r="A245" s="60"/>
      <c r="B245" s="65"/>
      <c r="C245" s="289" t="s">
        <v>936</v>
      </c>
      <c r="D245" s="289"/>
      <c r="E245" s="289"/>
      <c r="F245" s="289"/>
      <c r="G245" s="289"/>
      <c r="H245" s="289"/>
      <c r="I245" s="50"/>
      <c r="J245" s="60"/>
      <c r="K245" s="48"/>
      <c r="L245" s="50">
        <f>L247+L248</f>
        <v>0</v>
      </c>
    </row>
    <row r="246" spans="1:12" ht="14.25" hidden="1" x14ac:dyDescent="0.2">
      <c r="A246" s="60"/>
      <c r="B246" s="65"/>
      <c r="C246" s="290" t="s">
        <v>923</v>
      </c>
      <c r="D246" s="289"/>
      <c r="E246" s="289"/>
      <c r="F246" s="289"/>
      <c r="G246" s="289"/>
      <c r="H246" s="289"/>
      <c r="I246" s="50"/>
      <c r="J246" s="60"/>
      <c r="K246" s="48"/>
      <c r="L246" s="50"/>
    </row>
    <row r="247" spans="1:12" ht="14.25" hidden="1" x14ac:dyDescent="0.2">
      <c r="A247" s="60"/>
      <c r="B247" s="65"/>
      <c r="C247" s="289" t="s">
        <v>937</v>
      </c>
      <c r="D247" s="289"/>
      <c r="E247" s="289"/>
      <c r="F247" s="289"/>
      <c r="G247" s="289"/>
      <c r="H247" s="289"/>
      <c r="I247" s="50"/>
      <c r="J247" s="60"/>
      <c r="K247" s="48"/>
      <c r="L247" s="50">
        <f>SUM(BK142:BK226)</f>
        <v>0</v>
      </c>
    </row>
    <row r="248" spans="1:12" ht="14.25" hidden="1" x14ac:dyDescent="0.2">
      <c r="A248" s="60"/>
      <c r="B248" s="65"/>
      <c r="C248" s="289" t="s">
        <v>938</v>
      </c>
      <c r="D248" s="289"/>
      <c r="E248" s="289"/>
      <c r="F248" s="289"/>
      <c r="G248" s="289"/>
      <c r="H248" s="289"/>
      <c r="I248" s="50"/>
      <c r="J248" s="60"/>
      <c r="K248" s="48"/>
      <c r="L248" s="50">
        <f>SUM(BD142:BD226)</f>
        <v>0</v>
      </c>
    </row>
    <row r="249" spans="1:12" ht="14.25" hidden="1" x14ac:dyDescent="0.2">
      <c r="A249" s="60"/>
      <c r="B249" s="65"/>
      <c r="C249" s="289" t="s">
        <v>939</v>
      </c>
      <c r="D249" s="289"/>
      <c r="E249" s="289"/>
      <c r="F249" s="289"/>
      <c r="G249" s="289"/>
      <c r="H249" s="289"/>
      <c r="I249" s="50"/>
      <c r="J249" s="60"/>
      <c r="K249" s="48"/>
      <c r="L249" s="50"/>
    </row>
    <row r="250" spans="1:12" ht="14.25" hidden="1" x14ac:dyDescent="0.2">
      <c r="A250" s="60"/>
      <c r="B250" s="65"/>
      <c r="C250" s="289" t="s">
        <v>939</v>
      </c>
      <c r="D250" s="289"/>
      <c r="E250" s="289"/>
      <c r="F250" s="289"/>
      <c r="G250" s="289"/>
      <c r="H250" s="289"/>
      <c r="I250" s="50"/>
      <c r="J250" s="60"/>
      <c r="K250" s="48"/>
      <c r="L250" s="50">
        <f>SUM(BQ142:BQ226)</f>
        <v>0</v>
      </c>
    </row>
    <row r="251" spans="1:12" ht="14.25" hidden="1" x14ac:dyDescent="0.2">
      <c r="A251" s="60"/>
      <c r="B251" s="65"/>
      <c r="C251" s="289" t="s">
        <v>940</v>
      </c>
      <c r="D251" s="289"/>
      <c r="E251" s="289"/>
      <c r="F251" s="289"/>
      <c r="G251" s="289"/>
      <c r="H251" s="289"/>
      <c r="I251" s="50"/>
      <c r="J251" s="60"/>
      <c r="K251" s="48"/>
      <c r="L251" s="50">
        <f>SUM(BO142:BO226)</f>
        <v>0</v>
      </c>
    </row>
    <row r="252" spans="1:12" ht="15" x14ac:dyDescent="0.2">
      <c r="A252" s="66"/>
      <c r="B252" s="67"/>
      <c r="C252" s="291" t="s">
        <v>941</v>
      </c>
      <c r="D252" s="291"/>
      <c r="E252" s="291"/>
      <c r="F252" s="291"/>
      <c r="G252" s="291"/>
      <c r="H252" s="291"/>
      <c r="I252" s="52"/>
      <c r="J252" s="66"/>
      <c r="K252" s="68"/>
      <c r="L252" s="52">
        <f>L228+L243+L244+L245+L250+L251</f>
        <v>55887.039999999994</v>
      </c>
    </row>
    <row r="253" spans="1:12" ht="14.25" x14ac:dyDescent="0.2">
      <c r="A253" s="60"/>
      <c r="B253" s="65"/>
      <c r="C253" s="290" t="s">
        <v>942</v>
      </c>
      <c r="D253" s="289"/>
      <c r="E253" s="289"/>
      <c r="F253" s="289"/>
      <c r="G253" s="289"/>
      <c r="H253" s="289"/>
      <c r="I253" s="50"/>
      <c r="J253" s="60"/>
      <c r="K253" s="48"/>
      <c r="L253" s="50"/>
    </row>
    <row r="254" spans="1:12" ht="14.25" hidden="1" x14ac:dyDescent="0.2">
      <c r="A254" s="60"/>
      <c r="B254" s="65"/>
      <c r="C254" s="289" t="s">
        <v>943</v>
      </c>
      <c r="D254" s="289"/>
      <c r="E254" s="289"/>
      <c r="F254" s="289"/>
      <c r="G254" s="289"/>
      <c r="H254" s="289"/>
      <c r="I254" s="50"/>
      <c r="J254" s="60"/>
      <c r="K254" s="48"/>
      <c r="L254" s="50">
        <f>SUM(AX142:AX226)</f>
        <v>0</v>
      </c>
    </row>
    <row r="255" spans="1:12" ht="14.25" hidden="1" x14ac:dyDescent="0.2">
      <c r="A255" s="60"/>
      <c r="B255" s="65"/>
      <c r="C255" s="289" t="s">
        <v>944</v>
      </c>
      <c r="D255" s="289"/>
      <c r="E255" s="289"/>
      <c r="F255" s="289"/>
      <c r="G255" s="289"/>
      <c r="H255" s="289"/>
      <c r="I255" s="50"/>
      <c r="J255" s="60"/>
      <c r="K255" s="48"/>
      <c r="L255" s="50">
        <f>SUM(AY142:AY226)</f>
        <v>0</v>
      </c>
    </row>
    <row r="256" spans="1:12" ht="14.25" x14ac:dyDescent="0.2">
      <c r="A256" s="60"/>
      <c r="B256" s="65"/>
      <c r="C256" s="289" t="s">
        <v>945</v>
      </c>
      <c r="D256" s="289"/>
      <c r="E256" s="289"/>
      <c r="F256" s="292"/>
      <c r="G256" s="51">
        <f>Source!F110</f>
        <v>25.100750000000001</v>
      </c>
      <c r="H256" s="60"/>
      <c r="I256" s="60"/>
      <c r="J256" s="60"/>
      <c r="K256" s="60"/>
      <c r="L256" s="60"/>
    </row>
    <row r="257" spans="1:82" ht="14.25" x14ac:dyDescent="0.2">
      <c r="A257" s="60"/>
      <c r="B257" s="65"/>
      <c r="C257" s="289" t="s">
        <v>946</v>
      </c>
      <c r="D257" s="289"/>
      <c r="E257" s="289"/>
      <c r="F257" s="292"/>
      <c r="G257" s="51">
        <f>Source!F111</f>
        <v>0.46160000000000001</v>
      </c>
      <c r="H257" s="60"/>
      <c r="I257" s="60"/>
      <c r="J257" s="60"/>
      <c r="K257" s="60"/>
      <c r="L257" s="60"/>
    </row>
    <row r="260" spans="1:82" ht="16.5" x14ac:dyDescent="0.2">
      <c r="A260" s="288" t="s">
        <v>958</v>
      </c>
      <c r="B260" s="288"/>
      <c r="C260" s="288"/>
      <c r="D260" s="288"/>
      <c r="E260" s="288"/>
      <c r="F260" s="288"/>
      <c r="G260" s="288"/>
      <c r="H260" s="288"/>
      <c r="I260" s="288"/>
      <c r="J260" s="288"/>
      <c r="K260" s="288"/>
      <c r="L260" s="288"/>
    </row>
    <row r="261" spans="1:82" ht="42.75" x14ac:dyDescent="0.2">
      <c r="A261" s="70" t="s">
        <v>188</v>
      </c>
      <c r="B261" s="71" t="str">
        <f>Source!F122</f>
        <v>ТЦ_89.1.62.01_18_1838022029_14.05.2026_02_37.1</v>
      </c>
      <c r="C261" s="71" t="s">
        <v>959</v>
      </c>
      <c r="D261" s="72" t="str">
        <f>Source!H122</f>
        <v>ШТ</v>
      </c>
      <c r="E261" s="73">
        <f>Source!K122</f>
        <v>1</v>
      </c>
      <c r="F261" s="73"/>
      <c r="G261" s="73">
        <f>Source!I122</f>
        <v>1</v>
      </c>
      <c r="H261" s="74"/>
      <c r="I261" s="75"/>
      <c r="J261" s="74">
        <f>Source!AL122</f>
        <v>732937.99</v>
      </c>
      <c r="K261" s="75"/>
      <c r="L261" s="74">
        <f>Source!HH122</f>
        <v>732937.99</v>
      </c>
    </row>
    <row r="262" spans="1:82" ht="15" x14ac:dyDescent="0.2">
      <c r="A262" s="69"/>
      <c r="B262" s="69"/>
      <c r="C262" s="293" t="s">
        <v>916</v>
      </c>
      <c r="D262" s="293"/>
      <c r="E262" s="293"/>
      <c r="F262" s="293"/>
      <c r="G262" s="293"/>
      <c r="H262" s="293"/>
      <c r="I262" s="294">
        <f>IF(E261&lt;&gt;0,K262/E261, 0)</f>
        <v>732937.99</v>
      </c>
      <c r="J262" s="294"/>
      <c r="K262" s="294">
        <f>L261</f>
        <v>732937.99</v>
      </c>
      <c r="L262" s="294"/>
      <c r="AD262">
        <f>ROUND((Source!AT122/100)*((ROUND(ROUND(Source!AO122,2)*Source!I122, 2)+ROUND(ROUND(Source!AN122,2)*Source!I122, 2))), 2)</f>
        <v>0</v>
      </c>
      <c r="AE262">
        <f>ROUND((Source!AU122/100)*((ROUND(ROUND(Source!AO122,2)*Source!I122, 2)+ROUND(ROUND(Source!AN122,2)*Source!I122, 2))), 2)</f>
        <v>0</v>
      </c>
      <c r="AN262" s="58">
        <f>L261</f>
        <v>732937.99</v>
      </c>
      <c r="AO262">
        <f>0</f>
        <v>0</v>
      </c>
      <c r="AQ262" t="s">
        <v>917</v>
      </c>
      <c r="AR262">
        <f>0</f>
        <v>0</v>
      </c>
      <c r="AT262">
        <f>0</f>
        <v>0</v>
      </c>
      <c r="AV262" t="s">
        <v>917</v>
      </c>
      <c r="AW262" s="58">
        <f>L261</f>
        <v>732937.99</v>
      </c>
      <c r="AY262" s="58">
        <f>L261</f>
        <v>732937.99</v>
      </c>
      <c r="AZ262">
        <f>Source!X122</f>
        <v>0</v>
      </c>
      <c r="BA262">
        <f>Source!Y122</f>
        <v>0</v>
      </c>
      <c r="BK262" s="58">
        <f>L261</f>
        <v>732937.99</v>
      </c>
      <c r="CD262">
        <v>3</v>
      </c>
    </row>
    <row r="264" spans="1:82" ht="15" hidden="1" x14ac:dyDescent="0.2">
      <c r="A264" s="66"/>
      <c r="B264" s="67"/>
      <c r="C264" s="291" t="s">
        <v>922</v>
      </c>
      <c r="D264" s="291"/>
      <c r="E264" s="291"/>
      <c r="F264" s="291"/>
      <c r="G264" s="291"/>
      <c r="H264" s="291"/>
      <c r="I264" s="52"/>
      <c r="J264" s="66"/>
      <c r="K264" s="68"/>
      <c r="L264" s="52">
        <f>L266+L267+L273+L277</f>
        <v>0</v>
      </c>
    </row>
    <row r="265" spans="1:82" ht="14.25" hidden="1" x14ac:dyDescent="0.2">
      <c r="A265" s="60"/>
      <c r="B265" s="65"/>
      <c r="C265" s="290" t="s">
        <v>923</v>
      </c>
      <c r="D265" s="289"/>
      <c r="E265" s="289"/>
      <c r="F265" s="289"/>
      <c r="G265" s="289"/>
      <c r="H265" s="289"/>
      <c r="I265" s="50"/>
      <c r="J265" s="60"/>
      <c r="K265" s="48"/>
      <c r="L265" s="50"/>
    </row>
    <row r="266" spans="1:82" ht="14.25" hidden="1" x14ac:dyDescent="0.2">
      <c r="A266" s="60"/>
      <c r="B266" s="65"/>
      <c r="C266" s="289" t="s">
        <v>924</v>
      </c>
      <c r="D266" s="289"/>
      <c r="E266" s="289"/>
      <c r="F266" s="289"/>
      <c r="G266" s="289"/>
      <c r="H266" s="289"/>
      <c r="I266" s="50"/>
      <c r="J266" s="60"/>
      <c r="K266" s="48"/>
      <c r="L266" s="50">
        <f>SUM(AR260:AR262)</f>
        <v>0</v>
      </c>
    </row>
    <row r="267" spans="1:82" ht="14.25" hidden="1" x14ac:dyDescent="0.2">
      <c r="A267" s="60"/>
      <c r="B267" s="65"/>
      <c r="C267" s="289" t="s">
        <v>925</v>
      </c>
      <c r="D267" s="289"/>
      <c r="E267" s="289"/>
      <c r="F267" s="289"/>
      <c r="G267" s="289"/>
      <c r="H267" s="289"/>
      <c r="I267" s="50"/>
      <c r="J267" s="60"/>
      <c r="K267" s="48"/>
      <c r="L267" s="50">
        <f>L269+L272+L271</f>
        <v>0</v>
      </c>
    </row>
    <row r="268" spans="1:82" ht="14.25" hidden="1" x14ac:dyDescent="0.2">
      <c r="A268" s="60"/>
      <c r="B268" s="65"/>
      <c r="C268" s="290" t="s">
        <v>926</v>
      </c>
      <c r="D268" s="289"/>
      <c r="E268" s="289"/>
      <c r="F268" s="289"/>
      <c r="G268" s="289"/>
      <c r="H268" s="289"/>
      <c r="I268" s="50"/>
      <c r="J268" s="60"/>
      <c r="K268" s="48"/>
      <c r="L268" s="50"/>
    </row>
    <row r="269" spans="1:82" ht="14.25" hidden="1" x14ac:dyDescent="0.2">
      <c r="A269" s="60"/>
      <c r="B269" s="65"/>
      <c r="C269" s="289" t="s">
        <v>925</v>
      </c>
      <c r="D269" s="289"/>
      <c r="E269" s="289"/>
      <c r="F269" s="289"/>
      <c r="G269" s="289"/>
      <c r="H269" s="289"/>
      <c r="I269" s="50"/>
      <c r="J269" s="60"/>
      <c r="K269" s="48"/>
      <c r="L269" s="50">
        <f>SUM(AO260:AO262)</f>
        <v>0</v>
      </c>
    </row>
    <row r="270" spans="1:82" ht="14.25" hidden="1" x14ac:dyDescent="0.2">
      <c r="A270" s="60"/>
      <c r="B270" s="65"/>
      <c r="C270" s="290" t="s">
        <v>927</v>
      </c>
      <c r="D270" s="289"/>
      <c r="E270" s="289"/>
      <c r="F270" s="289"/>
      <c r="G270" s="289"/>
      <c r="H270" s="289"/>
      <c r="I270" s="50"/>
      <c r="J270" s="60"/>
      <c r="K270" s="48"/>
      <c r="L270" s="50"/>
    </row>
    <row r="271" spans="1:82" ht="14.25" hidden="1" x14ac:dyDescent="0.2">
      <c r="A271" s="60"/>
      <c r="B271" s="65"/>
      <c r="C271" s="289" t="s">
        <v>947</v>
      </c>
      <c r="D271" s="289"/>
      <c r="E271" s="289"/>
      <c r="F271" s="289"/>
      <c r="G271" s="289"/>
      <c r="H271" s="289"/>
      <c r="I271" s="50"/>
      <c r="J271" s="60"/>
      <c r="K271" s="48"/>
      <c r="L271" s="50">
        <f>SUM(AT260:AT262)</f>
        <v>0</v>
      </c>
    </row>
    <row r="272" spans="1:82" ht="14.25" hidden="1" x14ac:dyDescent="0.2">
      <c r="A272" s="60"/>
      <c r="B272" s="65"/>
      <c r="C272" s="289" t="s">
        <v>928</v>
      </c>
      <c r="D272" s="289"/>
      <c r="E272" s="289"/>
      <c r="F272" s="289"/>
      <c r="G272" s="289"/>
      <c r="H272" s="289"/>
      <c r="I272" s="50"/>
      <c r="J272" s="60"/>
      <c r="K272" s="48"/>
      <c r="L272" s="50">
        <f>SUM(AV260:AV262)</f>
        <v>0</v>
      </c>
    </row>
    <row r="273" spans="1:12" ht="14.25" hidden="1" x14ac:dyDescent="0.2">
      <c r="A273" s="60"/>
      <c r="B273" s="65"/>
      <c r="C273" s="289" t="s">
        <v>929</v>
      </c>
      <c r="D273" s="289"/>
      <c r="E273" s="289"/>
      <c r="F273" s="289"/>
      <c r="G273" s="289"/>
      <c r="H273" s="289"/>
      <c r="I273" s="50"/>
      <c r="J273" s="60"/>
      <c r="K273" s="48"/>
      <c r="L273" s="50">
        <f>L275+L276</f>
        <v>0</v>
      </c>
    </row>
    <row r="274" spans="1:12" ht="14.25" hidden="1" x14ac:dyDescent="0.2">
      <c r="A274" s="60"/>
      <c r="B274" s="65"/>
      <c r="C274" s="290" t="s">
        <v>926</v>
      </c>
      <c r="D274" s="289"/>
      <c r="E274" s="289"/>
      <c r="F274" s="289"/>
      <c r="G274" s="289"/>
      <c r="H274" s="289"/>
      <c r="I274" s="50"/>
      <c r="J274" s="60"/>
      <c r="K274" s="48"/>
      <c r="L274" s="50"/>
    </row>
    <row r="275" spans="1:12" ht="14.25" hidden="1" x14ac:dyDescent="0.2">
      <c r="A275" s="60"/>
      <c r="B275" s="65"/>
      <c r="C275" s="289" t="s">
        <v>930</v>
      </c>
      <c r="D275" s="289"/>
      <c r="E275" s="289"/>
      <c r="F275" s="289"/>
      <c r="G275" s="289"/>
      <c r="H275" s="289"/>
      <c r="I275" s="50"/>
      <c r="J275" s="60"/>
      <c r="K275" s="48"/>
      <c r="L275" s="50">
        <f>SUM(AW260:AW262)-SUM(BK260:BK262)</f>
        <v>0</v>
      </c>
    </row>
    <row r="276" spans="1:12" ht="14.25" hidden="1" x14ac:dyDescent="0.2">
      <c r="A276" s="60"/>
      <c r="B276" s="65"/>
      <c r="C276" s="289" t="s">
        <v>931</v>
      </c>
      <c r="D276" s="289"/>
      <c r="E276" s="289"/>
      <c r="F276" s="289"/>
      <c r="G276" s="289"/>
      <c r="H276" s="289"/>
      <c r="I276" s="50"/>
      <c r="J276" s="60"/>
      <c r="K276" s="48"/>
      <c r="L276" s="50">
        <f>SUM(BC260:BC262)</f>
        <v>0</v>
      </c>
    </row>
    <row r="277" spans="1:12" ht="14.25" hidden="1" x14ac:dyDescent="0.2">
      <c r="A277" s="60"/>
      <c r="B277" s="65"/>
      <c r="C277" s="289" t="s">
        <v>932</v>
      </c>
      <c r="D277" s="289"/>
      <c r="E277" s="289"/>
      <c r="F277" s="289"/>
      <c r="G277" s="289"/>
      <c r="H277" s="289"/>
      <c r="I277" s="50"/>
      <c r="J277" s="60"/>
      <c r="K277" s="48"/>
      <c r="L277" s="50">
        <f>SUM(BB260:BB262)</f>
        <v>0</v>
      </c>
    </row>
    <row r="278" spans="1:12" ht="14.25" hidden="1" x14ac:dyDescent="0.2">
      <c r="A278" s="60"/>
      <c r="B278" s="65"/>
      <c r="C278" s="289" t="s">
        <v>933</v>
      </c>
      <c r="D278" s="289"/>
      <c r="E278" s="289"/>
      <c r="F278" s="289"/>
      <c r="G278" s="289"/>
      <c r="H278" s="289"/>
      <c r="I278" s="50"/>
      <c r="J278" s="60"/>
      <c r="K278" s="48"/>
      <c r="L278" s="50">
        <f>SUM(AR260:AR262)+SUM(AT260:AT262)+SUM(AV260:AV262)</f>
        <v>0</v>
      </c>
    </row>
    <row r="279" spans="1:12" ht="14.25" hidden="1" x14ac:dyDescent="0.2">
      <c r="A279" s="60"/>
      <c r="B279" s="65"/>
      <c r="C279" s="289" t="s">
        <v>934</v>
      </c>
      <c r="D279" s="289"/>
      <c r="E279" s="289"/>
      <c r="F279" s="289"/>
      <c r="G279" s="289"/>
      <c r="H279" s="289"/>
      <c r="I279" s="50"/>
      <c r="J279" s="60"/>
      <c r="K279" s="48"/>
      <c r="L279" s="50">
        <f>SUM(AZ260:AZ262)</f>
        <v>0</v>
      </c>
    </row>
    <row r="280" spans="1:12" ht="14.25" hidden="1" x14ac:dyDescent="0.2">
      <c r="A280" s="60"/>
      <c r="B280" s="65"/>
      <c r="C280" s="289" t="s">
        <v>935</v>
      </c>
      <c r="D280" s="289"/>
      <c r="E280" s="289"/>
      <c r="F280" s="289"/>
      <c r="G280" s="289"/>
      <c r="H280" s="289"/>
      <c r="I280" s="50"/>
      <c r="J280" s="60"/>
      <c r="K280" s="48"/>
      <c r="L280" s="50">
        <f>SUM(BA260:BA262)</f>
        <v>0</v>
      </c>
    </row>
    <row r="281" spans="1:12" ht="14.25" x14ac:dyDescent="0.2">
      <c r="A281" s="60"/>
      <c r="B281" s="65"/>
      <c r="C281" s="289" t="s">
        <v>936</v>
      </c>
      <c r="D281" s="289"/>
      <c r="E281" s="289"/>
      <c r="F281" s="289"/>
      <c r="G281" s="289"/>
      <c r="H281" s="289"/>
      <c r="I281" s="50"/>
      <c r="J281" s="60"/>
      <c r="K281" s="48"/>
      <c r="L281" s="50">
        <f>L283+L284</f>
        <v>732937.99</v>
      </c>
    </row>
    <row r="282" spans="1:12" ht="14.25" x14ac:dyDescent="0.2">
      <c r="A282" s="60"/>
      <c r="B282" s="65"/>
      <c r="C282" s="290" t="s">
        <v>923</v>
      </c>
      <c r="D282" s="289"/>
      <c r="E282" s="289"/>
      <c r="F282" s="289"/>
      <c r="G282" s="289"/>
      <c r="H282" s="289"/>
      <c r="I282" s="50"/>
      <c r="J282" s="60"/>
      <c r="K282" s="48"/>
      <c r="L282" s="50"/>
    </row>
    <row r="283" spans="1:12" ht="14.25" x14ac:dyDescent="0.2">
      <c r="A283" s="60"/>
      <c r="B283" s="65"/>
      <c r="C283" s="289" t="s">
        <v>937</v>
      </c>
      <c r="D283" s="289"/>
      <c r="E283" s="289"/>
      <c r="F283" s="289"/>
      <c r="G283" s="289"/>
      <c r="H283" s="289"/>
      <c r="I283" s="50"/>
      <c r="J283" s="60"/>
      <c r="K283" s="48"/>
      <c r="L283" s="50">
        <f>SUM(BK260:BK262)</f>
        <v>732937.99</v>
      </c>
    </row>
    <row r="284" spans="1:12" ht="14.25" hidden="1" x14ac:dyDescent="0.2">
      <c r="A284" s="60"/>
      <c r="B284" s="65"/>
      <c r="C284" s="289" t="s">
        <v>938</v>
      </c>
      <c r="D284" s="289"/>
      <c r="E284" s="289"/>
      <c r="F284" s="289"/>
      <c r="G284" s="289"/>
      <c r="H284" s="289"/>
      <c r="I284" s="50"/>
      <c r="J284" s="60"/>
      <c r="K284" s="48"/>
      <c r="L284" s="50">
        <f>SUM(BD260:BD262)</f>
        <v>0</v>
      </c>
    </row>
    <row r="285" spans="1:12" ht="14.25" hidden="1" x14ac:dyDescent="0.2">
      <c r="A285" s="60"/>
      <c r="B285" s="65"/>
      <c r="C285" s="289" t="s">
        <v>939</v>
      </c>
      <c r="D285" s="289"/>
      <c r="E285" s="289"/>
      <c r="F285" s="289"/>
      <c r="G285" s="289"/>
      <c r="H285" s="289"/>
      <c r="I285" s="50"/>
      <c r="J285" s="60"/>
      <c r="K285" s="48"/>
      <c r="L285" s="50"/>
    </row>
    <row r="286" spans="1:12" ht="14.25" hidden="1" x14ac:dyDescent="0.2">
      <c r="A286" s="60"/>
      <c r="B286" s="65"/>
      <c r="C286" s="289" t="s">
        <v>939</v>
      </c>
      <c r="D286" s="289"/>
      <c r="E286" s="289"/>
      <c r="F286" s="289"/>
      <c r="G286" s="289"/>
      <c r="H286" s="289"/>
      <c r="I286" s="50"/>
      <c r="J286" s="60"/>
      <c r="K286" s="48"/>
      <c r="L286" s="50">
        <f>SUM(BQ260:BQ262)</f>
        <v>0</v>
      </c>
    </row>
    <row r="287" spans="1:12" ht="14.25" hidden="1" x14ac:dyDescent="0.2">
      <c r="A287" s="60"/>
      <c r="B287" s="65"/>
      <c r="C287" s="289" t="s">
        <v>940</v>
      </c>
      <c r="D287" s="289"/>
      <c r="E287" s="289"/>
      <c r="F287" s="289"/>
      <c r="G287" s="289"/>
      <c r="H287" s="289"/>
      <c r="I287" s="50"/>
      <c r="J287" s="60"/>
      <c r="K287" s="48"/>
      <c r="L287" s="50">
        <f>SUM(BO260:BO262)</f>
        <v>0</v>
      </c>
    </row>
    <row r="288" spans="1:12" ht="15" x14ac:dyDescent="0.2">
      <c r="A288" s="66"/>
      <c r="B288" s="67"/>
      <c r="C288" s="291" t="s">
        <v>941</v>
      </c>
      <c r="D288" s="291"/>
      <c r="E288" s="291"/>
      <c r="F288" s="291"/>
      <c r="G288" s="291"/>
      <c r="H288" s="291"/>
      <c r="I288" s="52"/>
      <c r="J288" s="66"/>
      <c r="K288" s="68"/>
      <c r="L288" s="52">
        <f>L264+L279+L280+L281+L286+L287</f>
        <v>732937.99</v>
      </c>
    </row>
    <row r="289" spans="1:12" ht="14.25" x14ac:dyDescent="0.2">
      <c r="A289" s="60"/>
      <c r="B289" s="65"/>
      <c r="C289" s="290" t="s">
        <v>942</v>
      </c>
      <c r="D289" s="289"/>
      <c r="E289" s="289"/>
      <c r="F289" s="289"/>
      <c r="G289" s="289"/>
      <c r="H289" s="289"/>
      <c r="I289" s="50"/>
      <c r="J289" s="60"/>
      <c r="K289" s="48"/>
      <c r="L289" s="50"/>
    </row>
    <row r="290" spans="1:12" ht="14.25" hidden="1" x14ac:dyDescent="0.2">
      <c r="A290" s="60"/>
      <c r="B290" s="65"/>
      <c r="C290" s="289" t="s">
        <v>943</v>
      </c>
      <c r="D290" s="289"/>
      <c r="E290" s="289"/>
      <c r="F290" s="289"/>
      <c r="G290" s="289"/>
      <c r="H290" s="289"/>
      <c r="I290" s="50"/>
      <c r="J290" s="60"/>
      <c r="K290" s="48"/>
      <c r="L290" s="50">
        <f>SUM(AX260:AX262)</f>
        <v>0</v>
      </c>
    </row>
    <row r="291" spans="1:12" ht="14.25" x14ac:dyDescent="0.2">
      <c r="A291" s="60"/>
      <c r="B291" s="65"/>
      <c r="C291" s="289" t="s">
        <v>944</v>
      </c>
      <c r="D291" s="289"/>
      <c r="E291" s="289"/>
      <c r="F291" s="289"/>
      <c r="G291" s="289"/>
      <c r="H291" s="289"/>
      <c r="I291" s="50"/>
      <c r="J291" s="60"/>
      <c r="K291" s="48"/>
      <c r="L291" s="50">
        <f>SUM(AY260:AY262)</f>
        <v>732937.99</v>
      </c>
    </row>
    <row r="292" spans="1:12" ht="14.25" hidden="1" customHeight="1" x14ac:dyDescent="0.2">
      <c r="A292" s="60"/>
      <c r="B292" s="65"/>
      <c r="C292" s="289" t="s">
        <v>945</v>
      </c>
      <c r="D292" s="289"/>
      <c r="E292" s="289"/>
      <c r="F292" s="292"/>
      <c r="G292" s="51">
        <f>Source!F146</f>
        <v>0</v>
      </c>
      <c r="H292" s="60"/>
      <c r="I292" s="60"/>
      <c r="J292" s="60"/>
      <c r="K292" s="60"/>
      <c r="L292" s="60"/>
    </row>
    <row r="293" spans="1:12" ht="14.25" hidden="1" customHeight="1" x14ac:dyDescent="0.2">
      <c r="A293" s="60"/>
      <c r="B293" s="65"/>
      <c r="C293" s="289" t="s">
        <v>946</v>
      </c>
      <c r="D293" s="289"/>
      <c r="E293" s="289"/>
      <c r="F293" s="292"/>
      <c r="G293" s="51">
        <f>Source!F147</f>
        <v>0</v>
      </c>
      <c r="H293" s="60"/>
      <c r="I293" s="60"/>
      <c r="J293" s="60"/>
      <c r="K293" s="60"/>
      <c r="L293" s="60"/>
    </row>
    <row r="296" spans="1:12" ht="15" x14ac:dyDescent="0.2">
      <c r="A296" s="76"/>
      <c r="B296" s="77"/>
      <c r="C296" s="295" t="s">
        <v>960</v>
      </c>
      <c r="D296" s="295"/>
      <c r="E296" s="295"/>
      <c r="F296" s="295"/>
      <c r="G296" s="295"/>
      <c r="H296" s="295"/>
      <c r="I296" s="78"/>
      <c r="J296" s="76"/>
      <c r="K296" s="79"/>
      <c r="L296" s="78"/>
    </row>
    <row r="298" spans="1:12" ht="15" x14ac:dyDescent="0.2">
      <c r="A298" s="66"/>
      <c r="B298" s="67"/>
      <c r="C298" s="291" t="s">
        <v>961</v>
      </c>
      <c r="D298" s="291"/>
      <c r="E298" s="291"/>
      <c r="F298" s="291"/>
      <c r="G298" s="291"/>
      <c r="H298" s="291"/>
      <c r="I298" s="52"/>
      <c r="J298" s="66"/>
      <c r="K298" s="68"/>
      <c r="L298" s="52">
        <f>L300+L315+L316</f>
        <v>292411.39</v>
      </c>
    </row>
    <row r="299" spans="1:12" ht="14.25" x14ac:dyDescent="0.2">
      <c r="A299" s="60"/>
      <c r="B299" s="65"/>
      <c r="C299" s="290" t="s">
        <v>923</v>
      </c>
      <c r="D299" s="289"/>
      <c r="E299" s="289"/>
      <c r="F299" s="289"/>
      <c r="G299" s="289"/>
      <c r="H299" s="289"/>
      <c r="I299" s="50"/>
      <c r="J299" s="60"/>
      <c r="K299" s="48"/>
      <c r="L299" s="50"/>
    </row>
    <row r="300" spans="1:12" ht="14.25" x14ac:dyDescent="0.2">
      <c r="A300" s="60"/>
      <c r="B300" s="65"/>
      <c r="C300" s="289" t="s">
        <v>962</v>
      </c>
      <c r="D300" s="289"/>
      <c r="E300" s="289"/>
      <c r="F300" s="289"/>
      <c r="G300" s="289"/>
      <c r="H300" s="289"/>
      <c r="I300" s="50"/>
      <c r="J300" s="60"/>
      <c r="K300" s="48"/>
      <c r="L300" s="50">
        <f>L302+L303+L309+L313</f>
        <v>202806.02000000002</v>
      </c>
    </row>
    <row r="301" spans="1:12" ht="14.25" x14ac:dyDescent="0.2">
      <c r="A301" s="60"/>
      <c r="B301" s="65"/>
      <c r="C301" s="290" t="s">
        <v>923</v>
      </c>
      <c r="D301" s="289"/>
      <c r="E301" s="289"/>
      <c r="F301" s="289"/>
      <c r="G301" s="289"/>
      <c r="H301" s="289"/>
      <c r="I301" s="50"/>
      <c r="J301" s="60"/>
      <c r="K301" s="48"/>
      <c r="L301" s="50"/>
    </row>
    <row r="302" spans="1:12" ht="14.25" x14ac:dyDescent="0.2">
      <c r="A302" s="60"/>
      <c r="B302" s="65"/>
      <c r="C302" s="289" t="s">
        <v>963</v>
      </c>
      <c r="D302" s="289"/>
      <c r="E302" s="289"/>
      <c r="F302" s="289"/>
      <c r="G302" s="289"/>
      <c r="H302" s="289"/>
      <c r="I302" s="50"/>
      <c r="J302" s="60"/>
      <c r="K302" s="48"/>
      <c r="L302" s="50">
        <f>SUMIF(CD52:CD294, 1, AR52:AR294)</f>
        <v>51898.83</v>
      </c>
    </row>
    <row r="303" spans="1:12" ht="14.25" hidden="1" x14ac:dyDescent="0.2">
      <c r="A303" s="60"/>
      <c r="B303" s="65"/>
      <c r="C303" s="289" t="s">
        <v>925</v>
      </c>
      <c r="D303" s="289"/>
      <c r="E303" s="289"/>
      <c r="F303" s="289"/>
      <c r="G303" s="289"/>
      <c r="H303" s="289"/>
      <c r="I303" s="50"/>
      <c r="J303" s="60"/>
      <c r="K303" s="48"/>
      <c r="L303" s="50">
        <f>L305+L308+L307</f>
        <v>12357.43</v>
      </c>
    </row>
    <row r="304" spans="1:12" ht="14.25" hidden="1" x14ac:dyDescent="0.2">
      <c r="A304" s="60"/>
      <c r="B304" s="65"/>
      <c r="C304" s="290" t="s">
        <v>926</v>
      </c>
      <c r="D304" s="289"/>
      <c r="E304" s="289"/>
      <c r="F304" s="289"/>
      <c r="G304" s="289"/>
      <c r="H304" s="289"/>
      <c r="I304" s="50"/>
      <c r="J304" s="60"/>
      <c r="K304" s="48"/>
      <c r="L304" s="50"/>
    </row>
    <row r="305" spans="1:12" ht="14.25" x14ac:dyDescent="0.2">
      <c r="A305" s="60"/>
      <c r="B305" s="65"/>
      <c r="C305" s="289" t="s">
        <v>925</v>
      </c>
      <c r="D305" s="289"/>
      <c r="E305" s="289"/>
      <c r="F305" s="289"/>
      <c r="G305" s="289"/>
      <c r="H305" s="289"/>
      <c r="I305" s="50"/>
      <c r="J305" s="60"/>
      <c r="K305" s="48"/>
      <c r="L305" s="50">
        <f>SUMIF(CD52:CD294, 1, AO52:AO294)</f>
        <v>7852.5700000000006</v>
      </c>
    </row>
    <row r="306" spans="1:12" ht="14.25" hidden="1" x14ac:dyDescent="0.2">
      <c r="A306" s="60"/>
      <c r="B306" s="65"/>
      <c r="C306" s="290" t="s">
        <v>927</v>
      </c>
      <c r="D306" s="289"/>
      <c r="E306" s="289"/>
      <c r="F306" s="289"/>
      <c r="G306" s="289"/>
      <c r="H306" s="289"/>
      <c r="I306" s="50"/>
      <c r="J306" s="60"/>
      <c r="K306" s="48"/>
      <c r="L306" s="50"/>
    </row>
    <row r="307" spans="1:12" ht="14.25" x14ac:dyDescent="0.2">
      <c r="A307" s="60"/>
      <c r="B307" s="65"/>
      <c r="C307" s="289" t="s">
        <v>947</v>
      </c>
      <c r="D307" s="289"/>
      <c r="E307" s="289"/>
      <c r="F307" s="289"/>
      <c r="G307" s="289"/>
      <c r="H307" s="289"/>
      <c r="I307" s="50"/>
      <c r="J307" s="60"/>
      <c r="K307" s="48"/>
      <c r="L307" s="50">
        <f>SUMIF(CD52:CD294, 1, AT52:AT294)</f>
        <v>4504.8599999999997</v>
      </c>
    </row>
    <row r="308" spans="1:12" ht="14.25" hidden="1" x14ac:dyDescent="0.2">
      <c r="A308" s="60"/>
      <c r="B308" s="65"/>
      <c r="C308" s="289" t="s">
        <v>928</v>
      </c>
      <c r="D308" s="289"/>
      <c r="E308" s="289"/>
      <c r="F308" s="289"/>
      <c r="G308" s="289"/>
      <c r="H308" s="289"/>
      <c r="I308" s="50"/>
      <c r="J308" s="60"/>
      <c r="K308" s="48"/>
      <c r="L308" s="50">
        <f>SUMIF(CD52:CD294, 1, AV52:AV294)</f>
        <v>0</v>
      </c>
    </row>
    <row r="309" spans="1:12" ht="14.25" x14ac:dyDescent="0.2">
      <c r="A309" s="60"/>
      <c r="B309" s="65"/>
      <c r="C309" s="289" t="s">
        <v>929</v>
      </c>
      <c r="D309" s="289"/>
      <c r="E309" s="289"/>
      <c r="F309" s="289"/>
      <c r="G309" s="289"/>
      <c r="H309" s="289"/>
      <c r="I309" s="50"/>
      <c r="J309" s="60"/>
      <c r="K309" s="48"/>
      <c r="L309" s="50">
        <f>L311+L312</f>
        <v>138549.76000000001</v>
      </c>
    </row>
    <row r="310" spans="1:12" ht="14.25" x14ac:dyDescent="0.2">
      <c r="A310" s="60"/>
      <c r="B310" s="65"/>
      <c r="C310" s="290" t="s">
        <v>926</v>
      </c>
      <c r="D310" s="289"/>
      <c r="E310" s="289"/>
      <c r="F310" s="289"/>
      <c r="G310" s="289"/>
      <c r="H310" s="289"/>
      <c r="I310" s="50"/>
      <c r="J310" s="60"/>
      <c r="K310" s="48"/>
      <c r="L310" s="50"/>
    </row>
    <row r="311" spans="1:12" ht="14.25" x14ac:dyDescent="0.2">
      <c r="A311" s="60"/>
      <c r="B311" s="65"/>
      <c r="C311" s="289" t="s">
        <v>930</v>
      </c>
      <c r="D311" s="289"/>
      <c r="E311" s="289"/>
      <c r="F311" s="289"/>
      <c r="G311" s="289"/>
      <c r="H311" s="289"/>
      <c r="I311" s="50"/>
      <c r="J311" s="60"/>
      <c r="K311" s="48"/>
      <c r="L311" s="50">
        <f>SUMIF(CD52:CD294, 1, AW52:AW294)-SUMIF(CD52:CD294, 1, BK52:BK294)</f>
        <v>138549.76000000001</v>
      </c>
    </row>
    <row r="312" spans="1:12" ht="14.25" hidden="1" x14ac:dyDescent="0.2">
      <c r="A312" s="60"/>
      <c r="B312" s="65"/>
      <c r="C312" s="289" t="s">
        <v>931</v>
      </c>
      <c r="D312" s="289"/>
      <c r="E312" s="289"/>
      <c r="F312" s="289"/>
      <c r="G312" s="289"/>
      <c r="H312" s="289"/>
      <c r="I312" s="50"/>
      <c r="J312" s="60"/>
      <c r="K312" s="48"/>
      <c r="L312" s="50">
        <f>SUMIF(CD52:CD294, 1, BC52:BC294)</f>
        <v>0</v>
      </c>
    </row>
    <row r="313" spans="1:12" ht="14.25" hidden="1" x14ac:dyDescent="0.2">
      <c r="A313" s="60"/>
      <c r="B313" s="65"/>
      <c r="C313" s="289" t="s">
        <v>932</v>
      </c>
      <c r="D313" s="289"/>
      <c r="E313" s="289"/>
      <c r="F313" s="289"/>
      <c r="G313" s="289"/>
      <c r="H313" s="289"/>
      <c r="I313" s="50"/>
      <c r="J313" s="60"/>
      <c r="K313" s="48"/>
      <c r="L313" s="50">
        <f>SUMIF(CD52:CD294, 1, BB52:BB294)</f>
        <v>0</v>
      </c>
    </row>
    <row r="314" spans="1:12" ht="14.25" x14ac:dyDescent="0.2">
      <c r="A314" s="60"/>
      <c r="B314" s="65"/>
      <c r="C314" s="289" t="s">
        <v>964</v>
      </c>
      <c r="D314" s="289"/>
      <c r="E314" s="289"/>
      <c r="F314" s="289"/>
      <c r="G314" s="289"/>
      <c r="H314" s="289"/>
      <c r="I314" s="50"/>
      <c r="J314" s="60"/>
      <c r="K314" s="48"/>
      <c r="L314" s="50">
        <f>SUMIF(CD52:CD294, 1, AR52:AR294)+SUMIF(CD52:CD294, 1, AT52:AT294)+SUMIF(CD52:CD294, 1, AV52:AV294)</f>
        <v>56403.69</v>
      </c>
    </row>
    <row r="315" spans="1:12" ht="14.25" x14ac:dyDescent="0.2">
      <c r="A315" s="60"/>
      <c r="B315" s="65"/>
      <c r="C315" s="289" t="s">
        <v>965</v>
      </c>
      <c r="D315" s="289"/>
      <c r="E315" s="289"/>
      <c r="F315" s="289"/>
      <c r="G315" s="289"/>
      <c r="H315" s="289"/>
      <c r="I315" s="50"/>
      <c r="J315" s="60"/>
      <c r="K315" s="48"/>
      <c r="L315" s="50">
        <f>SUMIF(CD52:CD294, 1, AZ52:AZ294)</f>
        <v>57135.3</v>
      </c>
    </row>
    <row r="316" spans="1:12" ht="14.25" x14ac:dyDescent="0.2">
      <c r="A316" s="60"/>
      <c r="B316" s="65"/>
      <c r="C316" s="289" t="s">
        <v>966</v>
      </c>
      <c r="D316" s="289"/>
      <c r="E316" s="289"/>
      <c r="F316" s="289"/>
      <c r="G316" s="289"/>
      <c r="H316" s="289"/>
      <c r="I316" s="50"/>
      <c r="J316" s="60"/>
      <c r="K316" s="48"/>
      <c r="L316" s="50">
        <f>SUMIF(CD52:CD294, 1, BA52:BA294)</f>
        <v>32470.07</v>
      </c>
    </row>
    <row r="318" spans="1:12" ht="15" x14ac:dyDescent="0.2">
      <c r="A318" s="66"/>
      <c r="B318" s="67"/>
      <c r="C318" s="291" t="s">
        <v>967</v>
      </c>
      <c r="D318" s="291"/>
      <c r="E318" s="291"/>
      <c r="F318" s="291"/>
      <c r="G318" s="291"/>
      <c r="H318" s="291"/>
      <c r="I318" s="52"/>
      <c r="J318" s="66"/>
      <c r="K318" s="68"/>
      <c r="L318" s="52">
        <f>L320+L335+L336</f>
        <v>34697.15</v>
      </c>
    </row>
    <row r="319" spans="1:12" ht="14.25" x14ac:dyDescent="0.2">
      <c r="A319" s="60"/>
      <c r="B319" s="65"/>
      <c r="C319" s="290" t="s">
        <v>923</v>
      </c>
      <c r="D319" s="289"/>
      <c r="E319" s="289"/>
      <c r="F319" s="289"/>
      <c r="G319" s="289"/>
      <c r="H319" s="289"/>
      <c r="I319" s="50"/>
      <c r="J319" s="60"/>
      <c r="K319" s="48"/>
      <c r="L319" s="50"/>
    </row>
    <row r="320" spans="1:12" ht="14.25" x14ac:dyDescent="0.2">
      <c r="A320" s="60"/>
      <c r="B320" s="65"/>
      <c r="C320" s="289" t="s">
        <v>962</v>
      </c>
      <c r="D320" s="289"/>
      <c r="E320" s="289"/>
      <c r="F320" s="289"/>
      <c r="G320" s="289"/>
      <c r="H320" s="289"/>
      <c r="I320" s="50"/>
      <c r="J320" s="60"/>
      <c r="K320" s="48"/>
      <c r="L320" s="50">
        <f>L322+L323+L329+L333</f>
        <v>16955.41</v>
      </c>
    </row>
    <row r="321" spans="1:12" ht="14.25" x14ac:dyDescent="0.2">
      <c r="A321" s="60"/>
      <c r="B321" s="65"/>
      <c r="C321" s="290" t="s">
        <v>923</v>
      </c>
      <c r="D321" s="289"/>
      <c r="E321" s="289"/>
      <c r="F321" s="289"/>
      <c r="G321" s="289"/>
      <c r="H321" s="289"/>
      <c r="I321" s="50"/>
      <c r="J321" s="60"/>
      <c r="K321" s="48"/>
      <c r="L321" s="50"/>
    </row>
    <row r="322" spans="1:12" ht="14.25" x14ac:dyDescent="0.2">
      <c r="A322" s="60"/>
      <c r="B322" s="65"/>
      <c r="C322" s="289" t="s">
        <v>963</v>
      </c>
      <c r="D322" s="289"/>
      <c r="E322" s="289"/>
      <c r="F322" s="289"/>
      <c r="G322" s="289"/>
      <c r="H322" s="289"/>
      <c r="I322" s="50"/>
      <c r="J322" s="60"/>
      <c r="K322" s="48"/>
      <c r="L322" s="50">
        <f>SUMIF(CD52:CD316, 2, AR52:AR316)</f>
        <v>11548.619999999999</v>
      </c>
    </row>
    <row r="323" spans="1:12" ht="14.25" hidden="1" x14ac:dyDescent="0.2">
      <c r="A323" s="60"/>
      <c r="B323" s="65"/>
      <c r="C323" s="289" t="s">
        <v>925</v>
      </c>
      <c r="D323" s="289"/>
      <c r="E323" s="289"/>
      <c r="F323" s="289"/>
      <c r="G323" s="289"/>
      <c r="H323" s="289"/>
      <c r="I323" s="50"/>
      <c r="J323" s="60"/>
      <c r="K323" s="48"/>
      <c r="L323" s="50">
        <f>L325+L328+L327</f>
        <v>1047.45</v>
      </c>
    </row>
    <row r="324" spans="1:12" ht="14.25" hidden="1" x14ac:dyDescent="0.2">
      <c r="A324" s="60"/>
      <c r="B324" s="65"/>
      <c r="C324" s="290" t="s">
        <v>926</v>
      </c>
      <c r="D324" s="289"/>
      <c r="E324" s="289"/>
      <c r="F324" s="289"/>
      <c r="G324" s="289"/>
      <c r="H324" s="289"/>
      <c r="I324" s="50"/>
      <c r="J324" s="60"/>
      <c r="K324" s="48"/>
      <c r="L324" s="50"/>
    </row>
    <row r="325" spans="1:12" ht="14.25" x14ac:dyDescent="0.2">
      <c r="A325" s="60"/>
      <c r="B325" s="65"/>
      <c r="C325" s="289" t="s">
        <v>925</v>
      </c>
      <c r="D325" s="289"/>
      <c r="E325" s="289"/>
      <c r="F325" s="289"/>
      <c r="G325" s="289"/>
      <c r="H325" s="289"/>
      <c r="I325" s="50"/>
      <c r="J325" s="60"/>
      <c r="K325" s="48"/>
      <c r="L325" s="50">
        <f>SUMIF(CD52:CD316, 2, AO52:AO316)</f>
        <v>608.42000000000007</v>
      </c>
    </row>
    <row r="326" spans="1:12" ht="14.25" hidden="1" x14ac:dyDescent="0.2">
      <c r="A326" s="60"/>
      <c r="B326" s="65"/>
      <c r="C326" s="290" t="s">
        <v>927</v>
      </c>
      <c r="D326" s="289"/>
      <c r="E326" s="289"/>
      <c r="F326" s="289"/>
      <c r="G326" s="289"/>
      <c r="H326" s="289"/>
      <c r="I326" s="50"/>
      <c r="J326" s="60"/>
      <c r="K326" s="48"/>
      <c r="L326" s="50"/>
    </row>
    <row r="327" spans="1:12" ht="14.25" x14ac:dyDescent="0.2">
      <c r="A327" s="60"/>
      <c r="B327" s="65"/>
      <c r="C327" s="289" t="s">
        <v>947</v>
      </c>
      <c r="D327" s="289"/>
      <c r="E327" s="289"/>
      <c r="F327" s="289"/>
      <c r="G327" s="289"/>
      <c r="H327" s="289"/>
      <c r="I327" s="50"/>
      <c r="J327" s="60"/>
      <c r="K327" s="48"/>
      <c r="L327" s="50">
        <f>SUMIF(CD52:CD316, 2, AT52:AT316)</f>
        <v>439.03000000000003</v>
      </c>
    </row>
    <row r="328" spans="1:12" ht="14.25" hidden="1" x14ac:dyDescent="0.2">
      <c r="A328" s="60"/>
      <c r="B328" s="65"/>
      <c r="C328" s="289" t="s">
        <v>928</v>
      </c>
      <c r="D328" s="289"/>
      <c r="E328" s="289"/>
      <c r="F328" s="289"/>
      <c r="G328" s="289"/>
      <c r="H328" s="289"/>
      <c r="I328" s="50"/>
      <c r="J328" s="60"/>
      <c r="K328" s="48"/>
      <c r="L328" s="50">
        <f>SUMIF(CD52:CD316, 2, AV52:AV316)</f>
        <v>0</v>
      </c>
    </row>
    <row r="329" spans="1:12" ht="14.25" x14ac:dyDescent="0.2">
      <c r="A329" s="60"/>
      <c r="B329" s="65"/>
      <c r="C329" s="289" t="s">
        <v>929</v>
      </c>
      <c r="D329" s="289"/>
      <c r="E329" s="289"/>
      <c r="F329" s="289"/>
      <c r="G329" s="289"/>
      <c r="H329" s="289"/>
      <c r="I329" s="50"/>
      <c r="J329" s="60"/>
      <c r="K329" s="48"/>
      <c r="L329" s="50">
        <f>L331+L332</f>
        <v>4359.34</v>
      </c>
    </row>
    <row r="330" spans="1:12" ht="14.25" x14ac:dyDescent="0.2">
      <c r="A330" s="60"/>
      <c r="B330" s="65"/>
      <c r="C330" s="290" t="s">
        <v>926</v>
      </c>
      <c r="D330" s="289"/>
      <c r="E330" s="289"/>
      <c r="F330" s="289"/>
      <c r="G330" s="289"/>
      <c r="H330" s="289"/>
      <c r="I330" s="50"/>
      <c r="J330" s="60"/>
      <c r="K330" s="48"/>
      <c r="L330" s="50"/>
    </row>
    <row r="331" spans="1:12" ht="14.25" x14ac:dyDescent="0.2">
      <c r="A331" s="60"/>
      <c r="B331" s="65"/>
      <c r="C331" s="289" t="s">
        <v>930</v>
      </c>
      <c r="D331" s="289"/>
      <c r="E331" s="289"/>
      <c r="F331" s="289"/>
      <c r="G331" s="289"/>
      <c r="H331" s="289"/>
      <c r="I331" s="50"/>
      <c r="J331" s="60"/>
      <c r="K331" s="48"/>
      <c r="L331" s="50">
        <f>SUMIF(CD52:CD316, 2, AW52:AW316)-SUMIF(CD52:CD316, 2, BK52:BK316)</f>
        <v>4359.34</v>
      </c>
    </row>
    <row r="332" spans="1:12" ht="14.25" hidden="1" x14ac:dyDescent="0.2">
      <c r="A332" s="60"/>
      <c r="B332" s="65"/>
      <c r="C332" s="289" t="s">
        <v>931</v>
      </c>
      <c r="D332" s="289"/>
      <c r="E332" s="289"/>
      <c r="F332" s="289"/>
      <c r="G332" s="289"/>
      <c r="H332" s="289"/>
      <c r="I332" s="50"/>
      <c r="J332" s="60"/>
      <c r="K332" s="48"/>
      <c r="L332" s="50">
        <f>SUMIF(CD52:CD316, 2, BC52:BC316)</f>
        <v>0</v>
      </c>
    </row>
    <row r="333" spans="1:12" ht="14.25" hidden="1" x14ac:dyDescent="0.2">
      <c r="A333" s="60"/>
      <c r="B333" s="65"/>
      <c r="C333" s="289" t="s">
        <v>932</v>
      </c>
      <c r="D333" s="289"/>
      <c r="E333" s="289"/>
      <c r="F333" s="289"/>
      <c r="G333" s="289"/>
      <c r="H333" s="289"/>
      <c r="I333" s="50"/>
      <c r="J333" s="60"/>
      <c r="K333" s="48"/>
      <c r="L333" s="50">
        <f>SUMIF(CD52:CD316, 2, BB52:BB316)</f>
        <v>0</v>
      </c>
    </row>
    <row r="334" spans="1:12" ht="14.25" x14ac:dyDescent="0.2">
      <c r="A334" s="60"/>
      <c r="B334" s="65"/>
      <c r="C334" s="289" t="s">
        <v>964</v>
      </c>
      <c r="D334" s="289"/>
      <c r="E334" s="289"/>
      <c r="F334" s="289"/>
      <c r="G334" s="289"/>
      <c r="H334" s="289"/>
      <c r="I334" s="50"/>
      <c r="J334" s="60"/>
      <c r="K334" s="48"/>
      <c r="L334" s="50">
        <f>SUMIF(CD52:CD316, 2, AR52:AR316)+SUMIF(CD52:CD316, 2, AT52:AT316)+SUMIF(CD52:CD316, 2, AV52:AV316)</f>
        <v>11987.65</v>
      </c>
    </row>
    <row r="335" spans="1:12" ht="14.25" x14ac:dyDescent="0.2">
      <c r="A335" s="60"/>
      <c r="B335" s="65"/>
      <c r="C335" s="289" t="s">
        <v>965</v>
      </c>
      <c r="D335" s="289"/>
      <c r="E335" s="289"/>
      <c r="F335" s="289"/>
      <c r="G335" s="289"/>
      <c r="H335" s="289"/>
      <c r="I335" s="50"/>
      <c r="J335" s="60"/>
      <c r="K335" s="48"/>
      <c r="L335" s="50">
        <f>SUMIF(CD52:CD316, 2, AZ52:AZ316)</f>
        <v>11628.03</v>
      </c>
    </row>
    <row r="336" spans="1:12" ht="14.25" x14ac:dyDescent="0.2">
      <c r="A336" s="60"/>
      <c r="B336" s="65"/>
      <c r="C336" s="289" t="s">
        <v>966</v>
      </c>
      <c r="D336" s="289"/>
      <c r="E336" s="289"/>
      <c r="F336" s="289"/>
      <c r="G336" s="289"/>
      <c r="H336" s="289"/>
      <c r="I336" s="50"/>
      <c r="J336" s="60"/>
      <c r="K336" s="48"/>
      <c r="L336" s="50">
        <f>SUMIF(CD52:CD316, 2, BA52:BA316)</f>
        <v>6113.71</v>
      </c>
    </row>
    <row r="338" spans="1:12" ht="15" x14ac:dyDescent="0.2">
      <c r="A338" s="66"/>
      <c r="B338" s="67"/>
      <c r="C338" s="291" t="s">
        <v>968</v>
      </c>
      <c r="D338" s="291"/>
      <c r="E338" s="291"/>
      <c r="F338" s="291"/>
      <c r="G338" s="291"/>
      <c r="H338" s="291"/>
      <c r="I338" s="52"/>
      <c r="J338" s="66"/>
      <c r="K338" s="68"/>
      <c r="L338" s="52">
        <f>L340+L341</f>
        <v>732937.99</v>
      </c>
    </row>
    <row r="339" spans="1:12" ht="14.25" x14ac:dyDescent="0.2">
      <c r="A339" s="60"/>
      <c r="B339" s="65"/>
      <c r="C339" s="290" t="s">
        <v>923</v>
      </c>
      <c r="D339" s="289"/>
      <c r="E339" s="289"/>
      <c r="F339" s="289"/>
      <c r="G339" s="289"/>
      <c r="H339" s="289"/>
      <c r="I339" s="50"/>
      <c r="J339" s="60"/>
      <c r="K339" s="48"/>
      <c r="L339" s="50"/>
    </row>
    <row r="340" spans="1:12" ht="14.25" x14ac:dyDescent="0.2">
      <c r="A340" s="60"/>
      <c r="B340" s="65"/>
      <c r="C340" s="289" t="s">
        <v>937</v>
      </c>
      <c r="D340" s="289"/>
      <c r="E340" s="289"/>
      <c r="F340" s="289"/>
      <c r="G340" s="289"/>
      <c r="H340" s="289"/>
      <c r="I340" s="50"/>
      <c r="J340" s="60"/>
      <c r="K340" s="48"/>
      <c r="L340" s="50">
        <f>SUMIF(CD52:CD336, 3, BK52:BK336)</f>
        <v>732937.99</v>
      </c>
    </row>
    <row r="341" spans="1:12" ht="14.25" hidden="1" x14ac:dyDescent="0.2">
      <c r="A341" s="60"/>
      <c r="B341" s="65"/>
      <c r="C341" s="289" t="s">
        <v>938</v>
      </c>
      <c r="D341" s="289"/>
      <c r="E341" s="289"/>
      <c r="F341" s="289"/>
      <c r="G341" s="289"/>
      <c r="H341" s="289"/>
      <c r="I341" s="50"/>
      <c r="J341" s="60"/>
      <c r="K341" s="48"/>
      <c r="L341" s="50">
        <f>SUMIF(CD52:CD336, 3, BD52:BD336)</f>
        <v>0</v>
      </c>
    </row>
    <row r="342" spans="1:12" hidden="1" x14ac:dyDescent="0.2"/>
    <row r="343" spans="1:12" ht="15" hidden="1" x14ac:dyDescent="0.2">
      <c r="A343" s="66"/>
      <c r="B343" s="67"/>
      <c r="C343" s="291" t="s">
        <v>969</v>
      </c>
      <c r="D343" s="291"/>
      <c r="E343" s="291"/>
      <c r="F343" s="291"/>
      <c r="G343" s="291"/>
      <c r="H343" s="291"/>
      <c r="I343" s="52"/>
      <c r="J343" s="66"/>
      <c r="K343" s="68"/>
      <c r="L343" s="52">
        <f>L351+L366+L367+L345+L346+L347+L348</f>
        <v>0</v>
      </c>
    </row>
    <row r="344" spans="1:12" ht="14.25" hidden="1" x14ac:dyDescent="0.2">
      <c r="A344" s="60"/>
      <c r="B344" s="65"/>
      <c r="C344" s="290" t="s">
        <v>923</v>
      </c>
      <c r="D344" s="289"/>
      <c r="E344" s="289"/>
      <c r="F344" s="289"/>
      <c r="G344" s="289"/>
      <c r="H344" s="289"/>
      <c r="I344" s="50"/>
      <c r="J344" s="60"/>
      <c r="K344" s="48"/>
      <c r="L344" s="50"/>
    </row>
    <row r="345" spans="1:12" ht="14.25" hidden="1" x14ac:dyDescent="0.2">
      <c r="A345" s="60"/>
      <c r="B345" s="65"/>
      <c r="C345" s="289" t="s">
        <v>970</v>
      </c>
      <c r="D345" s="289"/>
      <c r="E345" s="289"/>
      <c r="F345" s="289"/>
      <c r="G345" s="289"/>
      <c r="H345" s="289"/>
      <c r="I345" s="50"/>
      <c r="J345" s="60"/>
      <c r="K345" s="48"/>
      <c r="L345" s="50"/>
    </row>
    <row r="346" spans="1:12" ht="14.25" hidden="1" x14ac:dyDescent="0.2">
      <c r="A346" s="60"/>
      <c r="B346" s="65"/>
      <c r="C346" s="289" t="s">
        <v>970</v>
      </c>
      <c r="D346" s="289"/>
      <c r="E346" s="289"/>
      <c r="F346" s="289"/>
      <c r="G346" s="289"/>
      <c r="H346" s="289"/>
      <c r="I346" s="50"/>
      <c r="J346" s="60"/>
      <c r="K346" s="48"/>
      <c r="L346" s="50">
        <f>SUM(BQ52:BQ341)</f>
        <v>0</v>
      </c>
    </row>
    <row r="347" spans="1:12" ht="14.25" hidden="1" x14ac:dyDescent="0.2">
      <c r="A347" s="60"/>
      <c r="B347" s="65"/>
      <c r="C347" s="289" t="s">
        <v>971</v>
      </c>
      <c r="D347" s="289"/>
      <c r="E347" s="289"/>
      <c r="F347" s="289"/>
      <c r="G347" s="289"/>
      <c r="H347" s="289"/>
      <c r="I347" s="50"/>
      <c r="J347" s="60"/>
      <c r="K347" s="48"/>
      <c r="L347" s="50">
        <f>SUMIF(CD52:CD341, 4, BB52:BB341)+SUMIF(CD52:CD341, 4, BC52:BC341)+SUMIF(CD52:CD341, 4, BD52:BD341)</f>
        <v>0</v>
      </c>
    </row>
    <row r="348" spans="1:12" ht="14.25" hidden="1" x14ac:dyDescent="0.2">
      <c r="A348" s="60"/>
      <c r="B348" s="65"/>
      <c r="C348" s="289" t="s">
        <v>972</v>
      </c>
      <c r="D348" s="289"/>
      <c r="E348" s="289"/>
      <c r="F348" s="289"/>
      <c r="G348" s="289"/>
      <c r="H348" s="289"/>
      <c r="I348" s="50"/>
      <c r="J348" s="60"/>
      <c r="K348" s="48"/>
      <c r="L348" s="50">
        <f>SUM(BO52:BO341)</f>
        <v>0</v>
      </c>
    </row>
    <row r="349" spans="1:12" ht="14.25" hidden="1" x14ac:dyDescent="0.2">
      <c r="A349" s="60"/>
      <c r="B349" s="65"/>
      <c r="C349" s="289" t="s">
        <v>350</v>
      </c>
      <c r="D349" s="289"/>
      <c r="E349" s="289"/>
      <c r="F349" s="289"/>
      <c r="G349" s="289"/>
      <c r="H349" s="289"/>
      <c r="I349" s="50"/>
      <c r="J349" s="60"/>
      <c r="K349" s="48"/>
      <c r="L349" s="50">
        <f>L351+L366+L367</f>
        <v>0</v>
      </c>
    </row>
    <row r="350" spans="1:12" ht="14.25" hidden="1" x14ac:dyDescent="0.2">
      <c r="A350" s="60"/>
      <c r="B350" s="65"/>
      <c r="C350" s="290" t="s">
        <v>923</v>
      </c>
      <c r="D350" s="289"/>
      <c r="E350" s="289"/>
      <c r="F350" s="289"/>
      <c r="G350" s="289"/>
      <c r="H350" s="289"/>
      <c r="I350" s="50"/>
      <c r="J350" s="60"/>
      <c r="K350" s="48"/>
      <c r="L350" s="50"/>
    </row>
    <row r="351" spans="1:12" ht="14.25" hidden="1" x14ac:dyDescent="0.2">
      <c r="A351" s="60"/>
      <c r="B351" s="65"/>
      <c r="C351" s="289" t="s">
        <v>962</v>
      </c>
      <c r="D351" s="289"/>
      <c r="E351" s="289"/>
      <c r="F351" s="289"/>
      <c r="G351" s="289"/>
      <c r="H351" s="289"/>
      <c r="I351" s="50"/>
      <c r="J351" s="60"/>
      <c r="K351" s="48"/>
      <c r="L351" s="50">
        <f>L353+L354+L360+L364</f>
        <v>0</v>
      </c>
    </row>
    <row r="352" spans="1:12" ht="14.25" hidden="1" x14ac:dyDescent="0.2">
      <c r="A352" s="60"/>
      <c r="B352" s="65"/>
      <c r="C352" s="290" t="s">
        <v>923</v>
      </c>
      <c r="D352" s="289"/>
      <c r="E352" s="289"/>
      <c r="F352" s="289"/>
      <c r="G352" s="289"/>
      <c r="H352" s="289"/>
      <c r="I352" s="50"/>
      <c r="J352" s="60"/>
      <c r="K352" s="48"/>
      <c r="L352" s="50"/>
    </row>
    <row r="353" spans="1:12" ht="14.25" hidden="1" x14ac:dyDescent="0.2">
      <c r="A353" s="60"/>
      <c r="B353" s="65"/>
      <c r="C353" s="289" t="s">
        <v>963</v>
      </c>
      <c r="D353" s="289"/>
      <c r="E353" s="289"/>
      <c r="F353" s="289"/>
      <c r="G353" s="289"/>
      <c r="H353" s="289"/>
      <c r="I353" s="50"/>
      <c r="J353" s="60"/>
      <c r="K353" s="48"/>
      <c r="L353" s="50">
        <f>SUMIF(CD52:CD341, 4, AR52:AR341)</f>
        <v>0</v>
      </c>
    </row>
    <row r="354" spans="1:12" ht="14.25" hidden="1" x14ac:dyDescent="0.2">
      <c r="A354" s="60"/>
      <c r="B354" s="65"/>
      <c r="C354" s="289" t="s">
        <v>925</v>
      </c>
      <c r="D354" s="289"/>
      <c r="E354" s="289"/>
      <c r="F354" s="289"/>
      <c r="G354" s="289"/>
      <c r="H354" s="289"/>
      <c r="I354" s="50"/>
      <c r="J354" s="60"/>
      <c r="K354" s="48"/>
      <c r="L354" s="50">
        <f>L356+L359+L358</f>
        <v>0</v>
      </c>
    </row>
    <row r="355" spans="1:12" ht="14.25" hidden="1" x14ac:dyDescent="0.2">
      <c r="A355" s="60"/>
      <c r="B355" s="65"/>
      <c r="C355" s="290" t="s">
        <v>926</v>
      </c>
      <c r="D355" s="289"/>
      <c r="E355" s="289"/>
      <c r="F355" s="289"/>
      <c r="G355" s="289"/>
      <c r="H355" s="289"/>
      <c r="I355" s="50"/>
      <c r="J355" s="60"/>
      <c r="K355" s="48"/>
      <c r="L355" s="50"/>
    </row>
    <row r="356" spans="1:12" ht="14.25" hidden="1" x14ac:dyDescent="0.2">
      <c r="A356" s="60"/>
      <c r="B356" s="65"/>
      <c r="C356" s="289" t="s">
        <v>925</v>
      </c>
      <c r="D356" s="289"/>
      <c r="E356" s="289"/>
      <c r="F356" s="289"/>
      <c r="G356" s="289"/>
      <c r="H356" s="289"/>
      <c r="I356" s="50"/>
      <c r="J356" s="60"/>
      <c r="K356" s="48"/>
      <c r="L356" s="50">
        <f>SUMIF(CD52:CD341, 4, AO52:AO341)</f>
        <v>0</v>
      </c>
    </row>
    <row r="357" spans="1:12" ht="14.25" hidden="1" x14ac:dyDescent="0.2">
      <c r="A357" s="60"/>
      <c r="B357" s="65"/>
      <c r="C357" s="290" t="s">
        <v>927</v>
      </c>
      <c r="D357" s="289"/>
      <c r="E357" s="289"/>
      <c r="F357" s="289"/>
      <c r="G357" s="289"/>
      <c r="H357" s="289"/>
      <c r="I357" s="50"/>
      <c r="J357" s="60"/>
      <c r="K357" s="48"/>
      <c r="L357" s="50"/>
    </row>
    <row r="358" spans="1:12" ht="14.25" hidden="1" x14ac:dyDescent="0.2">
      <c r="A358" s="60"/>
      <c r="B358" s="65"/>
      <c r="C358" s="289" t="s">
        <v>947</v>
      </c>
      <c r="D358" s="289"/>
      <c r="E358" s="289"/>
      <c r="F358" s="289"/>
      <c r="G358" s="289"/>
      <c r="H358" s="289"/>
      <c r="I358" s="50"/>
      <c r="J358" s="60"/>
      <c r="K358" s="48"/>
      <c r="L358" s="50">
        <f>SUMIF(CD52:CD341, 4, AT52:AT341)</f>
        <v>0</v>
      </c>
    </row>
    <row r="359" spans="1:12" ht="14.25" hidden="1" x14ac:dyDescent="0.2">
      <c r="A359" s="60"/>
      <c r="B359" s="65"/>
      <c r="C359" s="289" t="s">
        <v>928</v>
      </c>
      <c r="D359" s="289"/>
      <c r="E359" s="289"/>
      <c r="F359" s="289"/>
      <c r="G359" s="289"/>
      <c r="H359" s="289"/>
      <c r="I359" s="50"/>
      <c r="J359" s="60"/>
      <c r="K359" s="48"/>
      <c r="L359" s="50">
        <f>SUMIF(CD52:CD341, 4, AV52:AV341)</f>
        <v>0</v>
      </c>
    </row>
    <row r="360" spans="1:12" ht="14.25" hidden="1" x14ac:dyDescent="0.2">
      <c r="A360" s="60"/>
      <c r="B360" s="65"/>
      <c r="C360" s="289" t="s">
        <v>929</v>
      </c>
      <c r="D360" s="289"/>
      <c r="E360" s="289"/>
      <c r="F360" s="289"/>
      <c r="G360" s="289"/>
      <c r="H360" s="289"/>
      <c r="I360" s="50"/>
      <c r="J360" s="60"/>
      <c r="K360" s="48"/>
      <c r="L360" s="50">
        <f>L362+L363</f>
        <v>0</v>
      </c>
    </row>
    <row r="361" spans="1:12" ht="14.25" hidden="1" x14ac:dyDescent="0.2">
      <c r="A361" s="60"/>
      <c r="B361" s="65"/>
      <c r="C361" s="290" t="s">
        <v>926</v>
      </c>
      <c r="D361" s="289"/>
      <c r="E361" s="289"/>
      <c r="F361" s="289"/>
      <c r="G361" s="289"/>
      <c r="H361" s="289"/>
      <c r="I361" s="50"/>
      <c r="J361" s="60"/>
      <c r="K361" s="48"/>
      <c r="L361" s="50"/>
    </row>
    <row r="362" spans="1:12" ht="14.25" hidden="1" x14ac:dyDescent="0.2">
      <c r="A362" s="60"/>
      <c r="B362" s="65"/>
      <c r="C362" s="289" t="s">
        <v>930</v>
      </c>
      <c r="D362" s="289"/>
      <c r="E362" s="289"/>
      <c r="F362" s="289"/>
      <c r="G362" s="289"/>
      <c r="H362" s="289"/>
      <c r="I362" s="50"/>
      <c r="J362" s="60"/>
      <c r="K362" s="48"/>
      <c r="L362" s="50">
        <f>SUMIF(CD52:CD341, 4, AW52:AW341)-SUMIF(CD52:CD341, 4, BK52:BK341)</f>
        <v>0</v>
      </c>
    </row>
    <row r="363" spans="1:12" ht="14.25" hidden="1" x14ac:dyDescent="0.2">
      <c r="A363" s="60"/>
      <c r="B363" s="65"/>
      <c r="C363" s="289" t="s">
        <v>931</v>
      </c>
      <c r="D363" s="289"/>
      <c r="E363" s="289"/>
      <c r="F363" s="289"/>
      <c r="G363" s="289"/>
      <c r="H363" s="289"/>
      <c r="I363" s="50"/>
      <c r="J363" s="60"/>
      <c r="K363" s="48"/>
      <c r="L363" s="50">
        <f>SUMIF(CD52:CD341, 4, BC52:BC341)</f>
        <v>0</v>
      </c>
    </row>
    <row r="364" spans="1:12" ht="14.25" hidden="1" x14ac:dyDescent="0.2">
      <c r="A364" s="60"/>
      <c r="B364" s="65"/>
      <c r="C364" s="289" t="s">
        <v>932</v>
      </c>
      <c r="D364" s="289"/>
      <c r="E364" s="289"/>
      <c r="F364" s="289"/>
      <c r="G364" s="289"/>
      <c r="H364" s="289"/>
      <c r="I364" s="50"/>
      <c r="J364" s="60"/>
      <c r="K364" s="48"/>
      <c r="L364" s="50">
        <f>SUMIF(CD52:CD341, 4, BB52:BB341)</f>
        <v>0</v>
      </c>
    </row>
    <row r="365" spans="1:12" ht="14.25" hidden="1" x14ac:dyDescent="0.2">
      <c r="A365" s="60"/>
      <c r="B365" s="65"/>
      <c r="C365" s="289" t="s">
        <v>964</v>
      </c>
      <c r="D365" s="289"/>
      <c r="E365" s="289"/>
      <c r="F365" s="289"/>
      <c r="G365" s="289"/>
      <c r="H365" s="289"/>
      <c r="I365" s="50"/>
      <c r="J365" s="60"/>
      <c r="K365" s="48"/>
      <c r="L365" s="50">
        <f>SUMIF(CD52:CD341, 4, AR52:AR341)+SUMIF(CD52:CD341, 4, AT52:AT341)+SUMIF(CD52:CD341, 4, AV52:AV341)</f>
        <v>0</v>
      </c>
    </row>
    <row r="366" spans="1:12" ht="14.25" hidden="1" x14ac:dyDescent="0.2">
      <c r="A366" s="60"/>
      <c r="B366" s="65"/>
      <c r="C366" s="289" t="s">
        <v>965</v>
      </c>
      <c r="D366" s="289"/>
      <c r="E366" s="289"/>
      <c r="F366" s="289"/>
      <c r="G366" s="289"/>
      <c r="H366" s="289"/>
      <c r="I366" s="50"/>
      <c r="J366" s="60"/>
      <c r="K366" s="48"/>
      <c r="L366" s="50">
        <f>SUMIF(CD52:CD341, 4, AZ52:AZ341)</f>
        <v>0</v>
      </c>
    </row>
    <row r="367" spans="1:12" ht="14.25" hidden="1" x14ac:dyDescent="0.2">
      <c r="A367" s="60"/>
      <c r="B367" s="65"/>
      <c r="C367" s="289" t="s">
        <v>966</v>
      </c>
      <c r="D367" s="289"/>
      <c r="E367" s="289"/>
      <c r="F367" s="289"/>
      <c r="G367" s="289"/>
      <c r="H367" s="289"/>
      <c r="I367" s="50"/>
      <c r="J367" s="60"/>
      <c r="K367" s="48"/>
      <c r="L367" s="50">
        <f>SUMIF(CD52:CD341, 4, BA52:BA341)</f>
        <v>0</v>
      </c>
    </row>
    <row r="369" spans="1:12" ht="15" x14ac:dyDescent="0.2">
      <c r="A369" s="66"/>
      <c r="B369" s="67"/>
      <c r="C369" s="291" t="s">
        <v>973</v>
      </c>
      <c r="D369" s="291"/>
      <c r="E369" s="291"/>
      <c r="F369" s="291"/>
      <c r="G369" s="291"/>
      <c r="H369" s="291"/>
      <c r="I369" s="52"/>
      <c r="J369" s="66"/>
      <c r="K369" s="68"/>
      <c r="L369" s="52">
        <f>L298+L318+L338+L343</f>
        <v>1060046.53</v>
      </c>
    </row>
    <row r="370" spans="1:12" ht="14.25" x14ac:dyDescent="0.2">
      <c r="A370" s="60"/>
      <c r="B370" s="65"/>
      <c r="C370" s="290" t="s">
        <v>923</v>
      </c>
      <c r="D370" s="289"/>
      <c r="E370" s="289"/>
      <c r="F370" s="289"/>
      <c r="G370" s="289"/>
      <c r="H370" s="289"/>
      <c r="I370" s="50"/>
      <c r="J370" s="60"/>
      <c r="K370" s="48"/>
      <c r="L370" s="50"/>
    </row>
    <row r="371" spans="1:12" ht="14.25" x14ac:dyDescent="0.2">
      <c r="A371" s="60"/>
      <c r="B371" s="65"/>
      <c r="C371" s="289" t="s">
        <v>962</v>
      </c>
      <c r="D371" s="289"/>
      <c r="E371" s="289"/>
      <c r="F371" s="289"/>
      <c r="G371" s="289"/>
      <c r="H371" s="289"/>
      <c r="I371" s="50"/>
      <c r="J371" s="60"/>
      <c r="K371" s="48"/>
      <c r="L371" s="50">
        <f>L373+L374+L380+L384</f>
        <v>219761.43</v>
      </c>
    </row>
    <row r="372" spans="1:12" ht="14.25" x14ac:dyDescent="0.2">
      <c r="A372" s="60"/>
      <c r="B372" s="65"/>
      <c r="C372" s="290" t="s">
        <v>923</v>
      </c>
      <c r="D372" s="289"/>
      <c r="E372" s="289"/>
      <c r="F372" s="289"/>
      <c r="G372" s="289"/>
      <c r="H372" s="289"/>
      <c r="I372" s="50"/>
      <c r="J372" s="60"/>
      <c r="K372" s="48"/>
      <c r="L372" s="50"/>
    </row>
    <row r="373" spans="1:12" ht="14.25" x14ac:dyDescent="0.2">
      <c r="A373" s="60"/>
      <c r="B373" s="65"/>
      <c r="C373" s="289" t="s">
        <v>963</v>
      </c>
      <c r="D373" s="289"/>
      <c r="E373" s="289"/>
      <c r="F373" s="289"/>
      <c r="G373" s="289"/>
      <c r="H373" s="289"/>
      <c r="I373" s="50"/>
      <c r="J373" s="60"/>
      <c r="K373" s="48"/>
      <c r="L373" s="50">
        <f>SUM(AR52:AR367)</f>
        <v>63447.450000000012</v>
      </c>
    </row>
    <row r="374" spans="1:12" ht="14.25" hidden="1" x14ac:dyDescent="0.2">
      <c r="A374" s="60"/>
      <c r="B374" s="65"/>
      <c r="C374" s="289" t="s">
        <v>925</v>
      </c>
      <c r="D374" s="289"/>
      <c r="E374" s="289"/>
      <c r="F374" s="289"/>
      <c r="G374" s="289"/>
      <c r="H374" s="289"/>
      <c r="I374" s="50"/>
      <c r="J374" s="60"/>
      <c r="K374" s="48"/>
      <c r="L374" s="50">
        <f>L376+L379+L378</f>
        <v>13404.88</v>
      </c>
    </row>
    <row r="375" spans="1:12" ht="14.25" hidden="1" x14ac:dyDescent="0.2">
      <c r="A375" s="60"/>
      <c r="B375" s="65"/>
      <c r="C375" s="290" t="s">
        <v>926</v>
      </c>
      <c r="D375" s="289"/>
      <c r="E375" s="289"/>
      <c r="F375" s="289"/>
      <c r="G375" s="289"/>
      <c r="H375" s="289"/>
      <c r="I375" s="50"/>
      <c r="J375" s="60"/>
      <c r="K375" s="48"/>
      <c r="L375" s="50"/>
    </row>
    <row r="376" spans="1:12" ht="14.25" x14ac:dyDescent="0.2">
      <c r="A376" s="60"/>
      <c r="B376" s="65"/>
      <c r="C376" s="289" t="s">
        <v>925</v>
      </c>
      <c r="D376" s="289"/>
      <c r="E376" s="289"/>
      <c r="F376" s="289"/>
      <c r="G376" s="289"/>
      <c r="H376" s="289"/>
      <c r="I376" s="50"/>
      <c r="J376" s="60"/>
      <c r="K376" s="48"/>
      <c r="L376" s="50">
        <f>SUM(AO52:AO367)</f>
        <v>8460.99</v>
      </c>
    </row>
    <row r="377" spans="1:12" ht="14.25" hidden="1" x14ac:dyDescent="0.2">
      <c r="A377" s="60"/>
      <c r="B377" s="65"/>
      <c r="C377" s="290" t="s">
        <v>927</v>
      </c>
      <c r="D377" s="289"/>
      <c r="E377" s="289"/>
      <c r="F377" s="289"/>
      <c r="G377" s="289"/>
      <c r="H377" s="289"/>
      <c r="I377" s="50"/>
      <c r="J377" s="60"/>
      <c r="K377" s="48"/>
      <c r="L377" s="50"/>
    </row>
    <row r="378" spans="1:12" ht="14.25" x14ac:dyDescent="0.2">
      <c r="A378" s="60"/>
      <c r="B378" s="65"/>
      <c r="C378" s="289" t="s">
        <v>947</v>
      </c>
      <c r="D378" s="289"/>
      <c r="E378" s="289"/>
      <c r="F378" s="289"/>
      <c r="G378" s="289"/>
      <c r="H378" s="289"/>
      <c r="I378" s="50"/>
      <c r="J378" s="60"/>
      <c r="K378" s="48"/>
      <c r="L378" s="50">
        <f>SUM(AT52:AT367)</f>
        <v>4943.8899999999994</v>
      </c>
    </row>
    <row r="379" spans="1:12" ht="14.25" hidden="1" x14ac:dyDescent="0.2">
      <c r="A379" s="60"/>
      <c r="B379" s="65"/>
      <c r="C379" s="289" t="s">
        <v>928</v>
      </c>
      <c r="D379" s="289"/>
      <c r="E379" s="289"/>
      <c r="F379" s="289"/>
      <c r="G379" s="289"/>
      <c r="H379" s="289"/>
      <c r="I379" s="50"/>
      <c r="J379" s="60"/>
      <c r="K379" s="48"/>
      <c r="L379" s="50">
        <f>SUM(AV52:AV367)</f>
        <v>0</v>
      </c>
    </row>
    <row r="380" spans="1:12" ht="14.25" x14ac:dyDescent="0.2">
      <c r="A380" s="60"/>
      <c r="B380" s="65"/>
      <c r="C380" s="289" t="s">
        <v>929</v>
      </c>
      <c r="D380" s="289"/>
      <c r="E380" s="289"/>
      <c r="F380" s="289"/>
      <c r="G380" s="289"/>
      <c r="H380" s="289"/>
      <c r="I380" s="50"/>
      <c r="J380" s="60"/>
      <c r="K380" s="48"/>
      <c r="L380" s="50">
        <f>L382+L383</f>
        <v>142909.09999999998</v>
      </c>
    </row>
    <row r="381" spans="1:12" ht="14.25" x14ac:dyDescent="0.2">
      <c r="A381" s="60"/>
      <c r="B381" s="65"/>
      <c r="C381" s="290" t="s">
        <v>926</v>
      </c>
      <c r="D381" s="289"/>
      <c r="E381" s="289"/>
      <c r="F381" s="289"/>
      <c r="G381" s="289"/>
      <c r="H381" s="289"/>
      <c r="I381" s="50"/>
      <c r="J381" s="60"/>
      <c r="K381" s="48"/>
      <c r="L381" s="50"/>
    </row>
    <row r="382" spans="1:12" ht="14.25" x14ac:dyDescent="0.2">
      <c r="A382" s="60"/>
      <c r="B382" s="65"/>
      <c r="C382" s="289" t="s">
        <v>930</v>
      </c>
      <c r="D382" s="289"/>
      <c r="E382" s="289"/>
      <c r="F382" s="289"/>
      <c r="G382" s="289"/>
      <c r="H382" s="289"/>
      <c r="I382" s="50"/>
      <c r="J382" s="60"/>
      <c r="K382" s="48"/>
      <c r="L382" s="50">
        <f>SUM(AW52:AW367)-SUM(BK52:BK367)</f>
        <v>142909.09999999998</v>
      </c>
    </row>
    <row r="383" spans="1:12" ht="14.25" hidden="1" x14ac:dyDescent="0.2">
      <c r="A383" s="60"/>
      <c r="B383" s="65"/>
      <c r="C383" s="289" t="s">
        <v>931</v>
      </c>
      <c r="D383" s="289"/>
      <c r="E383" s="289"/>
      <c r="F383" s="289"/>
      <c r="G383" s="289"/>
      <c r="H383" s="289"/>
      <c r="I383" s="50"/>
      <c r="J383" s="60"/>
      <c r="K383" s="48"/>
      <c r="L383" s="50">
        <f>SUM(BC52:BC367)</f>
        <v>0</v>
      </c>
    </row>
    <row r="384" spans="1:12" ht="14.25" hidden="1" x14ac:dyDescent="0.2">
      <c r="A384" s="60"/>
      <c r="B384" s="65"/>
      <c r="C384" s="289" t="s">
        <v>932</v>
      </c>
      <c r="D384" s="289"/>
      <c r="E384" s="289"/>
      <c r="F384" s="289"/>
      <c r="G384" s="289"/>
      <c r="H384" s="289"/>
      <c r="I384" s="50"/>
      <c r="J384" s="60"/>
      <c r="K384" s="48"/>
      <c r="L384" s="50">
        <f>SUM(BB52:BB367)</f>
        <v>0</v>
      </c>
    </row>
    <row r="385" spans="1:12" ht="14.25" x14ac:dyDescent="0.2">
      <c r="A385" s="60"/>
      <c r="B385" s="65"/>
      <c r="C385" s="289" t="s">
        <v>933</v>
      </c>
      <c r="D385" s="289"/>
      <c r="E385" s="289"/>
      <c r="F385" s="289"/>
      <c r="G385" s="289"/>
      <c r="H385" s="289"/>
      <c r="I385" s="50"/>
      <c r="J385" s="60"/>
      <c r="K385" s="48"/>
      <c r="L385" s="50">
        <f>SUM(AR52:AR367)+SUM(AT52:AT367)+SUM(AV52:AV367)</f>
        <v>68391.340000000011</v>
      </c>
    </row>
    <row r="386" spans="1:12" ht="14.25" x14ac:dyDescent="0.2">
      <c r="A386" s="60"/>
      <c r="B386" s="65"/>
      <c r="C386" s="289" t="s">
        <v>934</v>
      </c>
      <c r="D386" s="289"/>
      <c r="E386" s="289"/>
      <c r="F386" s="289"/>
      <c r="G386" s="289"/>
      <c r="H386" s="289"/>
      <c r="I386" s="50"/>
      <c r="J386" s="60"/>
      <c r="K386" s="48"/>
      <c r="L386" s="50">
        <f>SUM(AZ52:AZ367)</f>
        <v>68763.33</v>
      </c>
    </row>
    <row r="387" spans="1:12" ht="14.25" x14ac:dyDescent="0.2">
      <c r="A387" s="60"/>
      <c r="B387" s="65"/>
      <c r="C387" s="289" t="s">
        <v>935</v>
      </c>
      <c r="D387" s="289"/>
      <c r="E387" s="289"/>
      <c r="F387" s="289"/>
      <c r="G387" s="289"/>
      <c r="H387" s="289"/>
      <c r="I387" s="50"/>
      <c r="J387" s="60"/>
      <c r="K387" s="48"/>
      <c r="L387" s="50">
        <f>SUM(BA52:BA367)</f>
        <v>38583.78</v>
      </c>
    </row>
    <row r="388" spans="1:12" ht="14.25" x14ac:dyDescent="0.2">
      <c r="A388" s="60"/>
      <c r="B388" s="65"/>
      <c r="C388" s="289" t="s">
        <v>974</v>
      </c>
      <c r="D388" s="289"/>
      <c r="E388" s="289"/>
      <c r="F388" s="289"/>
      <c r="G388" s="289"/>
      <c r="H388" s="289"/>
      <c r="I388" s="50"/>
      <c r="J388" s="60"/>
      <c r="K388" s="48"/>
      <c r="L388" s="50">
        <f>L390+L391</f>
        <v>732937.99</v>
      </c>
    </row>
    <row r="389" spans="1:12" ht="14.25" x14ac:dyDescent="0.2">
      <c r="A389" s="60"/>
      <c r="B389" s="65"/>
      <c r="C389" s="290" t="s">
        <v>923</v>
      </c>
      <c r="D389" s="289"/>
      <c r="E389" s="289"/>
      <c r="F389" s="289"/>
      <c r="G389" s="289"/>
      <c r="H389" s="289"/>
      <c r="I389" s="50"/>
      <c r="J389" s="60"/>
      <c r="K389" s="48"/>
      <c r="L389" s="50"/>
    </row>
    <row r="390" spans="1:12" ht="14.25" x14ac:dyDescent="0.2">
      <c r="A390" s="60"/>
      <c r="B390" s="65"/>
      <c r="C390" s="289" t="s">
        <v>937</v>
      </c>
      <c r="D390" s="289"/>
      <c r="E390" s="289"/>
      <c r="F390" s="289"/>
      <c r="G390" s="289"/>
      <c r="H390" s="289"/>
      <c r="I390" s="50"/>
      <c r="J390" s="60"/>
      <c r="K390" s="48"/>
      <c r="L390" s="50">
        <f>SUM(BK52:BK367)</f>
        <v>732937.99</v>
      </c>
    </row>
    <row r="391" spans="1:12" ht="14.25" hidden="1" x14ac:dyDescent="0.2">
      <c r="A391" s="60"/>
      <c r="B391" s="65"/>
      <c r="C391" s="289" t="s">
        <v>938</v>
      </c>
      <c r="D391" s="289"/>
      <c r="E391" s="289"/>
      <c r="F391" s="289"/>
      <c r="G391" s="289"/>
      <c r="H391" s="289"/>
      <c r="I391" s="50"/>
      <c r="J391" s="60"/>
      <c r="K391" s="48"/>
      <c r="L391" s="50">
        <f>SUM(BD52:BD367)</f>
        <v>0</v>
      </c>
    </row>
    <row r="392" spans="1:12" ht="14.25" hidden="1" x14ac:dyDescent="0.2">
      <c r="A392" s="60"/>
      <c r="B392" s="65"/>
      <c r="C392" s="289" t="s">
        <v>975</v>
      </c>
      <c r="D392" s="289"/>
      <c r="E392" s="289"/>
      <c r="F392" s="289"/>
      <c r="G392" s="289"/>
      <c r="H392" s="289"/>
      <c r="I392" s="50"/>
      <c r="J392" s="60"/>
      <c r="K392" s="48"/>
      <c r="L392" s="50">
        <f>L343</f>
        <v>0</v>
      </c>
    </row>
    <row r="393" spans="1:12" ht="14.25" x14ac:dyDescent="0.2">
      <c r="A393" s="60"/>
      <c r="B393" s="65"/>
      <c r="C393" s="291" t="s">
        <v>942</v>
      </c>
      <c r="D393" s="289"/>
      <c r="E393" s="289"/>
      <c r="F393" s="289"/>
      <c r="G393" s="289"/>
      <c r="H393" s="289"/>
      <c r="I393" s="50"/>
      <c r="J393" s="60"/>
      <c r="K393" s="48"/>
      <c r="L393" s="50"/>
    </row>
    <row r="394" spans="1:12" ht="14.25" x14ac:dyDescent="0.2">
      <c r="A394" s="60"/>
      <c r="B394" s="65"/>
      <c r="C394" s="289" t="s">
        <v>943</v>
      </c>
      <c r="D394" s="289"/>
      <c r="E394" s="289"/>
      <c r="F394" s="289"/>
      <c r="G394" s="289"/>
      <c r="H394" s="289"/>
      <c r="I394" s="50"/>
      <c r="J394" s="60"/>
      <c r="K394" s="48"/>
      <c r="L394" s="50">
        <f>SUM(AX52:AX367)</f>
        <v>132507.47</v>
      </c>
    </row>
    <row r="395" spans="1:12" ht="14.25" x14ac:dyDescent="0.2">
      <c r="A395" s="60"/>
      <c r="B395" s="65"/>
      <c r="C395" s="289" t="s">
        <v>944</v>
      </c>
      <c r="D395" s="289"/>
      <c r="E395" s="289"/>
      <c r="F395" s="289"/>
      <c r="G395" s="289"/>
      <c r="H395" s="289"/>
      <c r="I395" s="50"/>
      <c r="J395" s="60"/>
      <c r="K395" s="48"/>
      <c r="L395" s="50">
        <f>SUM(AY52:AY367)</f>
        <v>732937.99</v>
      </c>
    </row>
    <row r="396" spans="1:12" ht="14.25" x14ac:dyDescent="0.2">
      <c r="A396" s="60"/>
      <c r="B396" s="65"/>
      <c r="C396" s="289" t="s">
        <v>945</v>
      </c>
      <c r="D396" s="289"/>
      <c r="E396" s="289"/>
      <c r="F396" s="292"/>
      <c r="G396" s="51">
        <f>Source!F176</f>
        <v>81.482749999999996</v>
      </c>
      <c r="H396" s="60"/>
      <c r="I396" s="60"/>
      <c r="J396" s="60"/>
      <c r="K396" s="60"/>
      <c r="L396" s="60"/>
    </row>
    <row r="397" spans="1:12" ht="14.25" x14ac:dyDescent="0.2">
      <c r="A397" s="60"/>
      <c r="B397" s="65"/>
      <c r="C397" s="289" t="s">
        <v>946</v>
      </c>
      <c r="D397" s="289"/>
      <c r="E397" s="289"/>
      <c r="F397" s="292"/>
      <c r="G397" s="51">
        <f>Source!F177</f>
        <v>5.2816000000000001</v>
      </c>
      <c r="H397" s="60"/>
      <c r="I397" s="60"/>
      <c r="J397" s="60"/>
      <c r="K397" s="60"/>
      <c r="L397" s="60"/>
    </row>
    <row r="401" spans="1:12" ht="14.25" customHeight="1" x14ac:dyDescent="0.2">
      <c r="A401" s="84"/>
      <c r="B401" s="85" t="s">
        <v>976</v>
      </c>
      <c r="C401" s="87" t="str">
        <f>IF(Source!AC12&lt;&gt;"", Source!AC12," ")</f>
        <v xml:space="preserve"> </v>
      </c>
      <c r="D401" s="37"/>
      <c r="E401" s="37"/>
      <c r="F401" s="37"/>
      <c r="G401" s="37"/>
      <c r="H401" s="86" t="str">
        <f>IF(Source!AB12&lt;&gt;"", Source!AB12," ")</f>
        <v xml:space="preserve"> </v>
      </c>
      <c r="I401" s="27"/>
      <c r="J401" s="27"/>
      <c r="K401" s="41"/>
      <c r="L401" s="41"/>
    </row>
    <row r="402" spans="1:12" ht="14.25" customHeight="1" x14ac:dyDescent="0.2">
      <c r="A402" s="84"/>
      <c r="B402" s="88"/>
      <c r="C402" s="296" t="s">
        <v>977</v>
      </c>
      <c r="D402" s="296"/>
      <c r="E402" s="296"/>
      <c r="F402" s="296"/>
      <c r="G402" s="296"/>
      <c r="H402" s="27"/>
      <c r="I402" s="27"/>
      <c r="J402" s="27"/>
      <c r="K402" s="41"/>
      <c r="L402" s="41"/>
    </row>
    <row r="403" spans="1:12" ht="14.25" customHeight="1" x14ac:dyDescent="0.2">
      <c r="A403" s="84"/>
      <c r="B403" s="88"/>
      <c r="C403" s="23"/>
      <c r="D403" s="23"/>
      <c r="E403" s="23"/>
      <c r="F403" s="23"/>
      <c r="G403" s="23"/>
      <c r="H403" s="27"/>
      <c r="I403" s="27"/>
      <c r="J403" s="27"/>
      <c r="K403" s="41"/>
      <c r="L403" s="41"/>
    </row>
    <row r="404" spans="1:12" ht="14.25" customHeight="1" x14ac:dyDescent="0.2">
      <c r="A404" s="84"/>
      <c r="B404" s="85" t="s">
        <v>978</v>
      </c>
      <c r="C404" s="87" t="str">
        <f>IF(Source!AE12&lt;&gt;"", Source!AE12," ")</f>
        <v xml:space="preserve"> </v>
      </c>
      <c r="D404" s="37"/>
      <c r="E404" s="37"/>
      <c r="F404" s="37"/>
      <c r="G404" s="37"/>
      <c r="H404" s="86" t="str">
        <f>IF(Source!AD12&lt;&gt;"", Source!AD12," ")</f>
        <v xml:space="preserve"> </v>
      </c>
      <c r="I404" s="27"/>
      <c r="J404" s="27"/>
      <c r="K404" s="41"/>
      <c r="L404" s="41"/>
    </row>
    <row r="405" spans="1:12" ht="14.25" customHeight="1" x14ac:dyDescent="0.2">
      <c r="A405" s="23"/>
      <c r="B405" s="23"/>
      <c r="C405" s="296" t="s">
        <v>977</v>
      </c>
      <c r="D405" s="296"/>
      <c r="E405" s="296"/>
      <c r="F405" s="296"/>
      <c r="G405" s="296"/>
      <c r="H405" s="27"/>
      <c r="I405" s="27"/>
      <c r="J405" s="27"/>
      <c r="K405" s="41"/>
      <c r="L405" s="41"/>
    </row>
  </sheetData>
  <mergeCells count="291">
    <mergeCell ref="C405:G405"/>
    <mergeCell ref="C393:H393"/>
    <mergeCell ref="C394:H394"/>
    <mergeCell ref="C395:H395"/>
    <mergeCell ref="C396:F396"/>
    <mergeCell ref="C397:F397"/>
    <mergeCell ref="C402:G402"/>
    <mergeCell ref="C387:H387"/>
    <mergeCell ref="C388:H388"/>
    <mergeCell ref="C389:H389"/>
    <mergeCell ref="C390:H390"/>
    <mergeCell ref="C391:H391"/>
    <mergeCell ref="C392:H392"/>
    <mergeCell ref="C381:H381"/>
    <mergeCell ref="C382:H382"/>
    <mergeCell ref="C383:H383"/>
    <mergeCell ref="C384:H384"/>
    <mergeCell ref="C385:H385"/>
    <mergeCell ref="C386:H386"/>
    <mergeCell ref="C375:H375"/>
    <mergeCell ref="C376:H376"/>
    <mergeCell ref="C377:H377"/>
    <mergeCell ref="C378:H378"/>
    <mergeCell ref="C379:H379"/>
    <mergeCell ref="C380:H380"/>
    <mergeCell ref="C369:H369"/>
    <mergeCell ref="C370:H370"/>
    <mergeCell ref="C371:H371"/>
    <mergeCell ref="C372:H372"/>
    <mergeCell ref="C373:H373"/>
    <mergeCell ref="C374:H374"/>
    <mergeCell ref="C362:H362"/>
    <mergeCell ref="C363:H363"/>
    <mergeCell ref="C364:H364"/>
    <mergeCell ref="C365:H365"/>
    <mergeCell ref="C366:H366"/>
    <mergeCell ref="C367:H367"/>
    <mergeCell ref="C356:H356"/>
    <mergeCell ref="C357:H357"/>
    <mergeCell ref="C358:H358"/>
    <mergeCell ref="C359:H359"/>
    <mergeCell ref="C360:H360"/>
    <mergeCell ref="C361:H361"/>
    <mergeCell ref="C350:H350"/>
    <mergeCell ref="C351:H351"/>
    <mergeCell ref="C352:H352"/>
    <mergeCell ref="C353:H353"/>
    <mergeCell ref="C354:H354"/>
    <mergeCell ref="C355:H355"/>
    <mergeCell ref="C344:H344"/>
    <mergeCell ref="C345:H345"/>
    <mergeCell ref="C346:H346"/>
    <mergeCell ref="C347:H347"/>
    <mergeCell ref="C348:H348"/>
    <mergeCell ref="C349:H349"/>
    <mergeCell ref="C336:H336"/>
    <mergeCell ref="C338:H338"/>
    <mergeCell ref="C339:H339"/>
    <mergeCell ref="C340:H340"/>
    <mergeCell ref="C341:H341"/>
    <mergeCell ref="C343:H343"/>
    <mergeCell ref="C330:H330"/>
    <mergeCell ref="C331:H331"/>
    <mergeCell ref="C332:H332"/>
    <mergeCell ref="C333:H333"/>
    <mergeCell ref="C334:H334"/>
    <mergeCell ref="C335:H335"/>
    <mergeCell ref="C324:H324"/>
    <mergeCell ref="C325:H325"/>
    <mergeCell ref="C326:H326"/>
    <mergeCell ref="C327:H327"/>
    <mergeCell ref="C328:H328"/>
    <mergeCell ref="C329:H329"/>
    <mergeCell ref="C318:H318"/>
    <mergeCell ref="C319:H319"/>
    <mergeCell ref="C320:H320"/>
    <mergeCell ref="C321:H321"/>
    <mergeCell ref="C322:H322"/>
    <mergeCell ref="C323:H323"/>
    <mergeCell ref="C311:H311"/>
    <mergeCell ref="C312:H312"/>
    <mergeCell ref="C313:H313"/>
    <mergeCell ref="C314:H314"/>
    <mergeCell ref="C315:H315"/>
    <mergeCell ref="C316:H316"/>
    <mergeCell ref="C305:H305"/>
    <mergeCell ref="C306:H306"/>
    <mergeCell ref="C307:H307"/>
    <mergeCell ref="C308:H308"/>
    <mergeCell ref="C309:H309"/>
    <mergeCell ref="C310:H310"/>
    <mergeCell ref="C299:H299"/>
    <mergeCell ref="C300:H300"/>
    <mergeCell ref="C301:H301"/>
    <mergeCell ref="C302:H302"/>
    <mergeCell ref="C303:H303"/>
    <mergeCell ref="C304:H304"/>
    <mergeCell ref="C290:H290"/>
    <mergeCell ref="C291:H291"/>
    <mergeCell ref="C292:F292"/>
    <mergeCell ref="C293:F293"/>
    <mergeCell ref="C296:H296"/>
    <mergeCell ref="C298:H298"/>
    <mergeCell ref="C284:H284"/>
    <mergeCell ref="C285:H285"/>
    <mergeCell ref="C286:H286"/>
    <mergeCell ref="C287:H287"/>
    <mergeCell ref="C288:H288"/>
    <mergeCell ref="C289:H289"/>
    <mergeCell ref="C278:H278"/>
    <mergeCell ref="C279:H279"/>
    <mergeCell ref="C280:H280"/>
    <mergeCell ref="C281:H281"/>
    <mergeCell ref="C282:H282"/>
    <mergeCell ref="C283:H283"/>
    <mergeCell ref="C272:H272"/>
    <mergeCell ref="C273:H273"/>
    <mergeCell ref="C274:H274"/>
    <mergeCell ref="C275:H275"/>
    <mergeCell ref="C276:H276"/>
    <mergeCell ref="C277:H277"/>
    <mergeCell ref="C266:H266"/>
    <mergeCell ref="C267:H267"/>
    <mergeCell ref="C268:H268"/>
    <mergeCell ref="C269:H269"/>
    <mergeCell ref="C270:H270"/>
    <mergeCell ref="C271:H271"/>
    <mergeCell ref="A260:L260"/>
    <mergeCell ref="C262:H262"/>
    <mergeCell ref="I262:J262"/>
    <mergeCell ref="K262:L262"/>
    <mergeCell ref="C264:H264"/>
    <mergeCell ref="C265:H265"/>
    <mergeCell ref="C252:H252"/>
    <mergeCell ref="C253:H253"/>
    <mergeCell ref="C254:H254"/>
    <mergeCell ref="C255:H255"/>
    <mergeCell ref="C256:F256"/>
    <mergeCell ref="C257:F257"/>
    <mergeCell ref="C246:H246"/>
    <mergeCell ref="C247:H247"/>
    <mergeCell ref="C248:H248"/>
    <mergeCell ref="C249:H249"/>
    <mergeCell ref="C250:H250"/>
    <mergeCell ref="C251:H251"/>
    <mergeCell ref="C240:H240"/>
    <mergeCell ref="C241:H241"/>
    <mergeCell ref="C242:H242"/>
    <mergeCell ref="C243:H243"/>
    <mergeCell ref="C244:H244"/>
    <mergeCell ref="C245:H245"/>
    <mergeCell ref="C234:H234"/>
    <mergeCell ref="C235:H235"/>
    <mergeCell ref="C236:H236"/>
    <mergeCell ref="C237:H237"/>
    <mergeCell ref="C238:H238"/>
    <mergeCell ref="C239:H239"/>
    <mergeCell ref="C228:H228"/>
    <mergeCell ref="C229:H229"/>
    <mergeCell ref="C230:H230"/>
    <mergeCell ref="C231:H231"/>
    <mergeCell ref="C232:H232"/>
    <mergeCell ref="C233:H233"/>
    <mergeCell ref="C223:H223"/>
    <mergeCell ref="I223:J223"/>
    <mergeCell ref="K223:L223"/>
    <mergeCell ref="C226:H226"/>
    <mergeCell ref="I226:J226"/>
    <mergeCell ref="K226:L226"/>
    <mergeCell ref="C182:H182"/>
    <mergeCell ref="I182:J182"/>
    <mergeCell ref="K182:L182"/>
    <mergeCell ref="C202:H202"/>
    <mergeCell ref="I202:J202"/>
    <mergeCell ref="K202:L202"/>
    <mergeCell ref="C159:H159"/>
    <mergeCell ref="I159:J159"/>
    <mergeCell ref="K159:L159"/>
    <mergeCell ref="C179:H179"/>
    <mergeCell ref="I179:J179"/>
    <mergeCell ref="K179:L179"/>
    <mergeCell ref="C137:H137"/>
    <mergeCell ref="C138:F138"/>
    <mergeCell ref="C139:F139"/>
    <mergeCell ref="A142:L142"/>
    <mergeCell ref="C151:H151"/>
    <mergeCell ref="I151:J151"/>
    <mergeCell ref="K151:L151"/>
    <mergeCell ref="C131:H131"/>
    <mergeCell ref="C132:H132"/>
    <mergeCell ref="C133:H133"/>
    <mergeCell ref="C134:H134"/>
    <mergeCell ref="C135:H135"/>
    <mergeCell ref="C136:H136"/>
    <mergeCell ref="C125:H125"/>
    <mergeCell ref="C126:H126"/>
    <mergeCell ref="C127:H127"/>
    <mergeCell ref="C128:H128"/>
    <mergeCell ref="C129:H129"/>
    <mergeCell ref="C130:H130"/>
    <mergeCell ref="C119:H119"/>
    <mergeCell ref="C120:H120"/>
    <mergeCell ref="C121:H121"/>
    <mergeCell ref="C122:H122"/>
    <mergeCell ref="C123:H123"/>
    <mergeCell ref="C124:H124"/>
    <mergeCell ref="C113:H113"/>
    <mergeCell ref="C114:H114"/>
    <mergeCell ref="C115:H115"/>
    <mergeCell ref="C116:H116"/>
    <mergeCell ref="C117:H117"/>
    <mergeCell ref="C118:H118"/>
    <mergeCell ref="C108:H108"/>
    <mergeCell ref="I108:J108"/>
    <mergeCell ref="K108:L108"/>
    <mergeCell ref="C110:H110"/>
    <mergeCell ref="C111:H111"/>
    <mergeCell ref="C112:H112"/>
    <mergeCell ref="C104:H104"/>
    <mergeCell ref="I104:J104"/>
    <mergeCell ref="K104:L104"/>
    <mergeCell ref="C106:H106"/>
    <mergeCell ref="I106:J106"/>
    <mergeCell ref="K106:L106"/>
    <mergeCell ref="C100:H100"/>
    <mergeCell ref="I100:J100"/>
    <mergeCell ref="K100:L100"/>
    <mergeCell ref="C102:H102"/>
    <mergeCell ref="I102:J102"/>
    <mergeCell ref="K102:L102"/>
    <mergeCell ref="C96:H96"/>
    <mergeCell ref="I96:J96"/>
    <mergeCell ref="K96:L96"/>
    <mergeCell ref="C98:H98"/>
    <mergeCell ref="I98:J98"/>
    <mergeCell ref="K98:L98"/>
    <mergeCell ref="C79:H79"/>
    <mergeCell ref="I79:J79"/>
    <mergeCell ref="K79:L79"/>
    <mergeCell ref="C82:H82"/>
    <mergeCell ref="I82:J82"/>
    <mergeCell ref="K82:L82"/>
    <mergeCell ref="C75:H75"/>
    <mergeCell ref="I75:J75"/>
    <mergeCell ref="K75:L75"/>
    <mergeCell ref="C77:H77"/>
    <mergeCell ref="I77:J77"/>
    <mergeCell ref="K77:L77"/>
    <mergeCell ref="A53:L53"/>
    <mergeCell ref="C71:H71"/>
    <mergeCell ref="I71:J71"/>
    <mergeCell ref="K71:L71"/>
    <mergeCell ref="C73:H73"/>
    <mergeCell ref="I73:J73"/>
    <mergeCell ref="K73:L73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46"/>
  <sheetViews>
    <sheetView zoomScaleNormal="100" workbookViewId="0">
      <selection activeCell="F8" sqref="F8:L1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4" t="str">
        <f>Source!B1</f>
        <v>Smeta.RU Flash  (495) 974-1589</v>
      </c>
    </row>
    <row r="2" spans="1:93" ht="12.75" customHeight="1" x14ac:dyDescent="0.2">
      <c r="A2" s="264" t="s">
        <v>862</v>
      </c>
      <c r="B2" s="264"/>
      <c r="C2" s="264"/>
      <c r="D2" s="264"/>
      <c r="E2" s="264"/>
      <c r="F2" s="266" t="s">
        <v>901</v>
      </c>
      <c r="G2" s="266"/>
      <c r="H2" s="266"/>
      <c r="I2" s="266"/>
      <c r="J2" s="266"/>
      <c r="K2" s="266"/>
      <c r="L2" s="266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264" t="s">
        <v>863</v>
      </c>
      <c r="B4" s="264"/>
      <c r="C4" s="264"/>
      <c r="D4" s="264"/>
      <c r="E4" s="264"/>
      <c r="F4" s="26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66"/>
      <c r="H4" s="266"/>
      <c r="I4" s="266"/>
      <c r="J4" s="266"/>
      <c r="K4" s="266"/>
      <c r="L4" s="266"/>
      <c r="CO4" s="4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40.25" x14ac:dyDescent="0.2">
      <c r="A6" s="264" t="s">
        <v>864</v>
      </c>
      <c r="B6" s="264"/>
      <c r="C6" s="264"/>
      <c r="D6" s="264"/>
      <c r="E6" s="264"/>
      <c r="F6" s="26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66"/>
      <c r="H6" s="266"/>
      <c r="I6" s="266"/>
      <c r="J6" s="266"/>
      <c r="K6" s="266"/>
      <c r="L6" s="266"/>
      <c r="CO6" s="4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264" t="s">
        <v>865</v>
      </c>
      <c r="B8" s="264"/>
      <c r="C8" s="264"/>
      <c r="D8" s="264"/>
      <c r="E8" s="264"/>
      <c r="F8" s="265" t="s">
        <v>1058</v>
      </c>
      <c r="G8" s="265"/>
      <c r="H8" s="265"/>
      <c r="I8" s="265"/>
      <c r="J8" s="265"/>
      <c r="K8" s="265"/>
      <c r="L8" s="265"/>
    </row>
    <row r="9" spans="1:93" ht="12.75" customHeight="1" x14ac:dyDescent="0.2">
      <c r="A9" s="16"/>
      <c r="B9" s="16"/>
      <c r="C9" s="16"/>
      <c r="D9" s="16"/>
      <c r="E9" s="16"/>
      <c r="F9" s="110"/>
      <c r="G9" s="110"/>
      <c r="H9" s="110"/>
      <c r="I9" s="110"/>
      <c r="J9" s="110"/>
      <c r="K9" s="110"/>
      <c r="L9" s="110"/>
    </row>
    <row r="10" spans="1:93" ht="38.25" customHeight="1" x14ac:dyDescent="0.2">
      <c r="A10" s="264" t="s">
        <v>866</v>
      </c>
      <c r="B10" s="264"/>
      <c r="C10" s="264"/>
      <c r="D10" s="264"/>
      <c r="E10" s="264"/>
      <c r="F10" s="265" t="s">
        <v>1059</v>
      </c>
      <c r="G10" s="265"/>
      <c r="H10" s="265"/>
      <c r="I10" s="265"/>
      <c r="J10" s="265"/>
      <c r="K10" s="265"/>
      <c r="L10" s="265"/>
    </row>
    <row r="11" spans="1:93" ht="12.75" customHeight="1" x14ac:dyDescent="0.2">
      <c r="A11" s="19"/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</row>
    <row r="12" spans="1:93" ht="12.75" customHeight="1" x14ac:dyDescent="0.2">
      <c r="A12" s="264" t="s">
        <v>867</v>
      </c>
      <c r="B12" s="264"/>
      <c r="C12" s="264"/>
      <c r="D12" s="264"/>
      <c r="E12" s="264"/>
      <c r="F12" s="266" t="s">
        <v>902</v>
      </c>
      <c r="G12" s="266"/>
      <c r="H12" s="266"/>
      <c r="I12" s="266"/>
      <c r="J12" s="266"/>
      <c r="K12" s="266"/>
      <c r="L12" s="266"/>
    </row>
    <row r="13" spans="1:93" ht="12.75" customHeight="1" x14ac:dyDescent="0.2">
      <c r="A13" s="19"/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</row>
    <row r="14" spans="1:93" ht="12.75" customHeight="1" x14ac:dyDescent="0.2">
      <c r="A14" s="264" t="s">
        <v>868</v>
      </c>
      <c r="B14" s="264"/>
      <c r="C14" s="264"/>
      <c r="D14" s="264"/>
      <c r="E14" s="264"/>
      <c r="F14" s="266" t="str">
        <f>IF(Source!CZ12 &lt;&gt; "", Source!CZ12, "")</f>
        <v>Московская область</v>
      </c>
      <c r="G14" s="266"/>
      <c r="H14" s="266"/>
      <c r="I14" s="266"/>
      <c r="J14" s="266"/>
      <c r="K14" s="266"/>
      <c r="L14" s="266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17"/>
    </row>
    <row r="16" spans="1:93" ht="12.75" customHeight="1" x14ac:dyDescent="0.2">
      <c r="A16" s="264" t="s">
        <v>869</v>
      </c>
      <c r="B16" s="264"/>
      <c r="C16" s="264"/>
      <c r="D16" s="264"/>
      <c r="E16" s="264"/>
      <c r="F16" s="266" t="str">
        <f>IF(Source!DA12 &lt;&gt; "", Source!DA12, "")</f>
        <v>50</v>
      </c>
      <c r="G16" s="266"/>
      <c r="H16" s="266"/>
      <c r="I16" s="266"/>
      <c r="J16" s="266"/>
      <c r="K16" s="266"/>
      <c r="L16" s="266"/>
    </row>
    <row r="17" spans="1:1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12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.7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</row>
    <row r="20" spans="1:12" ht="14.25" customHeight="1" x14ac:dyDescent="0.2">
      <c r="A20" s="268" t="s">
        <v>870</v>
      </c>
      <c r="B20" s="268"/>
      <c r="C20" s="268"/>
      <c r="D20" s="268"/>
      <c r="E20" s="268"/>
      <c r="F20" s="268"/>
      <c r="G20" s="268"/>
      <c r="H20" s="268"/>
      <c r="I20" s="268"/>
      <c r="J20" s="268"/>
      <c r="K20" s="268"/>
      <c r="L20" s="268"/>
    </row>
    <row r="21" spans="1:1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33.75" customHeight="1" x14ac:dyDescent="0.25">
      <c r="A22" s="267" t="str">
        <f>IF(Source!G12&lt;&gt;"Новый объект", Source!G12, "")</f>
        <v>Строительство МТП-160 6/0,4 кВ, ВЛЗ-6 кВ от ВЛЗ-6 кВ ф.5 ПС-35 кВ №293 "Каменская", ЛР-6 кВ, ВЛИ-0,4 кВ (ВЛ-6 кВ - 0,05 км, ВЛ-0,4 кВ - 0,03 км), в т.ч. ПИР, МО, МО, Одинцовский р-н, д.Скоротово, 50:20:0041803:145</v>
      </c>
      <c r="B22" s="267"/>
      <c r="C22" s="267"/>
      <c r="D22" s="267"/>
      <c r="E22" s="267"/>
      <c r="F22" s="267"/>
      <c r="G22" s="267"/>
      <c r="H22" s="267"/>
      <c r="I22" s="267"/>
      <c r="J22" s="267"/>
      <c r="K22" s="267"/>
      <c r="L22" s="267"/>
    </row>
    <row r="23" spans="1:12" ht="14.25" customHeight="1" x14ac:dyDescent="0.2">
      <c r="A23" s="268" t="s">
        <v>871</v>
      </c>
      <c r="B23" s="268"/>
      <c r="C23" s="268"/>
      <c r="D23" s="268"/>
      <c r="E23" s="268"/>
      <c r="F23" s="268"/>
      <c r="G23" s="268"/>
      <c r="H23" s="268"/>
      <c r="I23" s="268"/>
      <c r="J23" s="268"/>
      <c r="K23" s="268"/>
      <c r="L23" s="268"/>
    </row>
    <row r="24" spans="1:1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25">
      <c r="A25" s="269" t="str">
        <f>CONCATENATE( "ЛОКАЛЬНАЯ СМЕТА № ЛС-", Source!L184, " ",Source!CM184)</f>
        <v xml:space="preserve">ЛОКАЛЬНАЯ СМЕТА № ЛС-02-01-02 </v>
      </c>
      <c r="B25" s="269"/>
      <c r="C25" s="269"/>
      <c r="D25" s="269"/>
      <c r="E25" s="269"/>
      <c r="F25" s="269"/>
      <c r="G25" s="269"/>
      <c r="H25" s="269"/>
      <c r="I25" s="269"/>
      <c r="J25" s="269"/>
      <c r="K25" s="269"/>
      <c r="L25" s="269"/>
    </row>
    <row r="26" spans="1:1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25">
      <c r="A27" s="270" t="str">
        <f>IF(Source!G184&lt;&gt;"Новая локальная смета", Source!G184, "")</f>
        <v>Монтаж ТМГ-160кВА</v>
      </c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</row>
    <row r="28" spans="1:12" ht="14.25" customHeight="1" x14ac:dyDescent="0.2">
      <c r="A28" s="268" t="s">
        <v>872</v>
      </c>
      <c r="B28" s="268"/>
      <c r="C28" s="268"/>
      <c r="D28" s="268"/>
      <c r="E28" s="268"/>
      <c r="F28" s="268"/>
      <c r="G28" s="268"/>
      <c r="H28" s="268"/>
      <c r="I28" s="268"/>
      <c r="J28" s="268"/>
      <c r="K28" s="268"/>
      <c r="L28" s="268"/>
    </row>
    <row r="29" spans="1:1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2.75" customHeight="1" x14ac:dyDescent="0.2">
      <c r="A31" s="15" t="s">
        <v>873</v>
      </c>
      <c r="B31" s="15"/>
      <c r="C31" s="28" t="s">
        <v>903</v>
      </c>
      <c r="D31" s="15" t="s">
        <v>874</v>
      </c>
      <c r="E31" s="15"/>
      <c r="F31" s="15"/>
      <c r="G31" s="15"/>
      <c r="H31" s="15"/>
      <c r="I31" s="15"/>
      <c r="J31" s="15"/>
      <c r="K31" s="15"/>
      <c r="L31" s="15"/>
    </row>
    <row r="32" spans="1:12" ht="12.75" customHeight="1" x14ac:dyDescent="0.2">
      <c r="A32" s="15"/>
      <c r="B32" s="15"/>
      <c r="C32" s="29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875</v>
      </c>
      <c r="B33" s="15"/>
      <c r="C33" s="271" t="s">
        <v>6</v>
      </c>
      <c r="D33" s="271"/>
      <c r="E33" s="271"/>
      <c r="F33" s="271"/>
      <c r="G33" s="271"/>
      <c r="H33" s="271"/>
      <c r="I33" s="271"/>
      <c r="J33" s="271"/>
      <c r="K33" s="271"/>
      <c r="L33" s="271"/>
    </row>
    <row r="34" spans="1:12" ht="12.75" customHeight="1" x14ac:dyDescent="0.2">
      <c r="A34" s="30"/>
      <c r="B34" s="31"/>
      <c r="C34" s="268" t="s">
        <v>876</v>
      </c>
      <c r="D34" s="268"/>
      <c r="E34" s="268"/>
      <c r="F34" s="268"/>
      <c r="G34" s="268"/>
      <c r="H34" s="268"/>
      <c r="I34" s="268"/>
      <c r="J34" s="268"/>
      <c r="K34" s="268"/>
      <c r="L34" s="268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2" t="s">
        <v>904</v>
      </c>
      <c r="B36" s="23"/>
      <c r="C36" s="23"/>
      <c r="D36" s="33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2" t="s">
        <v>877</v>
      </c>
      <c r="B38" s="23"/>
      <c r="C38" s="284">
        <f>C41+C42+C43+C44</f>
        <v>430.05</v>
      </c>
      <c r="D38" s="285"/>
      <c r="E38" s="15" t="s">
        <v>878</v>
      </c>
      <c r="F38" s="21"/>
      <c r="G38" s="21"/>
      <c r="H38" s="21"/>
      <c r="I38" s="21"/>
      <c r="J38" s="21"/>
      <c r="K38" s="21"/>
      <c r="L38" s="23"/>
    </row>
    <row r="39" spans="1:12" ht="14.25" customHeight="1" x14ac:dyDescent="0.2">
      <c r="A39" s="32"/>
      <c r="B39" s="23"/>
      <c r="C39" s="80"/>
      <c r="D39" s="34"/>
      <c r="E39" s="15"/>
      <c r="F39" s="21"/>
      <c r="G39" s="15" t="s">
        <v>879</v>
      </c>
      <c r="H39" s="23"/>
      <c r="I39" s="15"/>
      <c r="J39" s="15"/>
      <c r="K39" s="82">
        <f>ROUND(SUM(AR52:AR239)/1000, 2)</f>
        <v>10.51</v>
      </c>
      <c r="L39" s="15" t="s">
        <v>878</v>
      </c>
    </row>
    <row r="40" spans="1:12" ht="14.25" customHeight="1" x14ac:dyDescent="0.2">
      <c r="A40" s="23"/>
      <c r="B40" s="35" t="s">
        <v>880</v>
      </c>
      <c r="C40" s="81"/>
      <c r="D40" s="23"/>
      <c r="E40" s="15"/>
      <c r="F40" s="21"/>
      <c r="G40" s="15" t="s">
        <v>881</v>
      </c>
      <c r="H40" s="23"/>
      <c r="I40" s="15"/>
      <c r="J40" s="15"/>
      <c r="K40" s="82">
        <f>ROUND(SUM(AT52:AT239)/1000, 2)</f>
        <v>0.72</v>
      </c>
      <c r="L40" s="15" t="s">
        <v>878</v>
      </c>
    </row>
    <row r="41" spans="1:12" ht="14.25" customHeight="1" x14ac:dyDescent="0.2">
      <c r="A41" s="23"/>
      <c r="B41" s="32" t="s">
        <v>882</v>
      </c>
      <c r="C41" s="284">
        <f>ROUND((Source!F277)/1000, 2)</f>
        <v>30.3</v>
      </c>
      <c r="D41" s="285"/>
      <c r="E41" s="15" t="s">
        <v>878</v>
      </c>
      <c r="F41" s="21"/>
      <c r="G41" s="15" t="s">
        <v>883</v>
      </c>
      <c r="H41" s="23"/>
      <c r="I41" s="15"/>
      <c r="J41" s="34"/>
      <c r="K41" s="83">
        <f>Source!F282</f>
        <v>13.087999999999999</v>
      </c>
      <c r="L41" s="15" t="s">
        <v>484</v>
      </c>
    </row>
    <row r="42" spans="1:12" ht="14.25" customHeight="1" x14ac:dyDescent="0.2">
      <c r="A42" s="23"/>
      <c r="B42" s="32" t="s">
        <v>884</v>
      </c>
      <c r="C42" s="284">
        <f>ROUND((Source!F278)/1000, 2)</f>
        <v>0</v>
      </c>
      <c r="D42" s="285"/>
      <c r="E42" s="15" t="s">
        <v>878</v>
      </c>
      <c r="F42" s="21"/>
      <c r="G42" s="15" t="s">
        <v>885</v>
      </c>
      <c r="H42" s="23"/>
      <c r="I42" s="15"/>
      <c r="J42" s="36"/>
      <c r="K42" s="83">
        <f>Source!F283</f>
        <v>0.77</v>
      </c>
      <c r="L42" s="15" t="s">
        <v>484</v>
      </c>
    </row>
    <row r="43" spans="1:12" ht="14.25" customHeight="1" x14ac:dyDescent="0.2">
      <c r="A43" s="23"/>
      <c r="B43" s="32" t="s">
        <v>886</v>
      </c>
      <c r="C43" s="284">
        <f>ROUND((Source!F269)/1000, 2)</f>
        <v>399.75</v>
      </c>
      <c r="D43" s="285"/>
      <c r="E43" s="15" t="s">
        <v>878</v>
      </c>
      <c r="F43" s="21"/>
      <c r="G43" s="15"/>
      <c r="H43" s="15"/>
      <c r="I43" s="15"/>
      <c r="J43" s="15"/>
      <c r="K43" s="21"/>
      <c r="L43" s="15"/>
    </row>
    <row r="44" spans="1:12" ht="14.25" customHeight="1" x14ac:dyDescent="0.2">
      <c r="A44" s="23"/>
      <c r="B44" s="32" t="s">
        <v>887</v>
      </c>
      <c r="C44" s="284">
        <f>ROUND((Source!F279)/1000, 2)</f>
        <v>0</v>
      </c>
      <c r="D44" s="285"/>
      <c r="E44" s="15" t="s">
        <v>878</v>
      </c>
      <c r="F44" s="21"/>
      <c r="G44" s="15"/>
      <c r="H44" s="15"/>
      <c r="I44" s="15"/>
      <c r="J44" s="15"/>
      <c r="K44" s="21"/>
      <c r="L44" s="15"/>
    </row>
    <row r="45" spans="1:12" ht="14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2.75" customHeight="1" x14ac:dyDescent="0.2">
      <c r="A46" s="272" t="s">
        <v>888</v>
      </c>
      <c r="B46" s="272" t="s">
        <v>889</v>
      </c>
      <c r="C46" s="272" t="s">
        <v>890</v>
      </c>
      <c r="D46" s="272" t="s">
        <v>891</v>
      </c>
      <c r="E46" s="275" t="s">
        <v>892</v>
      </c>
      <c r="F46" s="276"/>
      <c r="G46" s="277"/>
      <c r="H46" s="275" t="s">
        <v>893</v>
      </c>
      <c r="I46" s="276"/>
      <c r="J46" s="276"/>
      <c r="K46" s="276"/>
      <c r="L46" s="277"/>
    </row>
    <row r="47" spans="1:12" ht="12.75" customHeight="1" x14ac:dyDescent="0.2">
      <c r="A47" s="273"/>
      <c r="B47" s="273"/>
      <c r="C47" s="273"/>
      <c r="D47" s="273"/>
      <c r="E47" s="278"/>
      <c r="F47" s="279"/>
      <c r="G47" s="280"/>
      <c r="H47" s="278"/>
      <c r="I47" s="279"/>
      <c r="J47" s="279"/>
      <c r="K47" s="279"/>
      <c r="L47" s="280"/>
    </row>
    <row r="48" spans="1:12" ht="12.75" customHeight="1" x14ac:dyDescent="0.2">
      <c r="A48" s="273"/>
      <c r="B48" s="273"/>
      <c r="C48" s="273"/>
      <c r="D48" s="273"/>
      <c r="E48" s="278"/>
      <c r="F48" s="279"/>
      <c r="G48" s="280"/>
      <c r="H48" s="278"/>
      <c r="I48" s="279"/>
      <c r="J48" s="279"/>
      <c r="K48" s="279"/>
      <c r="L48" s="280"/>
    </row>
    <row r="49" spans="1:83" ht="12.75" customHeight="1" x14ac:dyDescent="0.2">
      <c r="A49" s="273"/>
      <c r="B49" s="273"/>
      <c r="C49" s="273"/>
      <c r="D49" s="273"/>
      <c r="E49" s="281"/>
      <c r="F49" s="282"/>
      <c r="G49" s="283"/>
      <c r="H49" s="281"/>
      <c r="I49" s="282"/>
      <c r="J49" s="282"/>
      <c r="K49" s="282"/>
      <c r="L49" s="283"/>
    </row>
    <row r="50" spans="1:83" ht="51" customHeight="1" x14ac:dyDescent="0.2">
      <c r="A50" s="274"/>
      <c r="B50" s="274"/>
      <c r="C50" s="274"/>
      <c r="D50" s="274"/>
      <c r="E50" s="38" t="s">
        <v>894</v>
      </c>
      <c r="F50" s="38" t="s">
        <v>895</v>
      </c>
      <c r="G50" s="39" t="s">
        <v>896</v>
      </c>
      <c r="H50" s="38" t="s">
        <v>897</v>
      </c>
      <c r="I50" s="38" t="s">
        <v>898</v>
      </c>
      <c r="J50" s="38" t="s">
        <v>899</v>
      </c>
      <c r="K50" s="38" t="s">
        <v>895</v>
      </c>
      <c r="L50" s="38" t="s">
        <v>900</v>
      </c>
    </row>
    <row r="51" spans="1:83" ht="14.25" customHeight="1" x14ac:dyDescent="0.2">
      <c r="A51" s="40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40">
        <v>8</v>
      </c>
      <c r="I51" s="40">
        <v>9</v>
      </c>
      <c r="J51" s="40">
        <v>10</v>
      </c>
      <c r="K51" s="42">
        <v>11</v>
      </c>
      <c r="L51" s="42">
        <v>12</v>
      </c>
    </row>
    <row r="53" spans="1:83" ht="16.5" x14ac:dyDescent="0.2">
      <c r="A53" s="288" t="s">
        <v>979</v>
      </c>
      <c r="B53" s="288"/>
      <c r="C53" s="288"/>
      <c r="D53" s="288"/>
      <c r="E53" s="288"/>
      <c r="F53" s="288"/>
      <c r="G53" s="288"/>
      <c r="H53" s="288"/>
      <c r="I53" s="288"/>
      <c r="J53" s="288"/>
      <c r="K53" s="288"/>
      <c r="L53" s="288"/>
    </row>
    <row r="54" spans="1:83" ht="108" x14ac:dyDescent="0.2">
      <c r="A54" s="44" t="s">
        <v>21</v>
      </c>
      <c r="B54" s="46" t="s">
        <v>918</v>
      </c>
      <c r="C54" s="46" t="s">
        <v>980</v>
      </c>
      <c r="D54" s="47" t="str">
        <f>Source!H192</f>
        <v>ШТ</v>
      </c>
      <c r="E54" s="48">
        <f>Source!K192</f>
        <v>1</v>
      </c>
      <c r="F54" s="48"/>
      <c r="G54" s="48">
        <f>Source!I192</f>
        <v>1</v>
      </c>
      <c r="H54" s="50"/>
      <c r="I54" s="49"/>
      <c r="J54" s="50"/>
      <c r="K54" s="49"/>
      <c r="L54" s="50"/>
    </row>
    <row r="55" spans="1:83" ht="15" x14ac:dyDescent="0.2">
      <c r="A55" s="45"/>
      <c r="B55" s="48">
        <v>1</v>
      </c>
      <c r="C55" s="45" t="s">
        <v>907</v>
      </c>
      <c r="D55" s="47" t="s">
        <v>484</v>
      </c>
      <c r="E55" s="51"/>
      <c r="F55" s="48"/>
      <c r="G55" s="48">
        <f>Source!U192</f>
        <v>13.087999999999999</v>
      </c>
      <c r="H55" s="48"/>
      <c r="I55" s="48"/>
      <c r="J55" s="48"/>
      <c r="K55" s="48"/>
      <c r="L55" s="52">
        <f>SUM(L56:L56)-SUMIF(CE56:CE56, 1, L56:L56)</f>
        <v>10505.74</v>
      </c>
    </row>
    <row r="56" spans="1:83" ht="14.25" x14ac:dyDescent="0.2">
      <c r="A56" s="46"/>
      <c r="B56" s="46" t="s">
        <v>508</v>
      </c>
      <c r="C56" s="46" t="s">
        <v>509</v>
      </c>
      <c r="D56" s="47" t="s">
        <v>484</v>
      </c>
      <c r="E56" s="48">
        <v>65.44</v>
      </c>
      <c r="F56" s="48">
        <f>ROUND(0.2,7)</f>
        <v>0.2</v>
      </c>
      <c r="G56" s="48">
        <f>SmtRes!CX40</f>
        <v>13.087999999999999</v>
      </c>
      <c r="H56" s="50"/>
      <c r="I56" s="49"/>
      <c r="J56" s="50">
        <f>SmtRes!CZ40</f>
        <v>802.7</v>
      </c>
      <c r="K56" s="49"/>
      <c r="L56" s="50">
        <f>SmtRes!DI40</f>
        <v>10505.74</v>
      </c>
    </row>
    <row r="57" spans="1:83" ht="15" x14ac:dyDescent="0.2">
      <c r="A57" s="45"/>
      <c r="B57" s="48">
        <v>2</v>
      </c>
      <c r="C57" s="45" t="s">
        <v>908</v>
      </c>
      <c r="D57" s="47"/>
      <c r="E57" s="51"/>
      <c r="F57" s="48"/>
      <c r="G57" s="48"/>
      <c r="H57" s="48"/>
      <c r="I57" s="48"/>
      <c r="J57" s="48"/>
      <c r="K57" s="48"/>
      <c r="L57" s="52">
        <f>SUM(L58:L62)-SUMIF(CE58:CE62, 1, L58:L62)</f>
        <v>772.8599999999999</v>
      </c>
    </row>
    <row r="58" spans="1:83" ht="15" x14ac:dyDescent="0.2">
      <c r="A58" s="45"/>
      <c r="B58" s="48"/>
      <c r="C58" s="45" t="s">
        <v>910</v>
      </c>
      <c r="D58" s="47" t="s">
        <v>484</v>
      </c>
      <c r="E58" s="51"/>
      <c r="F58" s="48"/>
      <c r="G58" s="48">
        <f>Source!V192</f>
        <v>0.77</v>
      </c>
      <c r="H58" s="48"/>
      <c r="I58" s="48"/>
      <c r="J58" s="48"/>
      <c r="K58" s="48"/>
      <c r="L58" s="52">
        <f>SUMIF(CE59:CE62, 1, L59:L62)</f>
        <v>720.39</v>
      </c>
      <c r="CE58">
        <v>1</v>
      </c>
    </row>
    <row r="59" spans="1:83" ht="28.5" x14ac:dyDescent="0.2">
      <c r="A59" s="46"/>
      <c r="B59" s="46" t="s">
        <v>510</v>
      </c>
      <c r="C59" s="46" t="s">
        <v>512</v>
      </c>
      <c r="D59" s="47" t="s">
        <v>490</v>
      </c>
      <c r="E59" s="48">
        <v>1.71</v>
      </c>
      <c r="F59" s="48">
        <f>ROUND(0.2,7)</f>
        <v>0.2</v>
      </c>
      <c r="G59" s="48">
        <f>SmtRes!CX42</f>
        <v>0.34200000000000003</v>
      </c>
      <c r="H59" s="50"/>
      <c r="I59" s="49"/>
      <c r="J59" s="50">
        <f>SmtRes!CZ42</f>
        <v>1626.29</v>
      </c>
      <c r="K59" s="49"/>
      <c r="L59" s="50">
        <f>SmtRes!DG42</f>
        <v>556.19000000000005</v>
      </c>
    </row>
    <row r="60" spans="1:83" ht="28.5" x14ac:dyDescent="0.2">
      <c r="A60" s="46"/>
      <c r="B60" s="46" t="s">
        <v>513</v>
      </c>
      <c r="C60" s="46" t="s">
        <v>920</v>
      </c>
      <c r="D60" s="47" t="s">
        <v>484</v>
      </c>
      <c r="E60" s="48">
        <f>SmtRes!DO42*SmtRes!AT42</f>
        <v>1.71</v>
      </c>
      <c r="F60" s="48">
        <f>ROUND(0.2,7)</f>
        <v>0.2</v>
      </c>
      <c r="G60" s="48">
        <f>ROUND(E60*F60*G54, 7)</f>
        <v>0.34200000000000003</v>
      </c>
      <c r="H60" s="50"/>
      <c r="I60" s="49"/>
      <c r="J60" s="50">
        <f>ROUND(SmtRes!AG42/SmtRes!DO42, 2)</f>
        <v>1090.46</v>
      </c>
      <c r="K60" s="49"/>
      <c r="L60" s="50">
        <f>SmtRes!DH42</f>
        <v>372.94</v>
      </c>
      <c r="CE60">
        <v>1</v>
      </c>
    </row>
    <row r="61" spans="1:83" ht="28.5" x14ac:dyDescent="0.2">
      <c r="A61" s="46"/>
      <c r="B61" s="46" t="s">
        <v>514</v>
      </c>
      <c r="C61" s="46" t="s">
        <v>516</v>
      </c>
      <c r="D61" s="47" t="s">
        <v>490</v>
      </c>
      <c r="E61" s="48">
        <v>2.14</v>
      </c>
      <c r="F61" s="48">
        <f>ROUND(0.2,7)</f>
        <v>0.2</v>
      </c>
      <c r="G61" s="48">
        <f>SmtRes!CX43</f>
        <v>0.42799999999999999</v>
      </c>
      <c r="H61" s="50">
        <f>SmtRes!CZ43</f>
        <v>346.73</v>
      </c>
      <c r="I61" s="49">
        <f>SmtRes!AJ43</f>
        <v>1.46</v>
      </c>
      <c r="J61" s="50">
        <f>ROUND(H61*I61, 2)</f>
        <v>506.23</v>
      </c>
      <c r="K61" s="49"/>
      <c r="L61" s="50">
        <f>SmtRes!DG43</f>
        <v>216.67</v>
      </c>
    </row>
    <row r="62" spans="1:83" ht="28.5" x14ac:dyDescent="0.2">
      <c r="A62" s="46"/>
      <c r="B62" s="46" t="s">
        <v>517</v>
      </c>
      <c r="C62" s="53" t="s">
        <v>921</v>
      </c>
      <c r="D62" s="54" t="s">
        <v>484</v>
      </c>
      <c r="E62" s="55">
        <f>SmtRes!DO43*SmtRes!AT43</f>
        <v>2.14</v>
      </c>
      <c r="F62" s="55">
        <f>ROUND(0.2,7)</f>
        <v>0.2</v>
      </c>
      <c r="G62" s="55">
        <f>ROUND(E62*F62*G54, 7)</f>
        <v>0.42799999999999999</v>
      </c>
      <c r="H62" s="56"/>
      <c r="I62" s="57"/>
      <c r="J62" s="56">
        <f>ROUND(SmtRes!AG43/SmtRes!DO43, 2)</f>
        <v>811.79</v>
      </c>
      <c r="K62" s="57"/>
      <c r="L62" s="56">
        <f>SmtRes!DH43</f>
        <v>347.45</v>
      </c>
      <c r="CE62">
        <v>1</v>
      </c>
    </row>
    <row r="63" spans="1:83" ht="15" x14ac:dyDescent="0.2">
      <c r="A63" s="46"/>
      <c r="B63" s="46"/>
      <c r="C63" s="59" t="s">
        <v>912</v>
      </c>
      <c r="D63" s="47"/>
      <c r="E63" s="48"/>
      <c r="F63" s="48"/>
      <c r="G63" s="48"/>
      <c r="H63" s="50"/>
      <c r="I63" s="49"/>
      <c r="J63" s="50"/>
      <c r="K63" s="49"/>
      <c r="L63" s="50">
        <f>L55+L57+L58</f>
        <v>11998.99</v>
      </c>
    </row>
    <row r="64" spans="1:83" ht="14.25" x14ac:dyDescent="0.2">
      <c r="A64" s="46"/>
      <c r="B64" s="46"/>
      <c r="C64" s="46" t="s">
        <v>913</v>
      </c>
      <c r="D64" s="47"/>
      <c r="E64" s="48"/>
      <c r="F64" s="48"/>
      <c r="G64" s="48"/>
      <c r="H64" s="50"/>
      <c r="I64" s="49"/>
      <c r="J64" s="50"/>
      <c r="K64" s="49"/>
      <c r="L64" s="50">
        <f>SUM(AR54:AR67)+SUM(AS54:AS67)+SUM(AT54:AT67)+SUM(AU54:AU67)+SUM(AV54:AV67)</f>
        <v>11226.13</v>
      </c>
    </row>
    <row r="65" spans="1:82" ht="14.25" x14ac:dyDescent="0.2">
      <c r="A65" s="46"/>
      <c r="B65" s="46" t="s">
        <v>29</v>
      </c>
      <c r="C65" s="46" t="s">
        <v>914</v>
      </c>
      <c r="D65" s="47" t="s">
        <v>163</v>
      </c>
      <c r="E65" s="48">
        <f>Source!BZ192</f>
        <v>103</v>
      </c>
      <c r="F65" s="48"/>
      <c r="G65" s="48">
        <f>Source!AT192</f>
        <v>103</v>
      </c>
      <c r="H65" s="50"/>
      <c r="I65" s="49"/>
      <c r="J65" s="50"/>
      <c r="K65" s="49"/>
      <c r="L65" s="50">
        <f>SUM(AZ54:AZ67)</f>
        <v>11562.91</v>
      </c>
    </row>
    <row r="66" spans="1:82" ht="14.25" x14ac:dyDescent="0.2">
      <c r="A66" s="53"/>
      <c r="B66" s="53" t="s">
        <v>30</v>
      </c>
      <c r="C66" s="53" t="s">
        <v>915</v>
      </c>
      <c r="D66" s="54" t="s">
        <v>163</v>
      </c>
      <c r="E66" s="55">
        <f>Source!CA192</f>
        <v>60</v>
      </c>
      <c r="F66" s="55"/>
      <c r="G66" s="55">
        <f>Source!AU192</f>
        <v>60</v>
      </c>
      <c r="H66" s="56"/>
      <c r="I66" s="57"/>
      <c r="J66" s="56"/>
      <c r="K66" s="57"/>
      <c r="L66" s="56">
        <f>SUM(BA54:BA67)</f>
        <v>6735.68</v>
      </c>
    </row>
    <row r="67" spans="1:82" ht="15" x14ac:dyDescent="0.2">
      <c r="C67" s="286" t="s">
        <v>916</v>
      </c>
      <c r="D67" s="286"/>
      <c r="E67" s="286"/>
      <c r="F67" s="286"/>
      <c r="G67" s="286"/>
      <c r="H67" s="286"/>
      <c r="I67" s="287">
        <f>IF(E54&lt;&gt;0,K67/E54, 0)</f>
        <v>30297.58</v>
      </c>
      <c r="J67" s="287"/>
      <c r="K67" s="287">
        <f>L55+L57+L65+L66+L58</f>
        <v>30297.58</v>
      </c>
      <c r="L67" s="287"/>
      <c r="AD67">
        <f>ROUND((Source!AT192/100)*((ROUND(SUMIF(SmtRes!AQ40:'SmtRes'!AQ43,"=1",SmtRes!AD40:'SmtRes'!AD43)*Source!I192, 2)+ROUND(SUMIF(SmtRes!AQ40:'SmtRes'!AQ43,"=1",SmtRes!AC40:'SmtRes'!AC43)*Source!I192, 2))), 2)</f>
        <v>2786.1</v>
      </c>
      <c r="AE67">
        <f>ROUND((Source!AU192/100)*((ROUND(SUMIF(SmtRes!AQ40:'SmtRes'!AQ43,"=1",SmtRes!AD40:'SmtRes'!AD43)*Source!I192, 2)+ROUND(SUMIF(SmtRes!AQ40:'SmtRes'!AQ43,"=1",SmtRes!AC40:'SmtRes'!AC43)*Source!I192, 2))), 2)</f>
        <v>1622.97</v>
      </c>
      <c r="AN67" s="58">
        <f>L55+L57+L65+L66+L58</f>
        <v>30297.58</v>
      </c>
      <c r="AO67" s="58">
        <f>L57</f>
        <v>772.8599999999999</v>
      </c>
      <c r="AQ67" t="s">
        <v>917</v>
      </c>
      <c r="AR67" s="58">
        <f>L55</f>
        <v>10505.74</v>
      </c>
      <c r="AT67" s="58">
        <f>L58</f>
        <v>720.39</v>
      </c>
      <c r="AV67" t="s">
        <v>917</v>
      </c>
      <c r="AW67">
        <f>0</f>
        <v>0</v>
      </c>
      <c r="AZ67">
        <f>Source!X192</f>
        <v>11562.91</v>
      </c>
      <c r="BA67">
        <f>Source!Y192</f>
        <v>6735.68</v>
      </c>
      <c r="CD67">
        <v>1</v>
      </c>
    </row>
    <row r="69" spans="1:82" ht="15" x14ac:dyDescent="0.2">
      <c r="A69" s="66"/>
      <c r="B69" s="67"/>
      <c r="C69" s="291" t="s">
        <v>922</v>
      </c>
      <c r="D69" s="291"/>
      <c r="E69" s="291"/>
      <c r="F69" s="291"/>
      <c r="G69" s="291"/>
      <c r="H69" s="291"/>
      <c r="I69" s="52"/>
      <c r="J69" s="66"/>
      <c r="K69" s="68"/>
      <c r="L69" s="52">
        <f>L71+L72+L78+L82</f>
        <v>11998.99</v>
      </c>
    </row>
    <row r="70" spans="1:82" ht="14.25" x14ac:dyDescent="0.2">
      <c r="A70" s="60"/>
      <c r="B70" s="65"/>
      <c r="C70" s="290" t="s">
        <v>923</v>
      </c>
      <c r="D70" s="289"/>
      <c r="E70" s="289"/>
      <c r="F70" s="289"/>
      <c r="G70" s="289"/>
      <c r="H70" s="289"/>
      <c r="I70" s="50"/>
      <c r="J70" s="60"/>
      <c r="K70" s="48"/>
      <c r="L70" s="50"/>
    </row>
    <row r="71" spans="1:82" ht="14.25" x14ac:dyDescent="0.2">
      <c r="A71" s="60"/>
      <c r="B71" s="65"/>
      <c r="C71" s="289" t="s">
        <v>924</v>
      </c>
      <c r="D71" s="289"/>
      <c r="E71" s="289"/>
      <c r="F71" s="289"/>
      <c r="G71" s="289"/>
      <c r="H71" s="289"/>
      <c r="I71" s="50"/>
      <c r="J71" s="60"/>
      <c r="K71" s="48"/>
      <c r="L71" s="50">
        <f>SUM(AR53:AR67)</f>
        <v>10505.74</v>
      </c>
    </row>
    <row r="72" spans="1:82" ht="14.25" hidden="1" x14ac:dyDescent="0.2">
      <c r="A72" s="60"/>
      <c r="B72" s="65"/>
      <c r="C72" s="289" t="s">
        <v>925</v>
      </c>
      <c r="D72" s="289"/>
      <c r="E72" s="289"/>
      <c r="F72" s="289"/>
      <c r="G72" s="289"/>
      <c r="H72" s="289"/>
      <c r="I72" s="50"/>
      <c r="J72" s="60"/>
      <c r="K72" s="48"/>
      <c r="L72" s="50">
        <f>L74+L77+L76</f>
        <v>1493.25</v>
      </c>
    </row>
    <row r="73" spans="1:82" ht="14.25" hidden="1" x14ac:dyDescent="0.2">
      <c r="A73" s="60"/>
      <c r="B73" s="65"/>
      <c r="C73" s="290" t="s">
        <v>926</v>
      </c>
      <c r="D73" s="289"/>
      <c r="E73" s="289"/>
      <c r="F73" s="289"/>
      <c r="G73" s="289"/>
      <c r="H73" s="289"/>
      <c r="I73" s="50"/>
      <c r="J73" s="60"/>
      <c r="K73" s="48"/>
      <c r="L73" s="50"/>
    </row>
    <row r="74" spans="1:82" ht="14.25" x14ac:dyDescent="0.2">
      <c r="A74" s="60"/>
      <c r="B74" s="65"/>
      <c r="C74" s="289" t="s">
        <v>925</v>
      </c>
      <c r="D74" s="289"/>
      <c r="E74" s="289"/>
      <c r="F74" s="289"/>
      <c r="G74" s="289"/>
      <c r="H74" s="289"/>
      <c r="I74" s="50"/>
      <c r="J74" s="60"/>
      <c r="K74" s="48"/>
      <c r="L74" s="50">
        <f>SUM(AO53:AO67)</f>
        <v>772.8599999999999</v>
      </c>
    </row>
    <row r="75" spans="1:82" ht="14.25" hidden="1" x14ac:dyDescent="0.2">
      <c r="A75" s="60"/>
      <c r="B75" s="65"/>
      <c r="C75" s="290" t="s">
        <v>927</v>
      </c>
      <c r="D75" s="289"/>
      <c r="E75" s="289"/>
      <c r="F75" s="289"/>
      <c r="G75" s="289"/>
      <c r="H75" s="289"/>
      <c r="I75" s="50"/>
      <c r="J75" s="60"/>
      <c r="K75" s="48"/>
      <c r="L75" s="50"/>
    </row>
    <row r="76" spans="1:82" ht="14.25" x14ac:dyDescent="0.2">
      <c r="A76" s="60"/>
      <c r="B76" s="65"/>
      <c r="C76" s="289" t="s">
        <v>947</v>
      </c>
      <c r="D76" s="289"/>
      <c r="E76" s="289"/>
      <c r="F76" s="289"/>
      <c r="G76" s="289"/>
      <c r="H76" s="289"/>
      <c r="I76" s="50"/>
      <c r="J76" s="60"/>
      <c r="K76" s="48"/>
      <c r="L76" s="50">
        <f>SUM(AT53:AT67)</f>
        <v>720.39</v>
      </c>
    </row>
    <row r="77" spans="1:82" ht="14.25" hidden="1" x14ac:dyDescent="0.2">
      <c r="A77" s="60"/>
      <c r="B77" s="65"/>
      <c r="C77" s="289" t="s">
        <v>928</v>
      </c>
      <c r="D77" s="289"/>
      <c r="E77" s="289"/>
      <c r="F77" s="289"/>
      <c r="G77" s="289"/>
      <c r="H77" s="289"/>
      <c r="I77" s="50"/>
      <c r="J77" s="60"/>
      <c r="K77" s="48"/>
      <c r="L77" s="50">
        <f>SUM(AV53:AV67)</f>
        <v>0</v>
      </c>
    </row>
    <row r="78" spans="1:82" ht="14.25" hidden="1" x14ac:dyDescent="0.2">
      <c r="A78" s="60"/>
      <c r="B78" s="65"/>
      <c r="C78" s="289" t="s">
        <v>929</v>
      </c>
      <c r="D78" s="289"/>
      <c r="E78" s="289"/>
      <c r="F78" s="289"/>
      <c r="G78" s="289"/>
      <c r="H78" s="289"/>
      <c r="I78" s="50"/>
      <c r="J78" s="60"/>
      <c r="K78" s="48"/>
      <c r="L78" s="50">
        <f>L80+L81</f>
        <v>0</v>
      </c>
    </row>
    <row r="79" spans="1:82" ht="14.25" hidden="1" x14ac:dyDescent="0.2">
      <c r="A79" s="60"/>
      <c r="B79" s="65"/>
      <c r="C79" s="290" t="s">
        <v>926</v>
      </c>
      <c r="D79" s="289"/>
      <c r="E79" s="289"/>
      <c r="F79" s="289"/>
      <c r="G79" s="289"/>
      <c r="H79" s="289"/>
      <c r="I79" s="50"/>
      <c r="J79" s="60"/>
      <c r="K79" s="48"/>
      <c r="L79" s="50"/>
    </row>
    <row r="80" spans="1:82" ht="14.25" hidden="1" x14ac:dyDescent="0.2">
      <c r="A80" s="60"/>
      <c r="B80" s="65"/>
      <c r="C80" s="289" t="s">
        <v>930</v>
      </c>
      <c r="D80" s="289"/>
      <c r="E80" s="289"/>
      <c r="F80" s="289"/>
      <c r="G80" s="289"/>
      <c r="H80" s="289"/>
      <c r="I80" s="50"/>
      <c r="J80" s="60"/>
      <c r="K80" s="48"/>
      <c r="L80" s="50">
        <f>SUM(AW53:AW67)-SUM(BK53:BK67)</f>
        <v>0</v>
      </c>
    </row>
    <row r="81" spans="1:12" ht="14.25" hidden="1" x14ac:dyDescent="0.2">
      <c r="A81" s="60"/>
      <c r="B81" s="65"/>
      <c r="C81" s="289" t="s">
        <v>931</v>
      </c>
      <c r="D81" s="289"/>
      <c r="E81" s="289"/>
      <c r="F81" s="289"/>
      <c r="G81" s="289"/>
      <c r="H81" s="289"/>
      <c r="I81" s="50"/>
      <c r="J81" s="60"/>
      <c r="K81" s="48"/>
      <c r="L81" s="50">
        <f>SUM(BC53:BC67)</f>
        <v>0</v>
      </c>
    </row>
    <row r="82" spans="1:12" ht="14.25" hidden="1" x14ac:dyDescent="0.2">
      <c r="A82" s="60"/>
      <c r="B82" s="65"/>
      <c r="C82" s="289" t="s">
        <v>932</v>
      </c>
      <c r="D82" s="289"/>
      <c r="E82" s="289"/>
      <c r="F82" s="289"/>
      <c r="G82" s="289"/>
      <c r="H82" s="289"/>
      <c r="I82" s="50"/>
      <c r="J82" s="60"/>
      <c r="K82" s="48"/>
      <c r="L82" s="50">
        <f>SUM(BB53:BB67)</f>
        <v>0</v>
      </c>
    </row>
    <row r="83" spans="1:12" ht="14.25" x14ac:dyDescent="0.2">
      <c r="A83" s="60"/>
      <c r="B83" s="65"/>
      <c r="C83" s="289" t="s">
        <v>933</v>
      </c>
      <c r="D83" s="289"/>
      <c r="E83" s="289"/>
      <c r="F83" s="289"/>
      <c r="G83" s="289"/>
      <c r="H83" s="289"/>
      <c r="I83" s="50"/>
      <c r="J83" s="60"/>
      <c r="K83" s="48"/>
      <c r="L83" s="50">
        <f>SUM(AR53:AR67)+SUM(AT53:AT67)+SUM(AV53:AV67)</f>
        <v>11226.13</v>
      </c>
    </row>
    <row r="84" spans="1:12" ht="14.25" x14ac:dyDescent="0.2">
      <c r="A84" s="60"/>
      <c r="B84" s="65"/>
      <c r="C84" s="289" t="s">
        <v>934</v>
      </c>
      <c r="D84" s="289"/>
      <c r="E84" s="289"/>
      <c r="F84" s="289"/>
      <c r="G84" s="289"/>
      <c r="H84" s="289"/>
      <c r="I84" s="50"/>
      <c r="J84" s="60"/>
      <c r="K84" s="48"/>
      <c r="L84" s="50">
        <f>SUM(AZ53:AZ67)</f>
        <v>11562.91</v>
      </c>
    </row>
    <row r="85" spans="1:12" ht="14.25" x14ac:dyDescent="0.2">
      <c r="A85" s="60"/>
      <c r="B85" s="65"/>
      <c r="C85" s="289" t="s">
        <v>935</v>
      </c>
      <c r="D85" s="289"/>
      <c r="E85" s="289"/>
      <c r="F85" s="289"/>
      <c r="G85" s="289"/>
      <c r="H85" s="289"/>
      <c r="I85" s="50"/>
      <c r="J85" s="60"/>
      <c r="K85" s="48"/>
      <c r="L85" s="50">
        <f>SUM(BA53:BA67)</f>
        <v>6735.68</v>
      </c>
    </row>
    <row r="86" spans="1:12" ht="14.25" hidden="1" x14ac:dyDescent="0.2">
      <c r="A86" s="60"/>
      <c r="B86" s="65"/>
      <c r="C86" s="289" t="s">
        <v>936</v>
      </c>
      <c r="D86" s="289"/>
      <c r="E86" s="289"/>
      <c r="F86" s="289"/>
      <c r="G86" s="289"/>
      <c r="H86" s="289"/>
      <c r="I86" s="50"/>
      <c r="J86" s="60"/>
      <c r="K86" s="48"/>
      <c r="L86" s="50">
        <f>L88+L89</f>
        <v>0</v>
      </c>
    </row>
    <row r="87" spans="1:12" ht="14.25" hidden="1" x14ac:dyDescent="0.2">
      <c r="A87" s="60"/>
      <c r="B87" s="65"/>
      <c r="C87" s="290" t="s">
        <v>923</v>
      </c>
      <c r="D87" s="289"/>
      <c r="E87" s="289"/>
      <c r="F87" s="289"/>
      <c r="G87" s="289"/>
      <c r="H87" s="289"/>
      <c r="I87" s="50"/>
      <c r="J87" s="60"/>
      <c r="K87" s="48"/>
      <c r="L87" s="50"/>
    </row>
    <row r="88" spans="1:12" ht="14.25" hidden="1" x14ac:dyDescent="0.2">
      <c r="A88" s="60"/>
      <c r="B88" s="65"/>
      <c r="C88" s="289" t="s">
        <v>937</v>
      </c>
      <c r="D88" s="289"/>
      <c r="E88" s="289"/>
      <c r="F88" s="289"/>
      <c r="G88" s="289"/>
      <c r="H88" s="289"/>
      <c r="I88" s="50"/>
      <c r="J88" s="60"/>
      <c r="K88" s="48"/>
      <c r="L88" s="50">
        <f>SUM(BK53:BK67)</f>
        <v>0</v>
      </c>
    </row>
    <row r="89" spans="1:12" ht="14.25" hidden="1" x14ac:dyDescent="0.2">
      <c r="A89" s="60"/>
      <c r="B89" s="65"/>
      <c r="C89" s="289" t="s">
        <v>938</v>
      </c>
      <c r="D89" s="289"/>
      <c r="E89" s="289"/>
      <c r="F89" s="289"/>
      <c r="G89" s="289"/>
      <c r="H89" s="289"/>
      <c r="I89" s="50"/>
      <c r="J89" s="60"/>
      <c r="K89" s="48"/>
      <c r="L89" s="50">
        <f>SUM(BD53:BD67)</f>
        <v>0</v>
      </c>
    </row>
    <row r="90" spans="1:12" ht="14.25" hidden="1" x14ac:dyDescent="0.2">
      <c r="A90" s="60"/>
      <c r="B90" s="65"/>
      <c r="C90" s="289" t="s">
        <v>939</v>
      </c>
      <c r="D90" s="289"/>
      <c r="E90" s="289"/>
      <c r="F90" s="289"/>
      <c r="G90" s="289"/>
      <c r="H90" s="289"/>
      <c r="I90" s="50"/>
      <c r="J90" s="60"/>
      <c r="K90" s="48"/>
      <c r="L90" s="50"/>
    </row>
    <row r="91" spans="1:12" ht="14.25" hidden="1" x14ac:dyDescent="0.2">
      <c r="A91" s="60"/>
      <c r="B91" s="65"/>
      <c r="C91" s="289" t="s">
        <v>939</v>
      </c>
      <c r="D91" s="289"/>
      <c r="E91" s="289"/>
      <c r="F91" s="289"/>
      <c r="G91" s="289"/>
      <c r="H91" s="289"/>
      <c r="I91" s="50"/>
      <c r="J91" s="60"/>
      <c r="K91" s="48"/>
      <c r="L91" s="50">
        <f>SUM(BQ53:BQ67)</f>
        <v>0</v>
      </c>
    </row>
    <row r="92" spans="1:12" ht="14.25" hidden="1" x14ac:dyDescent="0.2">
      <c r="A92" s="60"/>
      <c r="B92" s="65"/>
      <c r="C92" s="289" t="s">
        <v>940</v>
      </c>
      <c r="D92" s="289"/>
      <c r="E92" s="289"/>
      <c r="F92" s="289"/>
      <c r="G92" s="289"/>
      <c r="H92" s="289"/>
      <c r="I92" s="50"/>
      <c r="J92" s="60"/>
      <c r="K92" s="48"/>
      <c r="L92" s="50">
        <f>SUM(BO53:BO67)</f>
        <v>0</v>
      </c>
    </row>
    <row r="93" spans="1:12" ht="15" x14ac:dyDescent="0.2">
      <c r="A93" s="66"/>
      <c r="B93" s="67"/>
      <c r="C93" s="291" t="s">
        <v>941</v>
      </c>
      <c r="D93" s="291"/>
      <c r="E93" s="291"/>
      <c r="F93" s="291"/>
      <c r="G93" s="291"/>
      <c r="H93" s="291"/>
      <c r="I93" s="52"/>
      <c r="J93" s="66"/>
      <c r="K93" s="68"/>
      <c r="L93" s="52">
        <f>L69+L84+L85+L86+L91+L92</f>
        <v>30297.58</v>
      </c>
    </row>
    <row r="94" spans="1:12" ht="14.25" x14ac:dyDescent="0.2">
      <c r="A94" s="60"/>
      <c r="B94" s="65"/>
      <c r="C94" s="290" t="s">
        <v>942</v>
      </c>
      <c r="D94" s="289"/>
      <c r="E94" s="289"/>
      <c r="F94" s="289"/>
      <c r="G94" s="289"/>
      <c r="H94" s="289"/>
      <c r="I94" s="50"/>
      <c r="J94" s="60"/>
      <c r="K94" s="48"/>
      <c r="L94" s="50"/>
    </row>
    <row r="95" spans="1:12" ht="14.25" hidden="1" x14ac:dyDescent="0.2">
      <c r="A95" s="60"/>
      <c r="B95" s="65"/>
      <c r="C95" s="289" t="s">
        <v>943</v>
      </c>
      <c r="D95" s="289"/>
      <c r="E95" s="289"/>
      <c r="F95" s="289"/>
      <c r="G95" s="289"/>
      <c r="H95" s="289"/>
      <c r="I95" s="50"/>
      <c r="J95" s="60"/>
      <c r="K95" s="48"/>
      <c r="L95" s="50">
        <f>SUM(AX53:AX67)</f>
        <v>0</v>
      </c>
    </row>
    <row r="96" spans="1:12" ht="14.25" hidden="1" x14ac:dyDescent="0.2">
      <c r="A96" s="60"/>
      <c r="B96" s="65"/>
      <c r="C96" s="289" t="s">
        <v>944</v>
      </c>
      <c r="D96" s="289"/>
      <c r="E96" s="289"/>
      <c r="F96" s="289"/>
      <c r="G96" s="289"/>
      <c r="H96" s="289"/>
      <c r="I96" s="50"/>
      <c r="J96" s="60"/>
      <c r="K96" s="48"/>
      <c r="L96" s="50">
        <f>SUM(AY53:AY67)</f>
        <v>0</v>
      </c>
    </row>
    <row r="97" spans="1:82" ht="14.25" x14ac:dyDescent="0.2">
      <c r="A97" s="60"/>
      <c r="B97" s="65"/>
      <c r="C97" s="289" t="s">
        <v>945</v>
      </c>
      <c r="D97" s="289"/>
      <c r="E97" s="289"/>
      <c r="F97" s="292"/>
      <c r="G97" s="51">
        <f>Source!F216</f>
        <v>13.087999999999999</v>
      </c>
      <c r="H97" s="60"/>
      <c r="I97" s="60"/>
      <c r="J97" s="60"/>
      <c r="K97" s="60"/>
      <c r="L97" s="60"/>
    </row>
    <row r="98" spans="1:82" ht="14.25" x14ac:dyDescent="0.2">
      <c r="A98" s="60"/>
      <c r="B98" s="65"/>
      <c r="C98" s="289" t="s">
        <v>946</v>
      </c>
      <c r="D98" s="289"/>
      <c r="E98" s="289"/>
      <c r="F98" s="292"/>
      <c r="G98" s="51">
        <f>Source!F217</f>
        <v>0.77</v>
      </c>
      <c r="H98" s="60"/>
      <c r="I98" s="60"/>
      <c r="J98" s="60"/>
      <c r="K98" s="60"/>
      <c r="L98" s="60"/>
    </row>
    <row r="101" spans="1:82" ht="16.5" x14ac:dyDescent="0.2">
      <c r="A101" s="288" t="s">
        <v>958</v>
      </c>
      <c r="B101" s="288"/>
      <c r="C101" s="288"/>
      <c r="D101" s="288"/>
      <c r="E101" s="288"/>
      <c r="F101" s="288"/>
      <c r="G101" s="288"/>
      <c r="H101" s="288"/>
      <c r="I101" s="288"/>
      <c r="J101" s="288"/>
      <c r="K101" s="288"/>
      <c r="L101" s="288"/>
    </row>
    <row r="102" spans="1:82" ht="42.75" x14ac:dyDescent="0.2">
      <c r="A102" s="70" t="s">
        <v>31</v>
      </c>
      <c r="B102" s="71" t="str">
        <f>Source!F228</f>
        <v>ТЦ_89.1.62.01_18_1838022029_14.05.2026_02_38.1</v>
      </c>
      <c r="C102" s="71" t="s">
        <v>981</v>
      </c>
      <c r="D102" s="72" t="str">
        <f>Source!H228</f>
        <v>ШТ</v>
      </c>
      <c r="E102" s="73">
        <f>Source!K228</f>
        <v>1</v>
      </c>
      <c r="F102" s="73"/>
      <c r="G102" s="73">
        <f>Source!I228</f>
        <v>1</v>
      </c>
      <c r="H102" s="74"/>
      <c r="I102" s="75"/>
      <c r="J102" s="74">
        <f>Source!AL228</f>
        <v>399745.06</v>
      </c>
      <c r="K102" s="75"/>
      <c r="L102" s="74">
        <f>Source!HH228</f>
        <v>399745.06</v>
      </c>
    </row>
    <row r="103" spans="1:82" ht="15" x14ac:dyDescent="0.2">
      <c r="A103" s="69"/>
      <c r="B103" s="69"/>
      <c r="C103" s="293" t="s">
        <v>916</v>
      </c>
      <c r="D103" s="293"/>
      <c r="E103" s="293"/>
      <c r="F103" s="293"/>
      <c r="G103" s="293"/>
      <c r="H103" s="293"/>
      <c r="I103" s="294">
        <f>IF(E102&lt;&gt;0,K103/E102, 0)</f>
        <v>399745.06</v>
      </c>
      <c r="J103" s="294"/>
      <c r="K103" s="294">
        <f>L102</f>
        <v>399745.06</v>
      </c>
      <c r="L103" s="294"/>
      <c r="AD103">
        <f>ROUND((Source!AT228/100)*((ROUND(ROUND(Source!AO228,2)*Source!I228, 2)+ROUND(ROUND(Source!AN228,2)*Source!I228, 2))), 2)</f>
        <v>0</v>
      </c>
      <c r="AE103">
        <f>ROUND((Source!AU228/100)*((ROUND(ROUND(Source!AO228,2)*Source!I228, 2)+ROUND(ROUND(Source!AN228,2)*Source!I228, 2))), 2)</f>
        <v>0</v>
      </c>
      <c r="AN103" s="58">
        <f>L102</f>
        <v>399745.06</v>
      </c>
      <c r="AO103">
        <f>0</f>
        <v>0</v>
      </c>
      <c r="AQ103" t="s">
        <v>917</v>
      </c>
      <c r="AR103">
        <f>0</f>
        <v>0</v>
      </c>
      <c r="AT103">
        <f>0</f>
        <v>0</v>
      </c>
      <c r="AV103" t="s">
        <v>917</v>
      </c>
      <c r="AW103" s="58">
        <f>L102</f>
        <v>399745.06</v>
      </c>
      <c r="AY103" s="58">
        <f>L102</f>
        <v>399745.06</v>
      </c>
      <c r="AZ103">
        <f>Source!X228</f>
        <v>0</v>
      </c>
      <c r="BA103">
        <f>Source!Y228</f>
        <v>0</v>
      </c>
      <c r="BK103" s="58">
        <f>L102</f>
        <v>399745.06</v>
      </c>
      <c r="CD103">
        <v>3</v>
      </c>
    </row>
    <row r="105" spans="1:82" ht="15" hidden="1" x14ac:dyDescent="0.2">
      <c r="A105" s="66"/>
      <c r="B105" s="67"/>
      <c r="C105" s="291" t="s">
        <v>922</v>
      </c>
      <c r="D105" s="291"/>
      <c r="E105" s="291"/>
      <c r="F105" s="291"/>
      <c r="G105" s="291"/>
      <c r="H105" s="291"/>
      <c r="I105" s="52"/>
      <c r="J105" s="66"/>
      <c r="K105" s="68"/>
      <c r="L105" s="52">
        <f>L107+L108+L114+L118</f>
        <v>0</v>
      </c>
    </row>
    <row r="106" spans="1:82" ht="14.25" hidden="1" x14ac:dyDescent="0.2">
      <c r="A106" s="60"/>
      <c r="B106" s="65"/>
      <c r="C106" s="290" t="s">
        <v>923</v>
      </c>
      <c r="D106" s="289"/>
      <c r="E106" s="289"/>
      <c r="F106" s="289"/>
      <c r="G106" s="289"/>
      <c r="H106" s="289"/>
      <c r="I106" s="50"/>
      <c r="J106" s="60"/>
      <c r="K106" s="48"/>
      <c r="L106" s="50"/>
    </row>
    <row r="107" spans="1:82" ht="14.25" hidden="1" x14ac:dyDescent="0.2">
      <c r="A107" s="60"/>
      <c r="B107" s="65"/>
      <c r="C107" s="289" t="s">
        <v>924</v>
      </c>
      <c r="D107" s="289"/>
      <c r="E107" s="289"/>
      <c r="F107" s="289"/>
      <c r="G107" s="289"/>
      <c r="H107" s="289"/>
      <c r="I107" s="50"/>
      <c r="J107" s="60"/>
      <c r="K107" s="48"/>
      <c r="L107" s="50">
        <f>SUM(AR101:AR103)</f>
        <v>0</v>
      </c>
    </row>
    <row r="108" spans="1:82" ht="14.25" hidden="1" x14ac:dyDescent="0.2">
      <c r="A108" s="60"/>
      <c r="B108" s="65"/>
      <c r="C108" s="289" t="s">
        <v>925</v>
      </c>
      <c r="D108" s="289"/>
      <c r="E108" s="289"/>
      <c r="F108" s="289"/>
      <c r="G108" s="289"/>
      <c r="H108" s="289"/>
      <c r="I108" s="50"/>
      <c r="J108" s="60"/>
      <c r="K108" s="48"/>
      <c r="L108" s="50">
        <f>L110+L113+L112</f>
        <v>0</v>
      </c>
    </row>
    <row r="109" spans="1:82" ht="14.25" hidden="1" x14ac:dyDescent="0.2">
      <c r="A109" s="60"/>
      <c r="B109" s="65"/>
      <c r="C109" s="290" t="s">
        <v>926</v>
      </c>
      <c r="D109" s="289"/>
      <c r="E109" s="289"/>
      <c r="F109" s="289"/>
      <c r="G109" s="289"/>
      <c r="H109" s="289"/>
      <c r="I109" s="50"/>
      <c r="J109" s="60"/>
      <c r="K109" s="48"/>
      <c r="L109" s="50"/>
    </row>
    <row r="110" spans="1:82" ht="14.25" hidden="1" x14ac:dyDescent="0.2">
      <c r="A110" s="60"/>
      <c r="B110" s="65"/>
      <c r="C110" s="289" t="s">
        <v>925</v>
      </c>
      <c r="D110" s="289"/>
      <c r="E110" s="289"/>
      <c r="F110" s="289"/>
      <c r="G110" s="289"/>
      <c r="H110" s="289"/>
      <c r="I110" s="50"/>
      <c r="J110" s="60"/>
      <c r="K110" s="48"/>
      <c r="L110" s="50">
        <f>SUM(AO101:AO103)</f>
        <v>0</v>
      </c>
    </row>
    <row r="111" spans="1:82" ht="14.25" hidden="1" x14ac:dyDescent="0.2">
      <c r="A111" s="60"/>
      <c r="B111" s="65"/>
      <c r="C111" s="290" t="s">
        <v>927</v>
      </c>
      <c r="D111" s="289"/>
      <c r="E111" s="289"/>
      <c r="F111" s="289"/>
      <c r="G111" s="289"/>
      <c r="H111" s="289"/>
      <c r="I111" s="50"/>
      <c r="J111" s="60"/>
      <c r="K111" s="48"/>
      <c r="L111" s="50"/>
    </row>
    <row r="112" spans="1:82" ht="14.25" hidden="1" x14ac:dyDescent="0.2">
      <c r="A112" s="60"/>
      <c r="B112" s="65"/>
      <c r="C112" s="289" t="s">
        <v>947</v>
      </c>
      <c r="D112" s="289"/>
      <c r="E112" s="289"/>
      <c r="F112" s="289"/>
      <c r="G112" s="289"/>
      <c r="H112" s="289"/>
      <c r="I112" s="50"/>
      <c r="J112" s="60"/>
      <c r="K112" s="48"/>
      <c r="L112" s="50">
        <f>SUM(AT101:AT103)</f>
        <v>0</v>
      </c>
    </row>
    <row r="113" spans="1:12" ht="14.25" hidden="1" x14ac:dyDescent="0.2">
      <c r="A113" s="60"/>
      <c r="B113" s="65"/>
      <c r="C113" s="289" t="s">
        <v>928</v>
      </c>
      <c r="D113" s="289"/>
      <c r="E113" s="289"/>
      <c r="F113" s="289"/>
      <c r="G113" s="289"/>
      <c r="H113" s="289"/>
      <c r="I113" s="50"/>
      <c r="J113" s="60"/>
      <c r="K113" s="48"/>
      <c r="L113" s="50">
        <f>SUM(AV101:AV103)</f>
        <v>0</v>
      </c>
    </row>
    <row r="114" spans="1:12" ht="14.25" hidden="1" x14ac:dyDescent="0.2">
      <c r="A114" s="60"/>
      <c r="B114" s="65"/>
      <c r="C114" s="289" t="s">
        <v>929</v>
      </c>
      <c r="D114" s="289"/>
      <c r="E114" s="289"/>
      <c r="F114" s="289"/>
      <c r="G114" s="289"/>
      <c r="H114" s="289"/>
      <c r="I114" s="50"/>
      <c r="J114" s="60"/>
      <c r="K114" s="48"/>
      <c r="L114" s="50">
        <f>L116+L117</f>
        <v>0</v>
      </c>
    </row>
    <row r="115" spans="1:12" ht="14.25" hidden="1" x14ac:dyDescent="0.2">
      <c r="A115" s="60"/>
      <c r="B115" s="65"/>
      <c r="C115" s="290" t="s">
        <v>926</v>
      </c>
      <c r="D115" s="289"/>
      <c r="E115" s="289"/>
      <c r="F115" s="289"/>
      <c r="G115" s="289"/>
      <c r="H115" s="289"/>
      <c r="I115" s="50"/>
      <c r="J115" s="60"/>
      <c r="K115" s="48"/>
      <c r="L115" s="50"/>
    </row>
    <row r="116" spans="1:12" ht="14.25" hidden="1" x14ac:dyDescent="0.2">
      <c r="A116" s="60"/>
      <c r="B116" s="65"/>
      <c r="C116" s="289" t="s">
        <v>930</v>
      </c>
      <c r="D116" s="289"/>
      <c r="E116" s="289"/>
      <c r="F116" s="289"/>
      <c r="G116" s="289"/>
      <c r="H116" s="289"/>
      <c r="I116" s="50"/>
      <c r="J116" s="60"/>
      <c r="K116" s="48"/>
      <c r="L116" s="50">
        <f>SUM(AW101:AW103)-SUM(BK101:BK103)</f>
        <v>0</v>
      </c>
    </row>
    <row r="117" spans="1:12" ht="14.25" hidden="1" x14ac:dyDescent="0.2">
      <c r="A117" s="60"/>
      <c r="B117" s="65"/>
      <c r="C117" s="289" t="s">
        <v>931</v>
      </c>
      <c r="D117" s="289"/>
      <c r="E117" s="289"/>
      <c r="F117" s="289"/>
      <c r="G117" s="289"/>
      <c r="H117" s="289"/>
      <c r="I117" s="50"/>
      <c r="J117" s="60"/>
      <c r="K117" s="48"/>
      <c r="L117" s="50">
        <f>SUM(BC101:BC103)</f>
        <v>0</v>
      </c>
    </row>
    <row r="118" spans="1:12" ht="14.25" hidden="1" x14ac:dyDescent="0.2">
      <c r="A118" s="60"/>
      <c r="B118" s="65"/>
      <c r="C118" s="289" t="s">
        <v>932</v>
      </c>
      <c r="D118" s="289"/>
      <c r="E118" s="289"/>
      <c r="F118" s="289"/>
      <c r="G118" s="289"/>
      <c r="H118" s="289"/>
      <c r="I118" s="50"/>
      <c r="J118" s="60"/>
      <c r="K118" s="48"/>
      <c r="L118" s="50">
        <f>SUM(BB101:BB103)</f>
        <v>0</v>
      </c>
    </row>
    <row r="119" spans="1:12" ht="14.25" hidden="1" x14ac:dyDescent="0.2">
      <c r="A119" s="60"/>
      <c r="B119" s="65"/>
      <c r="C119" s="289" t="s">
        <v>933</v>
      </c>
      <c r="D119" s="289"/>
      <c r="E119" s="289"/>
      <c r="F119" s="289"/>
      <c r="G119" s="289"/>
      <c r="H119" s="289"/>
      <c r="I119" s="50"/>
      <c r="J119" s="60"/>
      <c r="K119" s="48"/>
      <c r="L119" s="50">
        <f>SUM(AR101:AR103)+SUM(AT101:AT103)+SUM(AV101:AV103)</f>
        <v>0</v>
      </c>
    </row>
    <row r="120" spans="1:12" ht="14.25" hidden="1" x14ac:dyDescent="0.2">
      <c r="A120" s="60"/>
      <c r="B120" s="65"/>
      <c r="C120" s="289" t="s">
        <v>934</v>
      </c>
      <c r="D120" s="289"/>
      <c r="E120" s="289"/>
      <c r="F120" s="289"/>
      <c r="G120" s="289"/>
      <c r="H120" s="289"/>
      <c r="I120" s="50"/>
      <c r="J120" s="60"/>
      <c r="K120" s="48"/>
      <c r="L120" s="50">
        <f>SUM(AZ101:AZ103)</f>
        <v>0</v>
      </c>
    </row>
    <row r="121" spans="1:12" ht="14.25" hidden="1" x14ac:dyDescent="0.2">
      <c r="A121" s="60"/>
      <c r="B121" s="65"/>
      <c r="C121" s="289" t="s">
        <v>935</v>
      </c>
      <c r="D121" s="289"/>
      <c r="E121" s="289"/>
      <c r="F121" s="289"/>
      <c r="G121" s="289"/>
      <c r="H121" s="289"/>
      <c r="I121" s="50"/>
      <c r="J121" s="60"/>
      <c r="K121" s="48"/>
      <c r="L121" s="50">
        <f>SUM(BA101:BA103)</f>
        <v>0</v>
      </c>
    </row>
    <row r="122" spans="1:12" ht="14.25" x14ac:dyDescent="0.2">
      <c r="A122" s="60"/>
      <c r="B122" s="65"/>
      <c r="C122" s="289" t="s">
        <v>936</v>
      </c>
      <c r="D122" s="289"/>
      <c r="E122" s="289"/>
      <c r="F122" s="289"/>
      <c r="G122" s="289"/>
      <c r="H122" s="289"/>
      <c r="I122" s="50"/>
      <c r="J122" s="60"/>
      <c r="K122" s="48"/>
      <c r="L122" s="50">
        <f>L124+L125</f>
        <v>399745.06</v>
      </c>
    </row>
    <row r="123" spans="1:12" ht="14.25" x14ac:dyDescent="0.2">
      <c r="A123" s="60"/>
      <c r="B123" s="65"/>
      <c r="C123" s="290" t="s">
        <v>923</v>
      </c>
      <c r="D123" s="289"/>
      <c r="E123" s="289"/>
      <c r="F123" s="289"/>
      <c r="G123" s="289"/>
      <c r="H123" s="289"/>
      <c r="I123" s="50"/>
      <c r="J123" s="60"/>
      <c r="K123" s="48"/>
      <c r="L123" s="50"/>
    </row>
    <row r="124" spans="1:12" ht="14.25" x14ac:dyDescent="0.2">
      <c r="A124" s="60"/>
      <c r="B124" s="65"/>
      <c r="C124" s="289" t="s">
        <v>937</v>
      </c>
      <c r="D124" s="289"/>
      <c r="E124" s="289"/>
      <c r="F124" s="289"/>
      <c r="G124" s="289"/>
      <c r="H124" s="289"/>
      <c r="I124" s="50"/>
      <c r="J124" s="60"/>
      <c r="K124" s="48"/>
      <c r="L124" s="50">
        <f>SUM(BK101:BK103)</f>
        <v>399745.06</v>
      </c>
    </row>
    <row r="125" spans="1:12" ht="14.25" hidden="1" x14ac:dyDescent="0.2">
      <c r="A125" s="60"/>
      <c r="B125" s="65"/>
      <c r="C125" s="289" t="s">
        <v>938</v>
      </c>
      <c r="D125" s="289"/>
      <c r="E125" s="289"/>
      <c r="F125" s="289"/>
      <c r="G125" s="289"/>
      <c r="H125" s="289"/>
      <c r="I125" s="50"/>
      <c r="J125" s="60"/>
      <c r="K125" s="48"/>
      <c r="L125" s="50">
        <f>SUM(BD101:BD103)</f>
        <v>0</v>
      </c>
    </row>
    <row r="126" spans="1:12" ht="14.25" hidden="1" x14ac:dyDescent="0.2">
      <c r="A126" s="60"/>
      <c r="B126" s="65"/>
      <c r="C126" s="289" t="s">
        <v>939</v>
      </c>
      <c r="D126" s="289"/>
      <c r="E126" s="289"/>
      <c r="F126" s="289"/>
      <c r="G126" s="289"/>
      <c r="H126" s="289"/>
      <c r="I126" s="50"/>
      <c r="J126" s="60"/>
      <c r="K126" s="48"/>
      <c r="L126" s="50"/>
    </row>
    <row r="127" spans="1:12" ht="14.25" hidden="1" x14ac:dyDescent="0.2">
      <c r="A127" s="60"/>
      <c r="B127" s="65"/>
      <c r="C127" s="289" t="s">
        <v>939</v>
      </c>
      <c r="D127" s="289"/>
      <c r="E127" s="289"/>
      <c r="F127" s="289"/>
      <c r="G127" s="289"/>
      <c r="H127" s="289"/>
      <c r="I127" s="50"/>
      <c r="J127" s="60"/>
      <c r="K127" s="48"/>
      <c r="L127" s="50">
        <f>SUM(BQ101:BQ103)</f>
        <v>0</v>
      </c>
    </row>
    <row r="128" spans="1:12" ht="14.25" hidden="1" x14ac:dyDescent="0.2">
      <c r="A128" s="60"/>
      <c r="B128" s="65"/>
      <c r="C128" s="289" t="s">
        <v>940</v>
      </c>
      <c r="D128" s="289"/>
      <c r="E128" s="289"/>
      <c r="F128" s="289"/>
      <c r="G128" s="289"/>
      <c r="H128" s="289"/>
      <c r="I128" s="50"/>
      <c r="J128" s="60"/>
      <c r="K128" s="48"/>
      <c r="L128" s="50">
        <f>SUM(BO101:BO103)</f>
        <v>0</v>
      </c>
    </row>
    <row r="129" spans="1:12" ht="15" x14ac:dyDescent="0.2">
      <c r="A129" s="66"/>
      <c r="B129" s="67"/>
      <c r="C129" s="291" t="s">
        <v>941</v>
      </c>
      <c r="D129" s="291"/>
      <c r="E129" s="291"/>
      <c r="F129" s="291"/>
      <c r="G129" s="291"/>
      <c r="H129" s="291"/>
      <c r="I129" s="52"/>
      <c r="J129" s="66"/>
      <c r="K129" s="68"/>
      <c r="L129" s="52">
        <f>L105+L120+L121+L122+L127+L128</f>
        <v>399745.06</v>
      </c>
    </row>
    <row r="130" spans="1:12" ht="14.25" x14ac:dyDescent="0.2">
      <c r="A130" s="60"/>
      <c r="B130" s="65"/>
      <c r="C130" s="290" t="s">
        <v>942</v>
      </c>
      <c r="D130" s="289"/>
      <c r="E130" s="289"/>
      <c r="F130" s="289"/>
      <c r="G130" s="289"/>
      <c r="H130" s="289"/>
      <c r="I130" s="50"/>
      <c r="J130" s="60"/>
      <c r="K130" s="48"/>
      <c r="L130" s="50"/>
    </row>
    <row r="131" spans="1:12" ht="14.25" hidden="1" x14ac:dyDescent="0.2">
      <c r="A131" s="60"/>
      <c r="B131" s="65"/>
      <c r="C131" s="289" t="s">
        <v>943</v>
      </c>
      <c r="D131" s="289"/>
      <c r="E131" s="289"/>
      <c r="F131" s="289"/>
      <c r="G131" s="289"/>
      <c r="H131" s="289"/>
      <c r="I131" s="50"/>
      <c r="J131" s="60"/>
      <c r="K131" s="48"/>
      <c r="L131" s="50">
        <f>SUM(AX101:AX103)</f>
        <v>0</v>
      </c>
    </row>
    <row r="132" spans="1:12" ht="14.25" x14ac:dyDescent="0.2">
      <c r="A132" s="60"/>
      <c r="B132" s="65"/>
      <c r="C132" s="289" t="s">
        <v>944</v>
      </c>
      <c r="D132" s="289"/>
      <c r="E132" s="289"/>
      <c r="F132" s="289"/>
      <c r="G132" s="289"/>
      <c r="H132" s="289"/>
      <c r="I132" s="50"/>
      <c r="J132" s="60"/>
      <c r="K132" s="48"/>
      <c r="L132" s="50">
        <f>SUM(AY101:AY103)</f>
        <v>399745.06</v>
      </c>
    </row>
    <row r="133" spans="1:12" ht="14.25" hidden="1" customHeight="1" x14ac:dyDescent="0.2">
      <c r="A133" s="60"/>
      <c r="B133" s="65"/>
      <c r="C133" s="289" t="s">
        <v>945</v>
      </c>
      <c r="D133" s="289"/>
      <c r="E133" s="289"/>
      <c r="F133" s="292"/>
      <c r="G133" s="51">
        <f>Source!F252</f>
        <v>0</v>
      </c>
      <c r="H133" s="60"/>
      <c r="I133" s="60"/>
      <c r="J133" s="60"/>
      <c r="K133" s="60"/>
      <c r="L133" s="60"/>
    </row>
    <row r="134" spans="1:12" ht="14.25" hidden="1" customHeight="1" x14ac:dyDescent="0.2">
      <c r="A134" s="60"/>
      <c r="B134" s="65"/>
      <c r="C134" s="289" t="s">
        <v>946</v>
      </c>
      <c r="D134" s="289"/>
      <c r="E134" s="289"/>
      <c r="F134" s="292"/>
      <c r="G134" s="51">
        <f>Source!F253</f>
        <v>0</v>
      </c>
      <c r="H134" s="60"/>
      <c r="I134" s="60"/>
      <c r="J134" s="60"/>
      <c r="K134" s="60"/>
      <c r="L134" s="60"/>
    </row>
    <row r="137" spans="1:12" ht="15" x14ac:dyDescent="0.2">
      <c r="A137" s="76"/>
      <c r="B137" s="77"/>
      <c r="C137" s="295" t="s">
        <v>960</v>
      </c>
      <c r="D137" s="295"/>
      <c r="E137" s="295"/>
      <c r="F137" s="295"/>
      <c r="G137" s="295"/>
      <c r="H137" s="295"/>
      <c r="I137" s="78"/>
      <c r="J137" s="76"/>
      <c r="K137" s="79"/>
      <c r="L137" s="78"/>
    </row>
    <row r="139" spans="1:12" ht="15" x14ac:dyDescent="0.2">
      <c r="A139" s="66"/>
      <c r="B139" s="67"/>
      <c r="C139" s="291" t="s">
        <v>961</v>
      </c>
      <c r="D139" s="291"/>
      <c r="E139" s="291"/>
      <c r="F139" s="291"/>
      <c r="G139" s="291"/>
      <c r="H139" s="291"/>
      <c r="I139" s="52"/>
      <c r="J139" s="66"/>
      <c r="K139" s="68"/>
      <c r="L139" s="52">
        <f>L141+L156+L157</f>
        <v>30297.58</v>
      </c>
    </row>
    <row r="140" spans="1:12" ht="14.25" x14ac:dyDescent="0.2">
      <c r="A140" s="60"/>
      <c r="B140" s="65"/>
      <c r="C140" s="290" t="s">
        <v>923</v>
      </c>
      <c r="D140" s="289"/>
      <c r="E140" s="289"/>
      <c r="F140" s="289"/>
      <c r="G140" s="289"/>
      <c r="H140" s="289"/>
      <c r="I140" s="50"/>
      <c r="J140" s="60"/>
      <c r="K140" s="48"/>
      <c r="L140" s="50"/>
    </row>
    <row r="141" spans="1:12" ht="14.25" x14ac:dyDescent="0.2">
      <c r="A141" s="60"/>
      <c r="B141" s="65"/>
      <c r="C141" s="289" t="s">
        <v>962</v>
      </c>
      <c r="D141" s="289"/>
      <c r="E141" s="289"/>
      <c r="F141" s="289"/>
      <c r="G141" s="289"/>
      <c r="H141" s="289"/>
      <c r="I141" s="50"/>
      <c r="J141" s="60"/>
      <c r="K141" s="48"/>
      <c r="L141" s="50">
        <f>L143+L144+L150+L154</f>
        <v>11998.99</v>
      </c>
    </row>
    <row r="142" spans="1:12" ht="14.25" x14ac:dyDescent="0.2">
      <c r="A142" s="60"/>
      <c r="B142" s="65"/>
      <c r="C142" s="290" t="s">
        <v>923</v>
      </c>
      <c r="D142" s="289"/>
      <c r="E142" s="289"/>
      <c r="F142" s="289"/>
      <c r="G142" s="289"/>
      <c r="H142" s="289"/>
      <c r="I142" s="50"/>
      <c r="J142" s="60"/>
      <c r="K142" s="48"/>
      <c r="L142" s="50"/>
    </row>
    <row r="143" spans="1:12" ht="14.25" x14ac:dyDescent="0.2">
      <c r="A143" s="60"/>
      <c r="B143" s="65"/>
      <c r="C143" s="289" t="s">
        <v>963</v>
      </c>
      <c r="D143" s="289"/>
      <c r="E143" s="289"/>
      <c r="F143" s="289"/>
      <c r="G143" s="289"/>
      <c r="H143" s="289"/>
      <c r="I143" s="50"/>
      <c r="J143" s="60"/>
      <c r="K143" s="48"/>
      <c r="L143" s="50">
        <f>SUMIF(CD52:CD135, 1, AR52:AR135)</f>
        <v>10505.74</v>
      </c>
    </row>
    <row r="144" spans="1:12" ht="14.25" hidden="1" x14ac:dyDescent="0.2">
      <c r="A144" s="60"/>
      <c r="B144" s="65"/>
      <c r="C144" s="289" t="s">
        <v>925</v>
      </c>
      <c r="D144" s="289"/>
      <c r="E144" s="289"/>
      <c r="F144" s="289"/>
      <c r="G144" s="289"/>
      <c r="H144" s="289"/>
      <c r="I144" s="50"/>
      <c r="J144" s="60"/>
      <c r="K144" s="48"/>
      <c r="L144" s="50">
        <f>L146+L149+L148</f>
        <v>1493.25</v>
      </c>
    </row>
    <row r="145" spans="1:12" ht="14.25" hidden="1" x14ac:dyDescent="0.2">
      <c r="A145" s="60"/>
      <c r="B145" s="65"/>
      <c r="C145" s="290" t="s">
        <v>926</v>
      </c>
      <c r="D145" s="289"/>
      <c r="E145" s="289"/>
      <c r="F145" s="289"/>
      <c r="G145" s="289"/>
      <c r="H145" s="289"/>
      <c r="I145" s="50"/>
      <c r="J145" s="60"/>
      <c r="K145" s="48"/>
      <c r="L145" s="50"/>
    </row>
    <row r="146" spans="1:12" ht="14.25" x14ac:dyDescent="0.2">
      <c r="A146" s="60"/>
      <c r="B146" s="65"/>
      <c r="C146" s="289" t="s">
        <v>925</v>
      </c>
      <c r="D146" s="289"/>
      <c r="E146" s="289"/>
      <c r="F146" s="289"/>
      <c r="G146" s="289"/>
      <c r="H146" s="289"/>
      <c r="I146" s="50"/>
      <c r="J146" s="60"/>
      <c r="K146" s="48"/>
      <c r="L146" s="50">
        <f>SUMIF(CD52:CD135, 1, AO52:AO135)</f>
        <v>772.8599999999999</v>
      </c>
    </row>
    <row r="147" spans="1:12" ht="14.25" hidden="1" x14ac:dyDescent="0.2">
      <c r="A147" s="60"/>
      <c r="B147" s="65"/>
      <c r="C147" s="290" t="s">
        <v>927</v>
      </c>
      <c r="D147" s="289"/>
      <c r="E147" s="289"/>
      <c r="F147" s="289"/>
      <c r="G147" s="289"/>
      <c r="H147" s="289"/>
      <c r="I147" s="50"/>
      <c r="J147" s="60"/>
      <c r="K147" s="48"/>
      <c r="L147" s="50"/>
    </row>
    <row r="148" spans="1:12" ht="14.25" x14ac:dyDescent="0.2">
      <c r="A148" s="60"/>
      <c r="B148" s="65"/>
      <c r="C148" s="289" t="s">
        <v>947</v>
      </c>
      <c r="D148" s="289"/>
      <c r="E148" s="289"/>
      <c r="F148" s="289"/>
      <c r="G148" s="289"/>
      <c r="H148" s="289"/>
      <c r="I148" s="50"/>
      <c r="J148" s="60"/>
      <c r="K148" s="48"/>
      <c r="L148" s="50">
        <f>SUMIF(CD52:CD135, 1, AT52:AT135)</f>
        <v>720.39</v>
      </c>
    </row>
    <row r="149" spans="1:12" ht="14.25" hidden="1" x14ac:dyDescent="0.2">
      <c r="A149" s="60"/>
      <c r="B149" s="65"/>
      <c r="C149" s="289" t="s">
        <v>928</v>
      </c>
      <c r="D149" s="289"/>
      <c r="E149" s="289"/>
      <c r="F149" s="289"/>
      <c r="G149" s="289"/>
      <c r="H149" s="289"/>
      <c r="I149" s="50"/>
      <c r="J149" s="60"/>
      <c r="K149" s="48"/>
      <c r="L149" s="50">
        <f>SUMIF(CD52:CD135, 1, AV52:AV135)</f>
        <v>0</v>
      </c>
    </row>
    <row r="150" spans="1:12" ht="14.25" hidden="1" x14ac:dyDescent="0.2">
      <c r="A150" s="60"/>
      <c r="B150" s="65"/>
      <c r="C150" s="289" t="s">
        <v>929</v>
      </c>
      <c r="D150" s="289"/>
      <c r="E150" s="289"/>
      <c r="F150" s="289"/>
      <c r="G150" s="289"/>
      <c r="H150" s="289"/>
      <c r="I150" s="50"/>
      <c r="J150" s="60"/>
      <c r="K150" s="48"/>
      <c r="L150" s="50">
        <f>L152+L153</f>
        <v>0</v>
      </c>
    </row>
    <row r="151" spans="1:12" ht="14.25" hidden="1" x14ac:dyDescent="0.2">
      <c r="A151" s="60"/>
      <c r="B151" s="65"/>
      <c r="C151" s="290" t="s">
        <v>926</v>
      </c>
      <c r="D151" s="289"/>
      <c r="E151" s="289"/>
      <c r="F151" s="289"/>
      <c r="G151" s="289"/>
      <c r="H151" s="289"/>
      <c r="I151" s="50"/>
      <c r="J151" s="60"/>
      <c r="K151" s="48"/>
      <c r="L151" s="50"/>
    </row>
    <row r="152" spans="1:12" ht="14.25" hidden="1" x14ac:dyDescent="0.2">
      <c r="A152" s="60"/>
      <c r="B152" s="65"/>
      <c r="C152" s="289" t="s">
        <v>930</v>
      </c>
      <c r="D152" s="289"/>
      <c r="E152" s="289"/>
      <c r="F152" s="289"/>
      <c r="G152" s="289"/>
      <c r="H152" s="289"/>
      <c r="I152" s="50"/>
      <c r="J152" s="60"/>
      <c r="K152" s="48"/>
      <c r="L152" s="50">
        <f>SUMIF(CD52:CD135, 1, AW52:AW135)-SUMIF(CD52:CD135, 1, BK52:BK135)</f>
        <v>0</v>
      </c>
    </row>
    <row r="153" spans="1:12" ht="14.25" hidden="1" x14ac:dyDescent="0.2">
      <c r="A153" s="60"/>
      <c r="B153" s="65"/>
      <c r="C153" s="289" t="s">
        <v>931</v>
      </c>
      <c r="D153" s="289"/>
      <c r="E153" s="289"/>
      <c r="F153" s="289"/>
      <c r="G153" s="289"/>
      <c r="H153" s="289"/>
      <c r="I153" s="50"/>
      <c r="J153" s="60"/>
      <c r="K153" s="48"/>
      <c r="L153" s="50">
        <f>SUMIF(CD52:CD135, 1, BC52:BC135)</f>
        <v>0</v>
      </c>
    </row>
    <row r="154" spans="1:12" ht="14.25" hidden="1" x14ac:dyDescent="0.2">
      <c r="A154" s="60"/>
      <c r="B154" s="65"/>
      <c r="C154" s="289" t="s">
        <v>932</v>
      </c>
      <c r="D154" s="289"/>
      <c r="E154" s="289"/>
      <c r="F154" s="289"/>
      <c r="G154" s="289"/>
      <c r="H154" s="289"/>
      <c r="I154" s="50"/>
      <c r="J154" s="60"/>
      <c r="K154" s="48"/>
      <c r="L154" s="50">
        <f>SUMIF(CD52:CD135, 1, BB52:BB135)</f>
        <v>0</v>
      </c>
    </row>
    <row r="155" spans="1:12" ht="14.25" x14ac:dyDescent="0.2">
      <c r="A155" s="60"/>
      <c r="B155" s="65"/>
      <c r="C155" s="289" t="s">
        <v>964</v>
      </c>
      <c r="D155" s="289"/>
      <c r="E155" s="289"/>
      <c r="F155" s="289"/>
      <c r="G155" s="289"/>
      <c r="H155" s="289"/>
      <c r="I155" s="50"/>
      <c r="J155" s="60"/>
      <c r="K155" s="48"/>
      <c r="L155" s="50">
        <f>SUMIF(CD52:CD135, 1, AR52:AR135)+SUMIF(CD52:CD135, 1, AT52:AT135)+SUMIF(CD52:CD135, 1, AV52:AV135)</f>
        <v>11226.13</v>
      </c>
    </row>
    <row r="156" spans="1:12" ht="14.25" x14ac:dyDescent="0.2">
      <c r="A156" s="60"/>
      <c r="B156" s="65"/>
      <c r="C156" s="289" t="s">
        <v>965</v>
      </c>
      <c r="D156" s="289"/>
      <c r="E156" s="289"/>
      <c r="F156" s="289"/>
      <c r="G156" s="289"/>
      <c r="H156" s="289"/>
      <c r="I156" s="50"/>
      <c r="J156" s="60"/>
      <c r="K156" s="48"/>
      <c r="L156" s="50">
        <f>SUMIF(CD52:CD135, 1, AZ52:AZ135)</f>
        <v>11562.91</v>
      </c>
    </row>
    <row r="157" spans="1:12" ht="14.25" x14ac:dyDescent="0.2">
      <c r="A157" s="60"/>
      <c r="B157" s="65"/>
      <c r="C157" s="289" t="s">
        <v>966</v>
      </c>
      <c r="D157" s="289"/>
      <c r="E157" s="289"/>
      <c r="F157" s="289"/>
      <c r="G157" s="289"/>
      <c r="H157" s="289"/>
      <c r="I157" s="50"/>
      <c r="J157" s="60"/>
      <c r="K157" s="48"/>
      <c r="L157" s="50">
        <f>SUMIF(CD52:CD135, 1, BA52:BA135)</f>
        <v>6735.68</v>
      </c>
    </row>
    <row r="158" spans="1:12" hidden="1" x14ac:dyDescent="0.2"/>
    <row r="159" spans="1:12" ht="15" hidden="1" x14ac:dyDescent="0.2">
      <c r="A159" s="66"/>
      <c r="B159" s="67"/>
      <c r="C159" s="291" t="s">
        <v>967</v>
      </c>
      <c r="D159" s="291"/>
      <c r="E159" s="291"/>
      <c r="F159" s="291"/>
      <c r="G159" s="291"/>
      <c r="H159" s="291"/>
      <c r="I159" s="52"/>
      <c r="J159" s="66"/>
      <c r="K159" s="68"/>
      <c r="L159" s="52">
        <f>L161+L176+L177</f>
        <v>0</v>
      </c>
    </row>
    <row r="160" spans="1:12" ht="14.25" hidden="1" x14ac:dyDescent="0.2">
      <c r="A160" s="60"/>
      <c r="B160" s="65"/>
      <c r="C160" s="290" t="s">
        <v>923</v>
      </c>
      <c r="D160" s="289"/>
      <c r="E160" s="289"/>
      <c r="F160" s="289"/>
      <c r="G160" s="289"/>
      <c r="H160" s="289"/>
      <c r="I160" s="50"/>
      <c r="J160" s="60"/>
      <c r="K160" s="48"/>
      <c r="L160" s="50"/>
    </row>
    <row r="161" spans="1:12" ht="14.25" hidden="1" x14ac:dyDescent="0.2">
      <c r="A161" s="60"/>
      <c r="B161" s="65"/>
      <c r="C161" s="289" t="s">
        <v>962</v>
      </c>
      <c r="D161" s="289"/>
      <c r="E161" s="289"/>
      <c r="F161" s="289"/>
      <c r="G161" s="289"/>
      <c r="H161" s="289"/>
      <c r="I161" s="50"/>
      <c r="J161" s="60"/>
      <c r="K161" s="48"/>
      <c r="L161" s="50">
        <f>L163+L164+L170+L174</f>
        <v>0</v>
      </c>
    </row>
    <row r="162" spans="1:12" ht="14.25" hidden="1" x14ac:dyDescent="0.2">
      <c r="A162" s="60"/>
      <c r="B162" s="65"/>
      <c r="C162" s="290" t="s">
        <v>923</v>
      </c>
      <c r="D162" s="289"/>
      <c r="E162" s="289"/>
      <c r="F162" s="289"/>
      <c r="G162" s="289"/>
      <c r="H162" s="289"/>
      <c r="I162" s="50"/>
      <c r="J162" s="60"/>
      <c r="K162" s="48"/>
      <c r="L162" s="50"/>
    </row>
    <row r="163" spans="1:12" ht="14.25" hidden="1" x14ac:dyDescent="0.2">
      <c r="A163" s="60"/>
      <c r="B163" s="65"/>
      <c r="C163" s="289" t="s">
        <v>963</v>
      </c>
      <c r="D163" s="289"/>
      <c r="E163" s="289"/>
      <c r="F163" s="289"/>
      <c r="G163" s="289"/>
      <c r="H163" s="289"/>
      <c r="I163" s="50"/>
      <c r="J163" s="60"/>
      <c r="K163" s="48"/>
      <c r="L163" s="50">
        <f>SUMIF(CD52:CD157, 2, AR52:AR157)</f>
        <v>0</v>
      </c>
    </row>
    <row r="164" spans="1:12" ht="14.25" hidden="1" x14ac:dyDescent="0.2">
      <c r="A164" s="60"/>
      <c r="B164" s="65"/>
      <c r="C164" s="289" t="s">
        <v>925</v>
      </c>
      <c r="D164" s="289"/>
      <c r="E164" s="289"/>
      <c r="F164" s="289"/>
      <c r="G164" s="289"/>
      <c r="H164" s="289"/>
      <c r="I164" s="50"/>
      <c r="J164" s="60"/>
      <c r="K164" s="48"/>
      <c r="L164" s="50">
        <f>L166+L169+L168</f>
        <v>0</v>
      </c>
    </row>
    <row r="165" spans="1:12" ht="14.25" hidden="1" x14ac:dyDescent="0.2">
      <c r="A165" s="60"/>
      <c r="B165" s="65"/>
      <c r="C165" s="290" t="s">
        <v>926</v>
      </c>
      <c r="D165" s="289"/>
      <c r="E165" s="289"/>
      <c r="F165" s="289"/>
      <c r="G165" s="289"/>
      <c r="H165" s="289"/>
      <c r="I165" s="50"/>
      <c r="J165" s="60"/>
      <c r="K165" s="48"/>
      <c r="L165" s="50"/>
    </row>
    <row r="166" spans="1:12" ht="14.25" hidden="1" x14ac:dyDescent="0.2">
      <c r="A166" s="60"/>
      <c r="B166" s="65"/>
      <c r="C166" s="289" t="s">
        <v>925</v>
      </c>
      <c r="D166" s="289"/>
      <c r="E166" s="289"/>
      <c r="F166" s="289"/>
      <c r="G166" s="289"/>
      <c r="H166" s="289"/>
      <c r="I166" s="50"/>
      <c r="J166" s="60"/>
      <c r="K166" s="48"/>
      <c r="L166" s="50">
        <f>SUMIF(CD52:CD157, 2, AO52:AO157)</f>
        <v>0</v>
      </c>
    </row>
    <row r="167" spans="1:12" ht="14.25" hidden="1" x14ac:dyDescent="0.2">
      <c r="A167" s="60"/>
      <c r="B167" s="65"/>
      <c r="C167" s="290" t="s">
        <v>927</v>
      </c>
      <c r="D167" s="289"/>
      <c r="E167" s="289"/>
      <c r="F167" s="289"/>
      <c r="G167" s="289"/>
      <c r="H167" s="289"/>
      <c r="I167" s="50"/>
      <c r="J167" s="60"/>
      <c r="K167" s="48"/>
      <c r="L167" s="50"/>
    </row>
    <row r="168" spans="1:12" ht="14.25" hidden="1" x14ac:dyDescent="0.2">
      <c r="A168" s="60"/>
      <c r="B168" s="65"/>
      <c r="C168" s="289" t="s">
        <v>947</v>
      </c>
      <c r="D168" s="289"/>
      <c r="E168" s="289"/>
      <c r="F168" s="289"/>
      <c r="G168" s="289"/>
      <c r="H168" s="289"/>
      <c r="I168" s="50"/>
      <c r="J168" s="60"/>
      <c r="K168" s="48"/>
      <c r="L168" s="50">
        <f>SUMIF(CD52:CD157, 2, AT52:AT157)</f>
        <v>0</v>
      </c>
    </row>
    <row r="169" spans="1:12" ht="14.25" hidden="1" x14ac:dyDescent="0.2">
      <c r="A169" s="60"/>
      <c r="B169" s="65"/>
      <c r="C169" s="289" t="s">
        <v>928</v>
      </c>
      <c r="D169" s="289"/>
      <c r="E169" s="289"/>
      <c r="F169" s="289"/>
      <c r="G169" s="289"/>
      <c r="H169" s="289"/>
      <c r="I169" s="50"/>
      <c r="J169" s="60"/>
      <c r="K169" s="48"/>
      <c r="L169" s="50">
        <f>SUMIF(CD52:CD157, 2, AV52:AV157)</f>
        <v>0</v>
      </c>
    </row>
    <row r="170" spans="1:12" ht="14.25" hidden="1" x14ac:dyDescent="0.2">
      <c r="A170" s="60"/>
      <c r="B170" s="65"/>
      <c r="C170" s="289" t="s">
        <v>929</v>
      </c>
      <c r="D170" s="289"/>
      <c r="E170" s="289"/>
      <c r="F170" s="289"/>
      <c r="G170" s="289"/>
      <c r="H170" s="289"/>
      <c r="I170" s="50"/>
      <c r="J170" s="60"/>
      <c r="K170" s="48"/>
      <c r="L170" s="50">
        <f>L172+L173</f>
        <v>0</v>
      </c>
    </row>
    <row r="171" spans="1:12" ht="14.25" hidden="1" x14ac:dyDescent="0.2">
      <c r="A171" s="60"/>
      <c r="B171" s="65"/>
      <c r="C171" s="290" t="s">
        <v>926</v>
      </c>
      <c r="D171" s="289"/>
      <c r="E171" s="289"/>
      <c r="F171" s="289"/>
      <c r="G171" s="289"/>
      <c r="H171" s="289"/>
      <c r="I171" s="50"/>
      <c r="J171" s="60"/>
      <c r="K171" s="48"/>
      <c r="L171" s="50"/>
    </row>
    <row r="172" spans="1:12" ht="14.25" hidden="1" x14ac:dyDescent="0.2">
      <c r="A172" s="60"/>
      <c r="B172" s="65"/>
      <c r="C172" s="289" t="s">
        <v>930</v>
      </c>
      <c r="D172" s="289"/>
      <c r="E172" s="289"/>
      <c r="F172" s="289"/>
      <c r="G172" s="289"/>
      <c r="H172" s="289"/>
      <c r="I172" s="50"/>
      <c r="J172" s="60"/>
      <c r="K172" s="48"/>
      <c r="L172" s="50">
        <f>SUMIF(CD52:CD157, 2, AW52:AW157)-SUMIF(CD52:CD157, 2, BK52:BK157)</f>
        <v>0</v>
      </c>
    </row>
    <row r="173" spans="1:12" ht="14.25" hidden="1" x14ac:dyDescent="0.2">
      <c r="A173" s="60"/>
      <c r="B173" s="65"/>
      <c r="C173" s="289" t="s">
        <v>931</v>
      </c>
      <c r="D173" s="289"/>
      <c r="E173" s="289"/>
      <c r="F173" s="289"/>
      <c r="G173" s="289"/>
      <c r="H173" s="289"/>
      <c r="I173" s="50"/>
      <c r="J173" s="60"/>
      <c r="K173" s="48"/>
      <c r="L173" s="50">
        <f>SUMIF(CD52:CD157, 2, BC52:BC157)</f>
        <v>0</v>
      </c>
    </row>
    <row r="174" spans="1:12" ht="14.25" hidden="1" x14ac:dyDescent="0.2">
      <c r="A174" s="60"/>
      <c r="B174" s="65"/>
      <c r="C174" s="289" t="s">
        <v>932</v>
      </c>
      <c r="D174" s="289"/>
      <c r="E174" s="289"/>
      <c r="F174" s="289"/>
      <c r="G174" s="289"/>
      <c r="H174" s="289"/>
      <c r="I174" s="50"/>
      <c r="J174" s="60"/>
      <c r="K174" s="48"/>
      <c r="L174" s="50">
        <f>SUMIF(CD52:CD157, 2, BB52:BB157)</f>
        <v>0</v>
      </c>
    </row>
    <row r="175" spans="1:12" ht="14.25" hidden="1" x14ac:dyDescent="0.2">
      <c r="A175" s="60"/>
      <c r="B175" s="65"/>
      <c r="C175" s="289" t="s">
        <v>964</v>
      </c>
      <c r="D175" s="289"/>
      <c r="E175" s="289"/>
      <c r="F175" s="289"/>
      <c r="G175" s="289"/>
      <c r="H175" s="289"/>
      <c r="I175" s="50"/>
      <c r="J175" s="60"/>
      <c r="K175" s="48"/>
      <c r="L175" s="50">
        <f>SUMIF(CD52:CD157, 2, AR52:AR157)+SUMIF(CD52:CD157, 2, AT52:AT157)+SUMIF(CD52:CD157, 2, AV52:AV157)</f>
        <v>0</v>
      </c>
    </row>
    <row r="176" spans="1:12" ht="14.25" hidden="1" x14ac:dyDescent="0.2">
      <c r="A176" s="60"/>
      <c r="B176" s="65"/>
      <c r="C176" s="289" t="s">
        <v>965</v>
      </c>
      <c r="D176" s="289"/>
      <c r="E176" s="289"/>
      <c r="F176" s="289"/>
      <c r="G176" s="289"/>
      <c r="H176" s="289"/>
      <c r="I176" s="50"/>
      <c r="J176" s="60"/>
      <c r="K176" s="48"/>
      <c r="L176" s="50">
        <f>SUMIF(CD52:CD157, 2, AZ52:AZ157)</f>
        <v>0</v>
      </c>
    </row>
    <row r="177" spans="1:12" ht="14.25" hidden="1" x14ac:dyDescent="0.2">
      <c r="A177" s="60"/>
      <c r="B177" s="65"/>
      <c r="C177" s="289" t="s">
        <v>966</v>
      </c>
      <c r="D177" s="289"/>
      <c r="E177" s="289"/>
      <c r="F177" s="289"/>
      <c r="G177" s="289"/>
      <c r="H177" s="289"/>
      <c r="I177" s="50"/>
      <c r="J177" s="60"/>
      <c r="K177" s="48"/>
      <c r="L177" s="50">
        <f>SUMIF(CD52:CD157, 2, BA52:BA157)</f>
        <v>0</v>
      </c>
    </row>
    <row r="179" spans="1:12" ht="15" x14ac:dyDescent="0.2">
      <c r="A179" s="66"/>
      <c r="B179" s="67"/>
      <c r="C179" s="291" t="s">
        <v>968</v>
      </c>
      <c r="D179" s="291"/>
      <c r="E179" s="291"/>
      <c r="F179" s="291"/>
      <c r="G179" s="291"/>
      <c r="H179" s="291"/>
      <c r="I179" s="52"/>
      <c r="J179" s="66"/>
      <c r="K179" s="68"/>
      <c r="L179" s="52">
        <f>L181+L182</f>
        <v>399745.06</v>
      </c>
    </row>
    <row r="180" spans="1:12" ht="14.25" x14ac:dyDescent="0.2">
      <c r="A180" s="60"/>
      <c r="B180" s="65"/>
      <c r="C180" s="290" t="s">
        <v>923</v>
      </c>
      <c r="D180" s="289"/>
      <c r="E180" s="289"/>
      <c r="F180" s="289"/>
      <c r="G180" s="289"/>
      <c r="H180" s="289"/>
      <c r="I180" s="50"/>
      <c r="J180" s="60"/>
      <c r="K180" s="48"/>
      <c r="L180" s="50"/>
    </row>
    <row r="181" spans="1:12" ht="14.25" x14ac:dyDescent="0.2">
      <c r="A181" s="60"/>
      <c r="B181" s="65"/>
      <c r="C181" s="289" t="s">
        <v>937</v>
      </c>
      <c r="D181" s="289"/>
      <c r="E181" s="289"/>
      <c r="F181" s="289"/>
      <c r="G181" s="289"/>
      <c r="H181" s="289"/>
      <c r="I181" s="50"/>
      <c r="J181" s="60"/>
      <c r="K181" s="48"/>
      <c r="L181" s="50">
        <f>SUMIF(CD52:CD177, 3, BK52:BK177)</f>
        <v>399745.06</v>
      </c>
    </row>
    <row r="182" spans="1:12" ht="14.25" hidden="1" x14ac:dyDescent="0.2">
      <c r="A182" s="60"/>
      <c r="B182" s="65"/>
      <c r="C182" s="289" t="s">
        <v>938</v>
      </c>
      <c r="D182" s="289"/>
      <c r="E182" s="289"/>
      <c r="F182" s="289"/>
      <c r="G182" s="289"/>
      <c r="H182" s="289"/>
      <c r="I182" s="50"/>
      <c r="J182" s="60"/>
      <c r="K182" s="48"/>
      <c r="L182" s="50">
        <f>SUMIF(CD52:CD177, 3, BD52:BD177)</f>
        <v>0</v>
      </c>
    </row>
    <row r="183" spans="1:12" hidden="1" x14ac:dyDescent="0.2"/>
    <row r="184" spans="1:12" ht="15" hidden="1" x14ac:dyDescent="0.2">
      <c r="A184" s="66"/>
      <c r="B184" s="67"/>
      <c r="C184" s="291" t="s">
        <v>969</v>
      </c>
      <c r="D184" s="291"/>
      <c r="E184" s="291"/>
      <c r="F184" s="291"/>
      <c r="G184" s="291"/>
      <c r="H184" s="291"/>
      <c r="I184" s="52"/>
      <c r="J184" s="66"/>
      <c r="K184" s="68"/>
      <c r="L184" s="52">
        <f>L192+L207+L208+L186+L187+L188+L189</f>
        <v>0</v>
      </c>
    </row>
    <row r="185" spans="1:12" ht="14.25" hidden="1" x14ac:dyDescent="0.2">
      <c r="A185" s="60"/>
      <c r="B185" s="65"/>
      <c r="C185" s="290" t="s">
        <v>923</v>
      </c>
      <c r="D185" s="289"/>
      <c r="E185" s="289"/>
      <c r="F185" s="289"/>
      <c r="G185" s="289"/>
      <c r="H185" s="289"/>
      <c r="I185" s="50"/>
      <c r="J185" s="60"/>
      <c r="K185" s="48"/>
      <c r="L185" s="50"/>
    </row>
    <row r="186" spans="1:12" ht="14.25" hidden="1" x14ac:dyDescent="0.2">
      <c r="A186" s="60"/>
      <c r="B186" s="65"/>
      <c r="C186" s="289" t="s">
        <v>970</v>
      </c>
      <c r="D186" s="289"/>
      <c r="E186" s="289"/>
      <c r="F186" s="289"/>
      <c r="G186" s="289"/>
      <c r="H186" s="289"/>
      <c r="I186" s="50"/>
      <c r="J186" s="60"/>
      <c r="K186" s="48"/>
      <c r="L186" s="50"/>
    </row>
    <row r="187" spans="1:12" ht="14.25" hidden="1" x14ac:dyDescent="0.2">
      <c r="A187" s="60"/>
      <c r="B187" s="65"/>
      <c r="C187" s="289" t="s">
        <v>970</v>
      </c>
      <c r="D187" s="289"/>
      <c r="E187" s="289"/>
      <c r="F187" s="289"/>
      <c r="G187" s="289"/>
      <c r="H187" s="289"/>
      <c r="I187" s="50"/>
      <c r="J187" s="60"/>
      <c r="K187" s="48"/>
      <c r="L187" s="50">
        <f>SUM(BQ52:BQ182)</f>
        <v>0</v>
      </c>
    </row>
    <row r="188" spans="1:12" ht="14.25" hidden="1" x14ac:dyDescent="0.2">
      <c r="A188" s="60"/>
      <c r="B188" s="65"/>
      <c r="C188" s="289" t="s">
        <v>971</v>
      </c>
      <c r="D188" s="289"/>
      <c r="E188" s="289"/>
      <c r="F188" s="289"/>
      <c r="G188" s="289"/>
      <c r="H188" s="289"/>
      <c r="I188" s="50"/>
      <c r="J188" s="60"/>
      <c r="K188" s="48"/>
      <c r="L188" s="50">
        <f>SUMIF(CD52:CD182, 4, BB52:BB182)+SUMIF(CD52:CD182, 4, BC52:BC182)+SUMIF(CD52:CD182, 4, BD52:BD182)</f>
        <v>0</v>
      </c>
    </row>
    <row r="189" spans="1:12" ht="14.25" hidden="1" x14ac:dyDescent="0.2">
      <c r="A189" s="60"/>
      <c r="B189" s="65"/>
      <c r="C189" s="289" t="s">
        <v>972</v>
      </c>
      <c r="D189" s="289"/>
      <c r="E189" s="289"/>
      <c r="F189" s="289"/>
      <c r="G189" s="289"/>
      <c r="H189" s="289"/>
      <c r="I189" s="50"/>
      <c r="J189" s="60"/>
      <c r="K189" s="48"/>
      <c r="L189" s="50">
        <f>SUM(BO52:BO182)</f>
        <v>0</v>
      </c>
    </row>
    <row r="190" spans="1:12" ht="14.25" hidden="1" x14ac:dyDescent="0.2">
      <c r="A190" s="60"/>
      <c r="B190" s="65"/>
      <c r="C190" s="289" t="s">
        <v>350</v>
      </c>
      <c r="D190" s="289"/>
      <c r="E190" s="289"/>
      <c r="F190" s="289"/>
      <c r="G190" s="289"/>
      <c r="H190" s="289"/>
      <c r="I190" s="50"/>
      <c r="J190" s="60"/>
      <c r="K190" s="48"/>
      <c r="L190" s="50">
        <f>L192+L207+L208</f>
        <v>0</v>
      </c>
    </row>
    <row r="191" spans="1:12" ht="14.25" hidden="1" x14ac:dyDescent="0.2">
      <c r="A191" s="60"/>
      <c r="B191" s="65"/>
      <c r="C191" s="290" t="s">
        <v>923</v>
      </c>
      <c r="D191" s="289"/>
      <c r="E191" s="289"/>
      <c r="F191" s="289"/>
      <c r="G191" s="289"/>
      <c r="H191" s="289"/>
      <c r="I191" s="50"/>
      <c r="J191" s="60"/>
      <c r="K191" s="48"/>
      <c r="L191" s="50"/>
    </row>
    <row r="192" spans="1:12" ht="14.25" hidden="1" x14ac:dyDescent="0.2">
      <c r="A192" s="60"/>
      <c r="B192" s="65"/>
      <c r="C192" s="289" t="s">
        <v>962</v>
      </c>
      <c r="D192" s="289"/>
      <c r="E192" s="289"/>
      <c r="F192" s="289"/>
      <c r="G192" s="289"/>
      <c r="H192" s="289"/>
      <c r="I192" s="50"/>
      <c r="J192" s="60"/>
      <c r="K192" s="48"/>
      <c r="L192" s="50">
        <f>L194+L195+L201+L205</f>
        <v>0</v>
      </c>
    </row>
    <row r="193" spans="1:12" ht="14.25" hidden="1" x14ac:dyDescent="0.2">
      <c r="A193" s="60"/>
      <c r="B193" s="65"/>
      <c r="C193" s="290" t="s">
        <v>923</v>
      </c>
      <c r="D193" s="289"/>
      <c r="E193" s="289"/>
      <c r="F193" s="289"/>
      <c r="G193" s="289"/>
      <c r="H193" s="289"/>
      <c r="I193" s="50"/>
      <c r="J193" s="60"/>
      <c r="K193" s="48"/>
      <c r="L193" s="50"/>
    </row>
    <row r="194" spans="1:12" ht="14.25" hidden="1" x14ac:dyDescent="0.2">
      <c r="A194" s="60"/>
      <c r="B194" s="65"/>
      <c r="C194" s="289" t="s">
        <v>963</v>
      </c>
      <c r="D194" s="289"/>
      <c r="E194" s="289"/>
      <c r="F194" s="289"/>
      <c r="G194" s="289"/>
      <c r="H194" s="289"/>
      <c r="I194" s="50"/>
      <c r="J194" s="60"/>
      <c r="K194" s="48"/>
      <c r="L194" s="50">
        <f>SUMIF(CD52:CD182, 4, AR52:AR182)</f>
        <v>0</v>
      </c>
    </row>
    <row r="195" spans="1:12" ht="14.25" hidden="1" x14ac:dyDescent="0.2">
      <c r="A195" s="60"/>
      <c r="B195" s="65"/>
      <c r="C195" s="289" t="s">
        <v>925</v>
      </c>
      <c r="D195" s="289"/>
      <c r="E195" s="289"/>
      <c r="F195" s="289"/>
      <c r="G195" s="289"/>
      <c r="H195" s="289"/>
      <c r="I195" s="50"/>
      <c r="J195" s="60"/>
      <c r="K195" s="48"/>
      <c r="L195" s="50">
        <f>L197+L200+L199</f>
        <v>0</v>
      </c>
    </row>
    <row r="196" spans="1:12" ht="14.25" hidden="1" x14ac:dyDescent="0.2">
      <c r="A196" s="60"/>
      <c r="B196" s="65"/>
      <c r="C196" s="290" t="s">
        <v>926</v>
      </c>
      <c r="D196" s="289"/>
      <c r="E196" s="289"/>
      <c r="F196" s="289"/>
      <c r="G196" s="289"/>
      <c r="H196" s="289"/>
      <c r="I196" s="50"/>
      <c r="J196" s="60"/>
      <c r="K196" s="48"/>
      <c r="L196" s="50"/>
    </row>
    <row r="197" spans="1:12" ht="14.25" hidden="1" x14ac:dyDescent="0.2">
      <c r="A197" s="60"/>
      <c r="B197" s="65"/>
      <c r="C197" s="289" t="s">
        <v>925</v>
      </c>
      <c r="D197" s="289"/>
      <c r="E197" s="289"/>
      <c r="F197" s="289"/>
      <c r="G197" s="289"/>
      <c r="H197" s="289"/>
      <c r="I197" s="50"/>
      <c r="J197" s="60"/>
      <c r="K197" s="48"/>
      <c r="L197" s="50">
        <f>SUMIF(CD52:CD182, 4, AO52:AO182)</f>
        <v>0</v>
      </c>
    </row>
    <row r="198" spans="1:12" ht="14.25" hidden="1" x14ac:dyDescent="0.2">
      <c r="A198" s="60"/>
      <c r="B198" s="65"/>
      <c r="C198" s="290" t="s">
        <v>927</v>
      </c>
      <c r="D198" s="289"/>
      <c r="E198" s="289"/>
      <c r="F198" s="289"/>
      <c r="G198" s="289"/>
      <c r="H198" s="289"/>
      <c r="I198" s="50"/>
      <c r="J198" s="60"/>
      <c r="K198" s="48"/>
      <c r="L198" s="50"/>
    </row>
    <row r="199" spans="1:12" ht="14.25" hidden="1" x14ac:dyDescent="0.2">
      <c r="A199" s="60"/>
      <c r="B199" s="65"/>
      <c r="C199" s="289" t="s">
        <v>947</v>
      </c>
      <c r="D199" s="289"/>
      <c r="E199" s="289"/>
      <c r="F199" s="289"/>
      <c r="G199" s="289"/>
      <c r="H199" s="289"/>
      <c r="I199" s="50"/>
      <c r="J199" s="60"/>
      <c r="K199" s="48"/>
      <c r="L199" s="50">
        <f>SUMIF(CD52:CD182, 4, AT52:AT182)</f>
        <v>0</v>
      </c>
    </row>
    <row r="200" spans="1:12" ht="14.25" hidden="1" x14ac:dyDescent="0.2">
      <c r="A200" s="60"/>
      <c r="B200" s="65"/>
      <c r="C200" s="289" t="s">
        <v>928</v>
      </c>
      <c r="D200" s="289"/>
      <c r="E200" s="289"/>
      <c r="F200" s="289"/>
      <c r="G200" s="289"/>
      <c r="H200" s="289"/>
      <c r="I200" s="50"/>
      <c r="J200" s="60"/>
      <c r="K200" s="48"/>
      <c r="L200" s="50">
        <f>SUMIF(CD52:CD182, 4, AV52:AV182)</f>
        <v>0</v>
      </c>
    </row>
    <row r="201" spans="1:12" ht="14.25" hidden="1" x14ac:dyDescent="0.2">
      <c r="A201" s="60"/>
      <c r="B201" s="65"/>
      <c r="C201" s="289" t="s">
        <v>929</v>
      </c>
      <c r="D201" s="289"/>
      <c r="E201" s="289"/>
      <c r="F201" s="289"/>
      <c r="G201" s="289"/>
      <c r="H201" s="289"/>
      <c r="I201" s="50"/>
      <c r="J201" s="60"/>
      <c r="K201" s="48"/>
      <c r="L201" s="50">
        <f>L203+L204</f>
        <v>0</v>
      </c>
    </row>
    <row r="202" spans="1:12" ht="14.25" hidden="1" x14ac:dyDescent="0.2">
      <c r="A202" s="60"/>
      <c r="B202" s="65"/>
      <c r="C202" s="290" t="s">
        <v>926</v>
      </c>
      <c r="D202" s="289"/>
      <c r="E202" s="289"/>
      <c r="F202" s="289"/>
      <c r="G202" s="289"/>
      <c r="H202" s="289"/>
      <c r="I202" s="50"/>
      <c r="J202" s="60"/>
      <c r="K202" s="48"/>
      <c r="L202" s="50"/>
    </row>
    <row r="203" spans="1:12" ht="14.25" hidden="1" x14ac:dyDescent="0.2">
      <c r="A203" s="60"/>
      <c r="B203" s="65"/>
      <c r="C203" s="289" t="s">
        <v>930</v>
      </c>
      <c r="D203" s="289"/>
      <c r="E203" s="289"/>
      <c r="F203" s="289"/>
      <c r="G203" s="289"/>
      <c r="H203" s="289"/>
      <c r="I203" s="50"/>
      <c r="J203" s="60"/>
      <c r="K203" s="48"/>
      <c r="L203" s="50">
        <f>SUMIF(CD52:CD182, 4, AW52:AW182)-SUMIF(CD52:CD182, 4, BK52:BK182)</f>
        <v>0</v>
      </c>
    </row>
    <row r="204" spans="1:12" ht="14.25" hidden="1" x14ac:dyDescent="0.2">
      <c r="A204" s="60"/>
      <c r="B204" s="65"/>
      <c r="C204" s="289" t="s">
        <v>931</v>
      </c>
      <c r="D204" s="289"/>
      <c r="E204" s="289"/>
      <c r="F204" s="289"/>
      <c r="G204" s="289"/>
      <c r="H204" s="289"/>
      <c r="I204" s="50"/>
      <c r="J204" s="60"/>
      <c r="K204" s="48"/>
      <c r="L204" s="50">
        <f>SUMIF(CD52:CD182, 4, BC52:BC182)</f>
        <v>0</v>
      </c>
    </row>
    <row r="205" spans="1:12" ht="14.25" hidden="1" x14ac:dyDescent="0.2">
      <c r="A205" s="60"/>
      <c r="B205" s="65"/>
      <c r="C205" s="289" t="s">
        <v>932</v>
      </c>
      <c r="D205" s="289"/>
      <c r="E205" s="289"/>
      <c r="F205" s="289"/>
      <c r="G205" s="289"/>
      <c r="H205" s="289"/>
      <c r="I205" s="50"/>
      <c r="J205" s="60"/>
      <c r="K205" s="48"/>
      <c r="L205" s="50">
        <f>SUMIF(CD52:CD182, 4, BB52:BB182)</f>
        <v>0</v>
      </c>
    </row>
    <row r="206" spans="1:12" ht="14.25" hidden="1" x14ac:dyDescent="0.2">
      <c r="A206" s="60"/>
      <c r="B206" s="65"/>
      <c r="C206" s="289" t="s">
        <v>964</v>
      </c>
      <c r="D206" s="289"/>
      <c r="E206" s="289"/>
      <c r="F206" s="289"/>
      <c r="G206" s="289"/>
      <c r="H206" s="289"/>
      <c r="I206" s="50"/>
      <c r="J206" s="60"/>
      <c r="K206" s="48"/>
      <c r="L206" s="50">
        <f>SUMIF(CD52:CD182, 4, AR52:AR182)+SUMIF(CD52:CD182, 4, AT52:AT182)+SUMIF(CD52:CD182, 4, AV52:AV182)</f>
        <v>0</v>
      </c>
    </row>
    <row r="207" spans="1:12" ht="14.25" hidden="1" x14ac:dyDescent="0.2">
      <c r="A207" s="60"/>
      <c r="B207" s="65"/>
      <c r="C207" s="289" t="s">
        <v>965</v>
      </c>
      <c r="D207" s="289"/>
      <c r="E207" s="289"/>
      <c r="F207" s="289"/>
      <c r="G207" s="289"/>
      <c r="H207" s="289"/>
      <c r="I207" s="50"/>
      <c r="J207" s="60"/>
      <c r="K207" s="48"/>
      <c r="L207" s="50">
        <f>SUMIF(CD52:CD182, 4, AZ52:AZ182)</f>
        <v>0</v>
      </c>
    </row>
    <row r="208" spans="1:12" ht="14.25" hidden="1" x14ac:dyDescent="0.2">
      <c r="A208" s="60"/>
      <c r="B208" s="65"/>
      <c r="C208" s="289" t="s">
        <v>966</v>
      </c>
      <c r="D208" s="289"/>
      <c r="E208" s="289"/>
      <c r="F208" s="289"/>
      <c r="G208" s="289"/>
      <c r="H208" s="289"/>
      <c r="I208" s="50"/>
      <c r="J208" s="60"/>
      <c r="K208" s="48"/>
      <c r="L208" s="50">
        <f>SUMIF(CD52:CD182, 4, BA52:BA182)</f>
        <v>0</v>
      </c>
    </row>
    <row r="210" spans="1:12" ht="15" x14ac:dyDescent="0.2">
      <c r="A210" s="66"/>
      <c r="B210" s="67"/>
      <c r="C210" s="291" t="s">
        <v>973</v>
      </c>
      <c r="D210" s="291"/>
      <c r="E210" s="291"/>
      <c r="F210" s="291"/>
      <c r="G210" s="291"/>
      <c r="H210" s="291"/>
      <c r="I210" s="52"/>
      <c r="J210" s="66"/>
      <c r="K210" s="68"/>
      <c r="L210" s="52">
        <f>L139+L159+L179+L184</f>
        <v>430042.64</v>
      </c>
    </row>
    <row r="211" spans="1:12" ht="14.25" x14ac:dyDescent="0.2">
      <c r="A211" s="60"/>
      <c r="B211" s="65"/>
      <c r="C211" s="290" t="s">
        <v>923</v>
      </c>
      <c r="D211" s="289"/>
      <c r="E211" s="289"/>
      <c r="F211" s="289"/>
      <c r="G211" s="289"/>
      <c r="H211" s="289"/>
      <c r="I211" s="50"/>
      <c r="J211" s="60"/>
      <c r="K211" s="48"/>
      <c r="L211" s="50"/>
    </row>
    <row r="212" spans="1:12" ht="14.25" x14ac:dyDescent="0.2">
      <c r="A212" s="60"/>
      <c r="B212" s="65"/>
      <c r="C212" s="289" t="s">
        <v>962</v>
      </c>
      <c r="D212" s="289"/>
      <c r="E212" s="289"/>
      <c r="F212" s="289"/>
      <c r="G212" s="289"/>
      <c r="H212" s="289"/>
      <c r="I212" s="50"/>
      <c r="J212" s="60"/>
      <c r="K212" s="48"/>
      <c r="L212" s="50">
        <f>L214+L215+L221+L225</f>
        <v>11998.99</v>
      </c>
    </row>
    <row r="213" spans="1:12" ht="14.25" x14ac:dyDescent="0.2">
      <c r="A213" s="60"/>
      <c r="B213" s="65"/>
      <c r="C213" s="290" t="s">
        <v>923</v>
      </c>
      <c r="D213" s="289"/>
      <c r="E213" s="289"/>
      <c r="F213" s="289"/>
      <c r="G213" s="289"/>
      <c r="H213" s="289"/>
      <c r="I213" s="50"/>
      <c r="J213" s="60"/>
      <c r="K213" s="48"/>
      <c r="L213" s="50"/>
    </row>
    <row r="214" spans="1:12" ht="14.25" x14ac:dyDescent="0.2">
      <c r="A214" s="60"/>
      <c r="B214" s="65"/>
      <c r="C214" s="289" t="s">
        <v>963</v>
      </c>
      <c r="D214" s="289"/>
      <c r="E214" s="289"/>
      <c r="F214" s="289"/>
      <c r="G214" s="289"/>
      <c r="H214" s="289"/>
      <c r="I214" s="50"/>
      <c r="J214" s="60"/>
      <c r="K214" s="48"/>
      <c r="L214" s="50">
        <f>SUM(AR52:AR208)</f>
        <v>10505.74</v>
      </c>
    </row>
    <row r="215" spans="1:12" ht="14.25" hidden="1" x14ac:dyDescent="0.2">
      <c r="A215" s="60"/>
      <c r="B215" s="65"/>
      <c r="C215" s="289" t="s">
        <v>925</v>
      </c>
      <c r="D215" s="289"/>
      <c r="E215" s="289"/>
      <c r="F215" s="289"/>
      <c r="G215" s="289"/>
      <c r="H215" s="289"/>
      <c r="I215" s="50"/>
      <c r="J215" s="60"/>
      <c r="K215" s="48"/>
      <c r="L215" s="50">
        <f>L217+L220+L219</f>
        <v>1493.25</v>
      </c>
    </row>
    <row r="216" spans="1:12" ht="14.25" hidden="1" x14ac:dyDescent="0.2">
      <c r="A216" s="60"/>
      <c r="B216" s="65"/>
      <c r="C216" s="290" t="s">
        <v>926</v>
      </c>
      <c r="D216" s="289"/>
      <c r="E216" s="289"/>
      <c r="F216" s="289"/>
      <c r="G216" s="289"/>
      <c r="H216" s="289"/>
      <c r="I216" s="50"/>
      <c r="J216" s="60"/>
      <c r="K216" s="48"/>
      <c r="L216" s="50"/>
    </row>
    <row r="217" spans="1:12" ht="14.25" x14ac:dyDescent="0.2">
      <c r="A217" s="60"/>
      <c r="B217" s="65"/>
      <c r="C217" s="289" t="s">
        <v>925</v>
      </c>
      <c r="D217" s="289"/>
      <c r="E217" s="289"/>
      <c r="F217" s="289"/>
      <c r="G217" s="289"/>
      <c r="H217" s="289"/>
      <c r="I217" s="50"/>
      <c r="J217" s="60"/>
      <c r="K217" s="48"/>
      <c r="L217" s="50">
        <f>SUM(AO52:AO208)</f>
        <v>772.8599999999999</v>
      </c>
    </row>
    <row r="218" spans="1:12" ht="14.25" hidden="1" x14ac:dyDescent="0.2">
      <c r="A218" s="60"/>
      <c r="B218" s="65"/>
      <c r="C218" s="290" t="s">
        <v>927</v>
      </c>
      <c r="D218" s="289"/>
      <c r="E218" s="289"/>
      <c r="F218" s="289"/>
      <c r="G218" s="289"/>
      <c r="H218" s="289"/>
      <c r="I218" s="50"/>
      <c r="J218" s="60"/>
      <c r="K218" s="48"/>
      <c r="L218" s="50"/>
    </row>
    <row r="219" spans="1:12" ht="14.25" x14ac:dyDescent="0.2">
      <c r="A219" s="60"/>
      <c r="B219" s="65"/>
      <c r="C219" s="289" t="s">
        <v>947</v>
      </c>
      <c r="D219" s="289"/>
      <c r="E219" s="289"/>
      <c r="F219" s="289"/>
      <c r="G219" s="289"/>
      <c r="H219" s="289"/>
      <c r="I219" s="50"/>
      <c r="J219" s="60"/>
      <c r="K219" s="48"/>
      <c r="L219" s="50">
        <f>SUM(AT52:AT208)</f>
        <v>720.39</v>
      </c>
    </row>
    <row r="220" spans="1:12" ht="14.25" hidden="1" x14ac:dyDescent="0.2">
      <c r="A220" s="60"/>
      <c r="B220" s="65"/>
      <c r="C220" s="289" t="s">
        <v>928</v>
      </c>
      <c r="D220" s="289"/>
      <c r="E220" s="289"/>
      <c r="F220" s="289"/>
      <c r="G220" s="289"/>
      <c r="H220" s="289"/>
      <c r="I220" s="50"/>
      <c r="J220" s="60"/>
      <c r="K220" s="48"/>
      <c r="L220" s="50">
        <f>SUM(AV52:AV208)</f>
        <v>0</v>
      </c>
    </row>
    <row r="221" spans="1:12" ht="14.25" hidden="1" x14ac:dyDescent="0.2">
      <c r="A221" s="60"/>
      <c r="B221" s="65"/>
      <c r="C221" s="289" t="s">
        <v>929</v>
      </c>
      <c r="D221" s="289"/>
      <c r="E221" s="289"/>
      <c r="F221" s="289"/>
      <c r="G221" s="289"/>
      <c r="H221" s="289"/>
      <c r="I221" s="50"/>
      <c r="J221" s="60"/>
      <c r="K221" s="48"/>
      <c r="L221" s="50">
        <f>L223+L224</f>
        <v>0</v>
      </c>
    </row>
    <row r="222" spans="1:12" ht="14.25" hidden="1" x14ac:dyDescent="0.2">
      <c r="A222" s="60"/>
      <c r="B222" s="65"/>
      <c r="C222" s="290" t="s">
        <v>926</v>
      </c>
      <c r="D222" s="289"/>
      <c r="E222" s="289"/>
      <c r="F222" s="289"/>
      <c r="G222" s="289"/>
      <c r="H222" s="289"/>
      <c r="I222" s="50"/>
      <c r="J222" s="60"/>
      <c r="K222" s="48"/>
      <c r="L222" s="50"/>
    </row>
    <row r="223" spans="1:12" ht="14.25" hidden="1" x14ac:dyDescent="0.2">
      <c r="A223" s="60"/>
      <c r="B223" s="65"/>
      <c r="C223" s="289" t="s">
        <v>930</v>
      </c>
      <c r="D223" s="289"/>
      <c r="E223" s="289"/>
      <c r="F223" s="289"/>
      <c r="G223" s="289"/>
      <c r="H223" s="289"/>
      <c r="I223" s="50"/>
      <c r="J223" s="60"/>
      <c r="K223" s="48"/>
      <c r="L223" s="50">
        <f>SUM(AW52:AW208)-SUM(BK52:BK208)</f>
        <v>0</v>
      </c>
    </row>
    <row r="224" spans="1:12" ht="14.25" hidden="1" x14ac:dyDescent="0.2">
      <c r="A224" s="60"/>
      <c r="B224" s="65"/>
      <c r="C224" s="289" t="s">
        <v>931</v>
      </c>
      <c r="D224" s="289"/>
      <c r="E224" s="289"/>
      <c r="F224" s="289"/>
      <c r="G224" s="289"/>
      <c r="H224" s="289"/>
      <c r="I224" s="50"/>
      <c r="J224" s="60"/>
      <c r="K224" s="48"/>
      <c r="L224" s="50">
        <f>SUM(BC52:BC208)</f>
        <v>0</v>
      </c>
    </row>
    <row r="225" spans="1:12" ht="14.25" hidden="1" x14ac:dyDescent="0.2">
      <c r="A225" s="60"/>
      <c r="B225" s="65"/>
      <c r="C225" s="289" t="s">
        <v>932</v>
      </c>
      <c r="D225" s="289"/>
      <c r="E225" s="289"/>
      <c r="F225" s="289"/>
      <c r="G225" s="289"/>
      <c r="H225" s="289"/>
      <c r="I225" s="50"/>
      <c r="J225" s="60"/>
      <c r="K225" s="48"/>
      <c r="L225" s="50">
        <f>SUM(BB52:BB208)</f>
        <v>0</v>
      </c>
    </row>
    <row r="226" spans="1:12" ht="14.25" x14ac:dyDescent="0.2">
      <c r="A226" s="60"/>
      <c r="B226" s="65"/>
      <c r="C226" s="289" t="s">
        <v>933</v>
      </c>
      <c r="D226" s="289"/>
      <c r="E226" s="289"/>
      <c r="F226" s="289"/>
      <c r="G226" s="289"/>
      <c r="H226" s="289"/>
      <c r="I226" s="50"/>
      <c r="J226" s="60"/>
      <c r="K226" s="48"/>
      <c r="L226" s="50">
        <f>SUM(AR52:AR208)+SUM(AT52:AT208)+SUM(AV52:AV208)</f>
        <v>11226.13</v>
      </c>
    </row>
    <row r="227" spans="1:12" ht="14.25" x14ac:dyDescent="0.2">
      <c r="A227" s="60"/>
      <c r="B227" s="65"/>
      <c r="C227" s="289" t="s">
        <v>934</v>
      </c>
      <c r="D227" s="289"/>
      <c r="E227" s="289"/>
      <c r="F227" s="289"/>
      <c r="G227" s="289"/>
      <c r="H227" s="289"/>
      <c r="I227" s="50"/>
      <c r="J227" s="60"/>
      <c r="K227" s="48"/>
      <c r="L227" s="50">
        <f>SUM(AZ52:AZ208)</f>
        <v>11562.91</v>
      </c>
    </row>
    <row r="228" spans="1:12" ht="14.25" x14ac:dyDescent="0.2">
      <c r="A228" s="60"/>
      <c r="B228" s="65"/>
      <c r="C228" s="289" t="s">
        <v>935</v>
      </c>
      <c r="D228" s="289"/>
      <c r="E228" s="289"/>
      <c r="F228" s="289"/>
      <c r="G228" s="289"/>
      <c r="H228" s="289"/>
      <c r="I228" s="50"/>
      <c r="J228" s="60"/>
      <c r="K228" s="48"/>
      <c r="L228" s="50">
        <f>SUM(BA52:BA208)</f>
        <v>6735.68</v>
      </c>
    </row>
    <row r="229" spans="1:12" ht="14.25" x14ac:dyDescent="0.2">
      <c r="A229" s="60"/>
      <c r="B229" s="65"/>
      <c r="C229" s="289" t="s">
        <v>974</v>
      </c>
      <c r="D229" s="289"/>
      <c r="E229" s="289"/>
      <c r="F229" s="289"/>
      <c r="G229" s="289"/>
      <c r="H229" s="289"/>
      <c r="I229" s="50"/>
      <c r="J229" s="60"/>
      <c r="K229" s="48"/>
      <c r="L229" s="50">
        <f>L231+L232</f>
        <v>399745.06</v>
      </c>
    </row>
    <row r="230" spans="1:12" ht="14.25" x14ac:dyDescent="0.2">
      <c r="A230" s="60"/>
      <c r="B230" s="65"/>
      <c r="C230" s="290" t="s">
        <v>923</v>
      </c>
      <c r="D230" s="289"/>
      <c r="E230" s="289"/>
      <c r="F230" s="289"/>
      <c r="G230" s="289"/>
      <c r="H230" s="289"/>
      <c r="I230" s="50"/>
      <c r="J230" s="60"/>
      <c r="K230" s="48"/>
      <c r="L230" s="50"/>
    </row>
    <row r="231" spans="1:12" ht="14.25" x14ac:dyDescent="0.2">
      <c r="A231" s="60"/>
      <c r="B231" s="65"/>
      <c r="C231" s="289" t="s">
        <v>937</v>
      </c>
      <c r="D231" s="289"/>
      <c r="E231" s="289"/>
      <c r="F231" s="289"/>
      <c r="G231" s="289"/>
      <c r="H231" s="289"/>
      <c r="I231" s="50"/>
      <c r="J231" s="60"/>
      <c r="K231" s="48"/>
      <c r="L231" s="50">
        <f>SUM(BK52:BK208)</f>
        <v>399745.06</v>
      </c>
    </row>
    <row r="232" spans="1:12" ht="14.25" hidden="1" x14ac:dyDescent="0.2">
      <c r="A232" s="60"/>
      <c r="B232" s="65"/>
      <c r="C232" s="289" t="s">
        <v>938</v>
      </c>
      <c r="D232" s="289"/>
      <c r="E232" s="289"/>
      <c r="F232" s="289"/>
      <c r="G232" s="289"/>
      <c r="H232" s="289"/>
      <c r="I232" s="50"/>
      <c r="J232" s="60"/>
      <c r="K232" s="48"/>
      <c r="L232" s="50">
        <f>SUM(BD52:BD208)</f>
        <v>0</v>
      </c>
    </row>
    <row r="233" spans="1:12" ht="14.25" hidden="1" x14ac:dyDescent="0.2">
      <c r="A233" s="60"/>
      <c r="B233" s="65"/>
      <c r="C233" s="289" t="s">
        <v>975</v>
      </c>
      <c r="D233" s="289"/>
      <c r="E233" s="289"/>
      <c r="F233" s="289"/>
      <c r="G233" s="289"/>
      <c r="H233" s="289"/>
      <c r="I233" s="50"/>
      <c r="J233" s="60"/>
      <c r="K233" s="48"/>
      <c r="L233" s="50">
        <f>L184</f>
        <v>0</v>
      </c>
    </row>
    <row r="234" spans="1:12" ht="14.25" x14ac:dyDescent="0.2">
      <c r="A234" s="60"/>
      <c r="B234" s="65"/>
      <c r="C234" s="291" t="s">
        <v>942</v>
      </c>
      <c r="D234" s="289"/>
      <c r="E234" s="289"/>
      <c r="F234" s="289"/>
      <c r="G234" s="289"/>
      <c r="H234" s="289"/>
      <c r="I234" s="50"/>
      <c r="J234" s="60"/>
      <c r="K234" s="48"/>
      <c r="L234" s="50"/>
    </row>
    <row r="235" spans="1:12" ht="14.25" hidden="1" x14ac:dyDescent="0.2">
      <c r="A235" s="60"/>
      <c r="B235" s="65"/>
      <c r="C235" s="289" t="s">
        <v>943</v>
      </c>
      <c r="D235" s="289"/>
      <c r="E235" s="289"/>
      <c r="F235" s="289"/>
      <c r="G235" s="289"/>
      <c r="H235" s="289"/>
      <c r="I235" s="50"/>
      <c r="J235" s="60"/>
      <c r="K235" s="48"/>
      <c r="L235" s="50">
        <f>SUM(AX52:AX208)</f>
        <v>0</v>
      </c>
    </row>
    <row r="236" spans="1:12" ht="14.25" x14ac:dyDescent="0.2">
      <c r="A236" s="60"/>
      <c r="B236" s="65"/>
      <c r="C236" s="289" t="s">
        <v>944</v>
      </c>
      <c r="D236" s="289"/>
      <c r="E236" s="289"/>
      <c r="F236" s="289"/>
      <c r="G236" s="289"/>
      <c r="H236" s="289"/>
      <c r="I236" s="50"/>
      <c r="J236" s="60"/>
      <c r="K236" s="48"/>
      <c r="L236" s="50">
        <f>SUM(AY52:AY208)</f>
        <v>399745.06</v>
      </c>
    </row>
    <row r="237" spans="1:12" ht="14.25" x14ac:dyDescent="0.2">
      <c r="A237" s="60"/>
      <c r="B237" s="65"/>
      <c r="C237" s="289" t="s">
        <v>945</v>
      </c>
      <c r="D237" s="289"/>
      <c r="E237" s="289"/>
      <c r="F237" s="292"/>
      <c r="G237" s="51">
        <f>Source!F282</f>
        <v>13.087999999999999</v>
      </c>
      <c r="H237" s="60"/>
      <c r="I237" s="60"/>
      <c r="J237" s="60"/>
      <c r="K237" s="60"/>
      <c r="L237" s="60"/>
    </row>
    <row r="238" spans="1:12" ht="14.25" x14ac:dyDescent="0.2">
      <c r="A238" s="60"/>
      <c r="B238" s="65"/>
      <c r="C238" s="289" t="s">
        <v>946</v>
      </c>
      <c r="D238" s="289"/>
      <c r="E238" s="289"/>
      <c r="F238" s="292"/>
      <c r="G238" s="51">
        <f>Source!F283</f>
        <v>0.77</v>
      </c>
      <c r="H238" s="60"/>
      <c r="I238" s="60"/>
      <c r="J238" s="60"/>
      <c r="K238" s="60"/>
      <c r="L238" s="60"/>
    </row>
    <row r="242" spans="1:12" ht="14.25" customHeight="1" x14ac:dyDescent="0.2">
      <c r="A242" s="84"/>
      <c r="B242" s="85" t="s">
        <v>976</v>
      </c>
      <c r="C242" s="87" t="str">
        <f>IF(Source!AC12&lt;&gt;"", Source!AC12," ")</f>
        <v xml:space="preserve"> </v>
      </c>
      <c r="D242" s="37"/>
      <c r="E242" s="37"/>
      <c r="F242" s="37"/>
      <c r="G242" s="37"/>
      <c r="H242" s="86" t="str">
        <f>IF(Source!AB12&lt;&gt;"", Source!AB12," ")</f>
        <v xml:space="preserve"> </v>
      </c>
      <c r="I242" s="27"/>
      <c r="J242" s="27"/>
      <c r="K242" s="41"/>
      <c r="L242" s="41"/>
    </row>
    <row r="243" spans="1:12" ht="14.25" customHeight="1" x14ac:dyDescent="0.2">
      <c r="A243" s="84"/>
      <c r="B243" s="88"/>
      <c r="C243" s="296" t="s">
        <v>977</v>
      </c>
      <c r="D243" s="296"/>
      <c r="E243" s="296"/>
      <c r="F243" s="296"/>
      <c r="G243" s="296"/>
      <c r="H243" s="27"/>
      <c r="I243" s="27"/>
      <c r="J243" s="27"/>
      <c r="K243" s="41"/>
      <c r="L243" s="41"/>
    </row>
    <row r="244" spans="1:12" ht="14.25" customHeight="1" x14ac:dyDescent="0.2">
      <c r="A244" s="84"/>
      <c r="B244" s="88"/>
      <c r="C244" s="23"/>
      <c r="D244" s="23"/>
      <c r="E244" s="23"/>
      <c r="F244" s="23"/>
      <c r="G244" s="23"/>
      <c r="H244" s="27"/>
      <c r="I244" s="27"/>
      <c r="J244" s="27"/>
      <c r="K244" s="41"/>
      <c r="L244" s="41"/>
    </row>
    <row r="245" spans="1:12" ht="14.25" customHeight="1" x14ac:dyDescent="0.2">
      <c r="A245" s="84"/>
      <c r="B245" s="85" t="s">
        <v>978</v>
      </c>
      <c r="C245" s="87" t="str">
        <f>IF(Source!AE12&lt;&gt;"", Source!AE12," ")</f>
        <v xml:space="preserve"> </v>
      </c>
      <c r="D245" s="37"/>
      <c r="E245" s="37"/>
      <c r="F245" s="37"/>
      <c r="G245" s="37"/>
      <c r="H245" s="86" t="str">
        <f>IF(Source!AD12&lt;&gt;"", Source!AD12," ")</f>
        <v xml:space="preserve"> </v>
      </c>
      <c r="I245" s="27"/>
      <c r="J245" s="27"/>
      <c r="K245" s="41"/>
      <c r="L245" s="41"/>
    </row>
    <row r="246" spans="1:12" ht="14.25" customHeight="1" x14ac:dyDescent="0.2">
      <c r="A246" s="23"/>
      <c r="B246" s="23"/>
      <c r="C246" s="296" t="s">
        <v>977</v>
      </c>
      <c r="D246" s="296"/>
      <c r="E246" s="296"/>
      <c r="F246" s="296"/>
      <c r="G246" s="296"/>
      <c r="H246" s="27"/>
      <c r="I246" s="27"/>
      <c r="J246" s="27"/>
      <c r="K246" s="41"/>
      <c r="L246" s="41"/>
    </row>
  </sheetData>
  <mergeCells count="203">
    <mergeCell ref="C238:F238"/>
    <mergeCell ref="C243:G243"/>
    <mergeCell ref="C246:G246"/>
    <mergeCell ref="C232:H232"/>
    <mergeCell ref="C233:H233"/>
    <mergeCell ref="C234:H234"/>
    <mergeCell ref="C235:H235"/>
    <mergeCell ref="C236:H236"/>
    <mergeCell ref="C237:F237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7:H207"/>
    <mergeCell ref="C208:H208"/>
    <mergeCell ref="C210:H210"/>
    <mergeCell ref="C211:H211"/>
    <mergeCell ref="C212:H212"/>
    <mergeCell ref="C213:H213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2:H182"/>
    <mergeCell ref="C184:H184"/>
    <mergeCell ref="C185:H185"/>
    <mergeCell ref="C186:H186"/>
    <mergeCell ref="C187:H187"/>
    <mergeCell ref="C188:H188"/>
    <mergeCell ref="C175:H175"/>
    <mergeCell ref="C176:H176"/>
    <mergeCell ref="C177:H177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6:H156"/>
    <mergeCell ref="C157:H157"/>
    <mergeCell ref="C159:H159"/>
    <mergeCell ref="C160:H160"/>
    <mergeCell ref="C161:H161"/>
    <mergeCell ref="C162:H162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7:H137"/>
    <mergeCell ref="C139:H139"/>
    <mergeCell ref="C140:H140"/>
    <mergeCell ref="C141:H141"/>
    <mergeCell ref="C142:H142"/>
    <mergeCell ref="C143:H143"/>
    <mergeCell ref="C129:H129"/>
    <mergeCell ref="C130:H130"/>
    <mergeCell ref="C131:H131"/>
    <mergeCell ref="C132:H132"/>
    <mergeCell ref="C133:F133"/>
    <mergeCell ref="C134:F134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95:H95"/>
    <mergeCell ref="C96:H96"/>
    <mergeCell ref="C97:F97"/>
    <mergeCell ref="C98:F98"/>
    <mergeCell ref="A101:L101"/>
    <mergeCell ref="C103:H103"/>
    <mergeCell ref="I103:J103"/>
    <mergeCell ref="K103:L103"/>
    <mergeCell ref="C89:H89"/>
    <mergeCell ref="C90:H90"/>
    <mergeCell ref="C91:H91"/>
    <mergeCell ref="C92:H92"/>
    <mergeCell ref="C93:H93"/>
    <mergeCell ref="C94:H94"/>
    <mergeCell ref="C83:H83"/>
    <mergeCell ref="C84:H84"/>
    <mergeCell ref="C85:H85"/>
    <mergeCell ref="C86:H86"/>
    <mergeCell ref="C87:H87"/>
    <mergeCell ref="C88:H88"/>
    <mergeCell ref="C77:H77"/>
    <mergeCell ref="C78:H78"/>
    <mergeCell ref="C79:H79"/>
    <mergeCell ref="C80:H80"/>
    <mergeCell ref="C81:H81"/>
    <mergeCell ref="C82:H82"/>
    <mergeCell ref="C71:H71"/>
    <mergeCell ref="C72:H72"/>
    <mergeCell ref="C73:H73"/>
    <mergeCell ref="C74:H74"/>
    <mergeCell ref="C75:H75"/>
    <mergeCell ref="C76:H76"/>
    <mergeCell ref="A53:L53"/>
    <mergeCell ref="C67:H67"/>
    <mergeCell ref="I67:J67"/>
    <mergeCell ref="K67:L67"/>
    <mergeCell ref="C69:H69"/>
    <mergeCell ref="C70:H7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521"/>
  <sheetViews>
    <sheetView zoomScaleNormal="100" workbookViewId="0">
      <selection activeCell="F8" sqref="F8:L1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4" t="str">
        <f>Source!B1</f>
        <v>Smeta.RU Flash  (495) 974-1589</v>
      </c>
    </row>
    <row r="2" spans="1:93" ht="12.75" customHeight="1" x14ac:dyDescent="0.2">
      <c r="A2" s="264" t="s">
        <v>862</v>
      </c>
      <c r="B2" s="264"/>
      <c r="C2" s="264"/>
      <c r="D2" s="264"/>
      <c r="E2" s="264"/>
      <c r="F2" s="266" t="s">
        <v>901</v>
      </c>
      <c r="G2" s="266"/>
      <c r="H2" s="266"/>
      <c r="I2" s="266"/>
      <c r="J2" s="266"/>
      <c r="K2" s="266"/>
      <c r="L2" s="266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264" t="s">
        <v>863</v>
      </c>
      <c r="B4" s="264"/>
      <c r="C4" s="264"/>
      <c r="D4" s="264"/>
      <c r="E4" s="264"/>
      <c r="F4" s="26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66"/>
      <c r="H4" s="266"/>
      <c r="I4" s="266"/>
      <c r="J4" s="266"/>
      <c r="K4" s="266"/>
      <c r="L4" s="266"/>
      <c r="CO4" s="4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40.25" x14ac:dyDescent="0.2">
      <c r="A6" s="264" t="s">
        <v>864</v>
      </c>
      <c r="B6" s="264"/>
      <c r="C6" s="264"/>
      <c r="D6" s="264"/>
      <c r="E6" s="264"/>
      <c r="F6" s="26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66"/>
      <c r="H6" s="266"/>
      <c r="I6" s="266"/>
      <c r="J6" s="266"/>
      <c r="K6" s="266"/>
      <c r="L6" s="266"/>
      <c r="CO6" s="4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264" t="s">
        <v>865</v>
      </c>
      <c r="B8" s="264"/>
      <c r="C8" s="264"/>
      <c r="D8" s="264"/>
      <c r="E8" s="264"/>
      <c r="F8" s="265" t="s">
        <v>1058</v>
      </c>
      <c r="G8" s="265"/>
      <c r="H8" s="265"/>
      <c r="I8" s="265"/>
      <c r="J8" s="265"/>
      <c r="K8" s="265"/>
      <c r="L8" s="265"/>
    </row>
    <row r="9" spans="1:93" ht="12.75" customHeight="1" x14ac:dyDescent="0.2">
      <c r="A9" s="16"/>
      <c r="B9" s="16"/>
      <c r="C9" s="16"/>
      <c r="D9" s="16"/>
      <c r="E9" s="16"/>
      <c r="F9" s="110"/>
      <c r="G9" s="110"/>
      <c r="H9" s="110"/>
      <c r="I9" s="110"/>
      <c r="J9" s="110"/>
      <c r="K9" s="110"/>
      <c r="L9" s="110"/>
    </row>
    <row r="10" spans="1:93" ht="38.25" customHeight="1" x14ac:dyDescent="0.2">
      <c r="A10" s="264" t="s">
        <v>866</v>
      </c>
      <c r="B10" s="264"/>
      <c r="C10" s="264"/>
      <c r="D10" s="264"/>
      <c r="E10" s="264"/>
      <c r="F10" s="265" t="s">
        <v>1059</v>
      </c>
      <c r="G10" s="265"/>
      <c r="H10" s="265"/>
      <c r="I10" s="265"/>
      <c r="J10" s="265"/>
      <c r="K10" s="265"/>
      <c r="L10" s="265"/>
    </row>
    <row r="11" spans="1:93" ht="12.75" customHeight="1" x14ac:dyDescent="0.2">
      <c r="A11" s="19"/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</row>
    <row r="12" spans="1:93" ht="12.75" customHeight="1" x14ac:dyDescent="0.2">
      <c r="A12" s="264" t="s">
        <v>867</v>
      </c>
      <c r="B12" s="264"/>
      <c r="C12" s="264"/>
      <c r="D12" s="264"/>
      <c r="E12" s="264"/>
      <c r="F12" s="266" t="s">
        <v>902</v>
      </c>
      <c r="G12" s="266"/>
      <c r="H12" s="266"/>
      <c r="I12" s="266"/>
      <c r="J12" s="266"/>
      <c r="K12" s="266"/>
      <c r="L12" s="266"/>
    </row>
    <row r="13" spans="1:93" ht="12.75" customHeight="1" x14ac:dyDescent="0.2">
      <c r="A13" s="19"/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</row>
    <row r="14" spans="1:93" ht="12.75" customHeight="1" x14ac:dyDescent="0.2">
      <c r="A14" s="264" t="s">
        <v>868</v>
      </c>
      <c r="B14" s="264"/>
      <c r="C14" s="264"/>
      <c r="D14" s="264"/>
      <c r="E14" s="264"/>
      <c r="F14" s="266" t="str">
        <f>IF(Source!CZ12 &lt;&gt; "", Source!CZ12, "")</f>
        <v>Московская область</v>
      </c>
      <c r="G14" s="266"/>
      <c r="H14" s="266"/>
      <c r="I14" s="266"/>
      <c r="J14" s="266"/>
      <c r="K14" s="266"/>
      <c r="L14" s="266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17"/>
    </row>
    <row r="16" spans="1:93" ht="12.75" customHeight="1" x14ac:dyDescent="0.2">
      <c r="A16" s="264" t="s">
        <v>869</v>
      </c>
      <c r="B16" s="264"/>
      <c r="C16" s="264"/>
      <c r="D16" s="264"/>
      <c r="E16" s="264"/>
      <c r="F16" s="266" t="str">
        <f>IF(Source!DA12 &lt;&gt; "", Source!DA12, "")</f>
        <v>50</v>
      </c>
      <c r="G16" s="266"/>
      <c r="H16" s="266"/>
      <c r="I16" s="266"/>
      <c r="J16" s="266"/>
      <c r="K16" s="266"/>
      <c r="L16" s="266"/>
    </row>
    <row r="17" spans="1:1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12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.7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</row>
    <row r="20" spans="1:12" ht="14.25" customHeight="1" x14ac:dyDescent="0.2">
      <c r="A20" s="268" t="s">
        <v>870</v>
      </c>
      <c r="B20" s="268"/>
      <c r="C20" s="268"/>
      <c r="D20" s="268"/>
      <c r="E20" s="268"/>
      <c r="F20" s="268"/>
      <c r="G20" s="268"/>
      <c r="H20" s="268"/>
      <c r="I20" s="268"/>
      <c r="J20" s="268"/>
      <c r="K20" s="268"/>
      <c r="L20" s="268"/>
    </row>
    <row r="21" spans="1:1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36" customHeight="1" x14ac:dyDescent="0.25">
      <c r="A22" s="267" t="str">
        <f>IF(Source!G12&lt;&gt;"Новый объект", Source!G12, "")</f>
        <v>Строительство МТП-160 6/0,4 кВ, ВЛЗ-6 кВ от ВЛЗ-6 кВ ф.5 ПС-35 кВ №293 "Каменская", ЛР-6 кВ, ВЛИ-0,4 кВ (ВЛ-6 кВ - 0,05 км, ВЛ-0,4 кВ - 0,03 км), в т.ч. ПИР, МО, МО, Одинцовский р-н, д.Скоротово, 50:20:0041803:145</v>
      </c>
      <c r="B22" s="267"/>
      <c r="C22" s="267"/>
      <c r="D22" s="267"/>
      <c r="E22" s="267"/>
      <c r="F22" s="267"/>
      <c r="G22" s="267"/>
      <c r="H22" s="267"/>
      <c r="I22" s="267"/>
      <c r="J22" s="267"/>
      <c r="K22" s="267"/>
      <c r="L22" s="267"/>
    </row>
    <row r="23" spans="1:12" ht="14.25" customHeight="1" x14ac:dyDescent="0.2">
      <c r="A23" s="268" t="s">
        <v>871</v>
      </c>
      <c r="B23" s="268"/>
      <c r="C23" s="268"/>
      <c r="D23" s="268"/>
      <c r="E23" s="268"/>
      <c r="F23" s="268"/>
      <c r="G23" s="268"/>
      <c r="H23" s="268"/>
      <c r="I23" s="268"/>
      <c r="J23" s="268"/>
      <c r="K23" s="268"/>
      <c r="L23" s="268"/>
    </row>
    <row r="24" spans="1:1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25">
      <c r="A25" s="269" t="str">
        <f>CONCATENATE( "ЛОКАЛЬНАЯ СМЕТА № ЛС-", Source!L290, " ",Source!CM290)</f>
        <v xml:space="preserve">ЛОКАЛЬНАЯ СМЕТА № ЛС-02-01-03 </v>
      </c>
      <c r="B25" s="269"/>
      <c r="C25" s="269"/>
      <c r="D25" s="269"/>
      <c r="E25" s="269"/>
      <c r="F25" s="269"/>
      <c r="G25" s="269"/>
      <c r="H25" s="269"/>
      <c r="I25" s="269"/>
      <c r="J25" s="269"/>
      <c r="K25" s="269"/>
      <c r="L25" s="269"/>
    </row>
    <row r="26" spans="1:1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25">
      <c r="A27" s="270" t="str">
        <f>IF(Source!G290&lt;&gt;"Новая локальная смета", Source!G290, "")</f>
        <v>Строительство ВЛ-6кВ</v>
      </c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</row>
    <row r="28" spans="1:12" ht="14.25" customHeight="1" x14ac:dyDescent="0.2">
      <c r="A28" s="268" t="s">
        <v>872</v>
      </c>
      <c r="B28" s="268"/>
      <c r="C28" s="268"/>
      <c r="D28" s="268"/>
      <c r="E28" s="268"/>
      <c r="F28" s="268"/>
      <c r="G28" s="268"/>
      <c r="H28" s="268"/>
      <c r="I28" s="268"/>
      <c r="J28" s="268"/>
      <c r="K28" s="268"/>
      <c r="L28" s="268"/>
    </row>
    <row r="29" spans="1:1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2.75" customHeight="1" x14ac:dyDescent="0.2">
      <c r="A31" s="15" t="s">
        <v>873</v>
      </c>
      <c r="B31" s="15"/>
      <c r="C31" s="28" t="s">
        <v>903</v>
      </c>
      <c r="D31" s="15" t="s">
        <v>874</v>
      </c>
      <c r="E31" s="15"/>
      <c r="F31" s="15"/>
      <c r="G31" s="15"/>
      <c r="H31" s="15"/>
      <c r="I31" s="15"/>
      <c r="J31" s="15"/>
      <c r="K31" s="15"/>
      <c r="L31" s="15"/>
    </row>
    <row r="32" spans="1:12" ht="12.75" customHeight="1" x14ac:dyDescent="0.2">
      <c r="A32" s="15"/>
      <c r="B32" s="15"/>
      <c r="C32" s="29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875</v>
      </c>
      <c r="B33" s="15"/>
      <c r="C33" s="271" t="s">
        <v>6</v>
      </c>
      <c r="D33" s="271"/>
      <c r="E33" s="271"/>
      <c r="F33" s="271"/>
      <c r="G33" s="271"/>
      <c r="H33" s="271"/>
      <c r="I33" s="271"/>
      <c r="J33" s="271"/>
      <c r="K33" s="271"/>
      <c r="L33" s="271"/>
    </row>
    <row r="34" spans="1:12" ht="12.75" customHeight="1" x14ac:dyDescent="0.2">
      <c r="A34" s="30"/>
      <c r="B34" s="31"/>
      <c r="C34" s="268" t="s">
        <v>876</v>
      </c>
      <c r="D34" s="268"/>
      <c r="E34" s="268"/>
      <c r="F34" s="268"/>
      <c r="G34" s="268"/>
      <c r="H34" s="268"/>
      <c r="I34" s="268"/>
      <c r="J34" s="268"/>
      <c r="K34" s="268"/>
      <c r="L34" s="268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2" t="s">
        <v>904</v>
      </c>
      <c r="B36" s="23"/>
      <c r="C36" s="23"/>
      <c r="D36" s="33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2" t="s">
        <v>877</v>
      </c>
      <c r="B38" s="23"/>
      <c r="C38" s="284">
        <f>C41+C42+C43+C44</f>
        <v>223.56</v>
      </c>
      <c r="D38" s="285"/>
      <c r="E38" s="15" t="s">
        <v>878</v>
      </c>
      <c r="F38" s="21"/>
      <c r="G38" s="21"/>
      <c r="H38" s="21"/>
      <c r="I38" s="21"/>
      <c r="J38" s="21"/>
      <c r="K38" s="21"/>
      <c r="L38" s="23"/>
    </row>
    <row r="39" spans="1:12" ht="14.25" customHeight="1" x14ac:dyDescent="0.2">
      <c r="A39" s="32"/>
      <c r="B39" s="23"/>
      <c r="C39" s="80"/>
      <c r="D39" s="34"/>
      <c r="E39" s="15"/>
      <c r="F39" s="21"/>
      <c r="G39" s="15" t="s">
        <v>879</v>
      </c>
      <c r="H39" s="23"/>
      <c r="I39" s="15"/>
      <c r="J39" s="15"/>
      <c r="K39" s="82">
        <f>ROUND(SUM(AR52:AR514)/1000, 2)</f>
        <v>14.52</v>
      </c>
      <c r="L39" s="15" t="s">
        <v>878</v>
      </c>
    </row>
    <row r="40" spans="1:12" ht="14.25" customHeight="1" x14ac:dyDescent="0.2">
      <c r="A40" s="23"/>
      <c r="B40" s="35" t="s">
        <v>880</v>
      </c>
      <c r="C40" s="81"/>
      <c r="D40" s="23"/>
      <c r="E40" s="15"/>
      <c r="F40" s="21"/>
      <c r="G40" s="15" t="s">
        <v>881</v>
      </c>
      <c r="H40" s="23"/>
      <c r="I40" s="15"/>
      <c r="J40" s="15"/>
      <c r="K40" s="82">
        <f>ROUND(SUM(AT52:AT514)/1000, 2)</f>
        <v>2.09</v>
      </c>
      <c r="L40" s="15" t="s">
        <v>878</v>
      </c>
    </row>
    <row r="41" spans="1:12" ht="14.25" customHeight="1" x14ac:dyDescent="0.2">
      <c r="A41" s="23"/>
      <c r="B41" s="32" t="s">
        <v>882</v>
      </c>
      <c r="C41" s="284">
        <f>ROUND((Source!F501)/1000, 2)</f>
        <v>128.31</v>
      </c>
      <c r="D41" s="285"/>
      <c r="E41" s="15" t="s">
        <v>878</v>
      </c>
      <c r="F41" s="21"/>
      <c r="G41" s="15" t="s">
        <v>883</v>
      </c>
      <c r="H41" s="23"/>
      <c r="I41" s="15"/>
      <c r="J41" s="34"/>
      <c r="K41" s="83">
        <f>Source!F506</f>
        <v>18.3263</v>
      </c>
      <c r="L41" s="15" t="s">
        <v>484</v>
      </c>
    </row>
    <row r="42" spans="1:12" ht="14.25" customHeight="1" x14ac:dyDescent="0.2">
      <c r="A42" s="23"/>
      <c r="B42" s="32" t="s">
        <v>884</v>
      </c>
      <c r="C42" s="284">
        <f>ROUND((Source!F502)/1000, 2)</f>
        <v>14.99</v>
      </c>
      <c r="D42" s="285"/>
      <c r="E42" s="15" t="s">
        <v>878</v>
      </c>
      <c r="F42" s="21"/>
      <c r="G42" s="15" t="s">
        <v>885</v>
      </c>
      <c r="H42" s="23"/>
      <c r="I42" s="15"/>
      <c r="J42" s="36"/>
      <c r="K42" s="83">
        <f>Source!F507</f>
        <v>2.2444000000000002</v>
      </c>
      <c r="L42" s="15" t="s">
        <v>484</v>
      </c>
    </row>
    <row r="43" spans="1:12" ht="14.25" customHeight="1" x14ac:dyDescent="0.2">
      <c r="A43" s="23"/>
      <c r="B43" s="32" t="s">
        <v>886</v>
      </c>
      <c r="C43" s="284">
        <f>ROUND((Source!F493)/1000, 2)</f>
        <v>80.260000000000005</v>
      </c>
      <c r="D43" s="285"/>
      <c r="E43" s="15" t="s">
        <v>878</v>
      </c>
      <c r="F43" s="21"/>
      <c r="G43" s="15"/>
      <c r="H43" s="15"/>
      <c r="I43" s="15"/>
      <c r="J43" s="15"/>
      <c r="K43" s="21"/>
      <c r="L43" s="15"/>
    </row>
    <row r="44" spans="1:12" ht="14.25" customHeight="1" x14ac:dyDescent="0.2">
      <c r="A44" s="23"/>
      <c r="B44" s="32" t="s">
        <v>887</v>
      </c>
      <c r="C44" s="284">
        <f>ROUND((Source!F503)/1000, 2)</f>
        <v>0</v>
      </c>
      <c r="D44" s="285"/>
      <c r="E44" s="15" t="s">
        <v>878</v>
      </c>
      <c r="F44" s="21"/>
      <c r="G44" s="15"/>
      <c r="H44" s="15"/>
      <c r="I44" s="15"/>
      <c r="J44" s="15"/>
      <c r="K44" s="21"/>
      <c r="L44" s="15"/>
    </row>
    <row r="45" spans="1:12" ht="14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2.75" customHeight="1" x14ac:dyDescent="0.2">
      <c r="A46" s="272" t="s">
        <v>888</v>
      </c>
      <c r="B46" s="272" t="s">
        <v>889</v>
      </c>
      <c r="C46" s="272" t="s">
        <v>890</v>
      </c>
      <c r="D46" s="272" t="s">
        <v>891</v>
      </c>
      <c r="E46" s="275" t="s">
        <v>892</v>
      </c>
      <c r="F46" s="276"/>
      <c r="G46" s="277"/>
      <c r="H46" s="275" t="s">
        <v>893</v>
      </c>
      <c r="I46" s="276"/>
      <c r="J46" s="276"/>
      <c r="K46" s="276"/>
      <c r="L46" s="277"/>
    </row>
    <row r="47" spans="1:12" ht="12.75" customHeight="1" x14ac:dyDescent="0.2">
      <c r="A47" s="273"/>
      <c r="B47" s="273"/>
      <c r="C47" s="273"/>
      <c r="D47" s="273"/>
      <c r="E47" s="278"/>
      <c r="F47" s="279"/>
      <c r="G47" s="280"/>
      <c r="H47" s="278"/>
      <c r="I47" s="279"/>
      <c r="J47" s="279"/>
      <c r="K47" s="279"/>
      <c r="L47" s="280"/>
    </row>
    <row r="48" spans="1:12" ht="12.75" customHeight="1" x14ac:dyDescent="0.2">
      <c r="A48" s="273"/>
      <c r="B48" s="273"/>
      <c r="C48" s="273"/>
      <c r="D48" s="273"/>
      <c r="E48" s="278"/>
      <c r="F48" s="279"/>
      <c r="G48" s="280"/>
      <c r="H48" s="278"/>
      <c r="I48" s="279"/>
      <c r="J48" s="279"/>
      <c r="K48" s="279"/>
      <c r="L48" s="280"/>
    </row>
    <row r="49" spans="1:83" ht="12.75" customHeight="1" x14ac:dyDescent="0.2">
      <c r="A49" s="273"/>
      <c r="B49" s="273"/>
      <c r="C49" s="273"/>
      <c r="D49" s="273"/>
      <c r="E49" s="281"/>
      <c r="F49" s="282"/>
      <c r="G49" s="283"/>
      <c r="H49" s="281"/>
      <c r="I49" s="282"/>
      <c r="J49" s="282"/>
      <c r="K49" s="282"/>
      <c r="L49" s="283"/>
    </row>
    <row r="50" spans="1:83" ht="51" customHeight="1" x14ac:dyDescent="0.2">
      <c r="A50" s="274"/>
      <c r="B50" s="274"/>
      <c r="C50" s="274"/>
      <c r="D50" s="274"/>
      <c r="E50" s="38" t="s">
        <v>894</v>
      </c>
      <c r="F50" s="38" t="s">
        <v>895</v>
      </c>
      <c r="G50" s="39" t="s">
        <v>896</v>
      </c>
      <c r="H50" s="38" t="s">
        <v>897</v>
      </c>
      <c r="I50" s="38" t="s">
        <v>898</v>
      </c>
      <c r="J50" s="38" t="s">
        <v>899</v>
      </c>
      <c r="K50" s="38" t="s">
        <v>895</v>
      </c>
      <c r="L50" s="38" t="s">
        <v>900</v>
      </c>
    </row>
    <row r="51" spans="1:83" ht="14.25" customHeight="1" x14ac:dyDescent="0.2">
      <c r="A51" s="40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40">
        <v>8</v>
      </c>
      <c r="I51" s="40">
        <v>9</v>
      </c>
      <c r="J51" s="40">
        <v>10</v>
      </c>
      <c r="K51" s="42">
        <v>11</v>
      </c>
      <c r="L51" s="42">
        <v>12</v>
      </c>
    </row>
    <row r="53" spans="1:83" ht="16.5" x14ac:dyDescent="0.2">
      <c r="A53" s="288" t="s">
        <v>982</v>
      </c>
      <c r="B53" s="288"/>
      <c r="C53" s="288"/>
      <c r="D53" s="288"/>
      <c r="E53" s="288"/>
      <c r="F53" s="288"/>
      <c r="G53" s="288"/>
      <c r="H53" s="288"/>
      <c r="I53" s="288"/>
      <c r="J53" s="288"/>
      <c r="K53" s="288"/>
      <c r="L53" s="288"/>
    </row>
    <row r="54" spans="1:83" ht="42.75" x14ac:dyDescent="0.2">
      <c r="A54" s="44" t="s">
        <v>21</v>
      </c>
      <c r="B54" s="46" t="s">
        <v>983</v>
      </c>
      <c r="C54" s="46" t="str">
        <f>Source!G301</f>
        <v>Установка железобетонных опор ВЛ 0,38; 6-10 кВ с траверсами без приставок: одностоечных</v>
      </c>
      <c r="D54" s="47" t="str">
        <f>Source!H301</f>
        <v>ШТ</v>
      </c>
      <c r="E54" s="48">
        <f>Source!K301</f>
        <v>1</v>
      </c>
      <c r="F54" s="48"/>
      <c r="G54" s="48">
        <f>Source!I301</f>
        <v>1</v>
      </c>
      <c r="H54" s="50"/>
      <c r="I54" s="49"/>
      <c r="J54" s="50"/>
      <c r="K54" s="49"/>
      <c r="L54" s="50"/>
    </row>
    <row r="55" spans="1:83" ht="15" x14ac:dyDescent="0.2">
      <c r="A55" s="45"/>
      <c r="B55" s="48">
        <v>1</v>
      </c>
      <c r="C55" s="45" t="s">
        <v>907</v>
      </c>
      <c r="D55" s="47" t="s">
        <v>484</v>
      </c>
      <c r="E55" s="51"/>
      <c r="F55" s="48"/>
      <c r="G55" s="48">
        <f>Source!U301</f>
        <v>3.06</v>
      </c>
      <c r="H55" s="48"/>
      <c r="I55" s="48"/>
      <c r="J55" s="48"/>
      <c r="K55" s="48"/>
      <c r="L55" s="52">
        <f>SUM(L56:L56)-SUMIF(CE56:CE56, 1, L56:L56)</f>
        <v>2289.4299999999998</v>
      </c>
    </row>
    <row r="56" spans="1:83" ht="14.25" x14ac:dyDescent="0.2">
      <c r="A56" s="46"/>
      <c r="B56" s="46" t="s">
        <v>482</v>
      </c>
      <c r="C56" s="46" t="s">
        <v>483</v>
      </c>
      <c r="D56" s="47" t="s">
        <v>484</v>
      </c>
      <c r="E56" s="48">
        <v>3.06</v>
      </c>
      <c r="F56" s="48"/>
      <c r="G56" s="48">
        <f>SmtRes!CX57</f>
        <v>3.06</v>
      </c>
      <c r="H56" s="50"/>
      <c r="I56" s="49"/>
      <c r="J56" s="50">
        <f>SmtRes!CZ57</f>
        <v>748.18</v>
      </c>
      <c r="K56" s="49"/>
      <c r="L56" s="50">
        <f>SmtRes!DI57</f>
        <v>2289.4299999999998</v>
      </c>
    </row>
    <row r="57" spans="1:83" ht="15" x14ac:dyDescent="0.2">
      <c r="A57" s="45"/>
      <c r="B57" s="48">
        <v>2</v>
      </c>
      <c r="C57" s="45" t="s">
        <v>908</v>
      </c>
      <c r="D57" s="47"/>
      <c r="E57" s="51"/>
      <c r="F57" s="48"/>
      <c r="G57" s="48"/>
      <c r="H57" s="48"/>
      <c r="I57" s="48"/>
      <c r="J57" s="48"/>
      <c r="K57" s="48"/>
      <c r="L57" s="52">
        <f>SUM(L58:L62)-SUMIF(CE58:CE62, 1, L58:L62)</f>
        <v>1982.5999999999997</v>
      </c>
    </row>
    <row r="58" spans="1:83" ht="15" x14ac:dyDescent="0.2">
      <c r="A58" s="45"/>
      <c r="B58" s="48"/>
      <c r="C58" s="45" t="s">
        <v>910</v>
      </c>
      <c r="D58" s="47" t="s">
        <v>484</v>
      </c>
      <c r="E58" s="51"/>
      <c r="F58" s="48"/>
      <c r="G58" s="48">
        <f>Source!V301</f>
        <v>0.87000000000000011</v>
      </c>
      <c r="H58" s="48"/>
      <c r="I58" s="48"/>
      <c r="J58" s="48"/>
      <c r="K58" s="48"/>
      <c r="L58" s="52">
        <f>SUMIF(CE59:CE62, 1, L59:L62)</f>
        <v>788.65</v>
      </c>
      <c r="CE58">
        <v>1</v>
      </c>
    </row>
    <row r="59" spans="1:83" ht="42.75" x14ac:dyDescent="0.2">
      <c r="A59" s="46"/>
      <c r="B59" s="46" t="s">
        <v>487</v>
      </c>
      <c r="C59" s="46" t="s">
        <v>489</v>
      </c>
      <c r="D59" s="47" t="s">
        <v>490</v>
      </c>
      <c r="E59" s="48">
        <v>0.68</v>
      </c>
      <c r="F59" s="48"/>
      <c r="G59" s="48">
        <f>SmtRes!CX59</f>
        <v>0.68</v>
      </c>
      <c r="H59" s="50">
        <f>SmtRes!CZ59</f>
        <v>2088.77</v>
      </c>
      <c r="I59" s="49">
        <f>SmtRes!AJ59</f>
        <v>1.31</v>
      </c>
      <c r="J59" s="50">
        <f>ROUND(H59*I59, 2)</f>
        <v>2736.29</v>
      </c>
      <c r="K59" s="49"/>
      <c r="L59" s="50">
        <f>SmtRes!DG59</f>
        <v>1860.68</v>
      </c>
    </row>
    <row r="60" spans="1:83" ht="28.5" x14ac:dyDescent="0.2">
      <c r="A60" s="46"/>
      <c r="B60" s="46" t="s">
        <v>491</v>
      </c>
      <c r="C60" s="46" t="s">
        <v>909</v>
      </c>
      <c r="D60" s="47" t="s">
        <v>484</v>
      </c>
      <c r="E60" s="48">
        <f>SmtRes!DO59*SmtRes!AT59</f>
        <v>0.68</v>
      </c>
      <c r="F60" s="48"/>
      <c r="G60" s="48">
        <f>ROUND(E60*G54, 7)</f>
        <v>0.68</v>
      </c>
      <c r="H60" s="50"/>
      <c r="I60" s="49"/>
      <c r="J60" s="50">
        <f>ROUND(SmtRes!AG59/SmtRes!DO59, 2)</f>
        <v>932.95</v>
      </c>
      <c r="K60" s="49"/>
      <c r="L60" s="50">
        <f>SmtRes!DH59</f>
        <v>634.41</v>
      </c>
      <c r="CE60">
        <v>1</v>
      </c>
    </row>
    <row r="61" spans="1:83" ht="28.5" x14ac:dyDescent="0.2">
      <c r="A61" s="46"/>
      <c r="B61" s="46" t="s">
        <v>524</v>
      </c>
      <c r="C61" s="46" t="s">
        <v>526</v>
      </c>
      <c r="D61" s="47" t="s">
        <v>490</v>
      </c>
      <c r="E61" s="48">
        <v>0.19</v>
      </c>
      <c r="F61" s="48"/>
      <c r="G61" s="48">
        <f>SmtRes!CX60</f>
        <v>0.19</v>
      </c>
      <c r="H61" s="50"/>
      <c r="I61" s="49"/>
      <c r="J61" s="50">
        <f>SmtRes!CZ60</f>
        <v>641.70000000000005</v>
      </c>
      <c r="K61" s="49"/>
      <c r="L61" s="50">
        <f>SmtRes!DG60</f>
        <v>121.92</v>
      </c>
    </row>
    <row r="62" spans="1:83" ht="28.5" x14ac:dyDescent="0.2">
      <c r="A62" s="46"/>
      <c r="B62" s="46" t="s">
        <v>517</v>
      </c>
      <c r="C62" s="46" t="s">
        <v>921</v>
      </c>
      <c r="D62" s="47" t="s">
        <v>484</v>
      </c>
      <c r="E62" s="48">
        <f>SmtRes!DO60*SmtRes!AT60</f>
        <v>0.19</v>
      </c>
      <c r="F62" s="48"/>
      <c r="G62" s="48">
        <f>ROUND(E62*G54, 7)</f>
        <v>0.19</v>
      </c>
      <c r="H62" s="50"/>
      <c r="I62" s="49"/>
      <c r="J62" s="50">
        <f>ROUND(SmtRes!AG60/SmtRes!DO60, 2)</f>
        <v>811.79</v>
      </c>
      <c r="K62" s="49"/>
      <c r="L62" s="50">
        <f>SmtRes!DH60</f>
        <v>154.24</v>
      </c>
      <c r="CE62">
        <v>1</v>
      </c>
    </row>
    <row r="63" spans="1:83" ht="15" x14ac:dyDescent="0.2">
      <c r="A63" s="45"/>
      <c r="B63" s="48">
        <v>4</v>
      </c>
      <c r="C63" s="45" t="s">
        <v>911</v>
      </c>
      <c r="D63" s="47"/>
      <c r="E63" s="51"/>
      <c r="F63" s="48"/>
      <c r="G63" s="48"/>
      <c r="H63" s="48"/>
      <c r="I63" s="48"/>
      <c r="J63" s="48"/>
      <c r="K63" s="48"/>
      <c r="L63" s="52">
        <f>SUM(L64:L69)-SUMIF(CE64:CE69, 1, L64:L69)</f>
        <v>160.91999999999999</v>
      </c>
    </row>
    <row r="64" spans="1:83" ht="14.25" x14ac:dyDescent="0.2">
      <c r="A64" s="46"/>
      <c r="B64" s="46" t="s">
        <v>492</v>
      </c>
      <c r="C64" s="46" t="s">
        <v>494</v>
      </c>
      <c r="D64" s="47" t="s">
        <v>495</v>
      </c>
      <c r="E64" s="48">
        <v>0.1</v>
      </c>
      <c r="F64" s="48"/>
      <c r="G64" s="48">
        <f>SmtRes!CX61</f>
        <v>0.1</v>
      </c>
      <c r="H64" s="50">
        <f>SmtRes!CZ61</f>
        <v>185.43</v>
      </c>
      <c r="I64" s="49">
        <f>SmtRes!AI61</f>
        <v>1.6</v>
      </c>
      <c r="J64" s="50">
        <f t="shared" ref="J64:J69" si="0">ROUND(H64*I64, 2)</f>
        <v>296.69</v>
      </c>
      <c r="K64" s="49"/>
      <c r="L64" s="50">
        <f>SmtRes!DF61</f>
        <v>29.67</v>
      </c>
    </row>
    <row r="65" spans="1:82" ht="14.25" x14ac:dyDescent="0.2">
      <c r="A65" s="46"/>
      <c r="B65" s="46" t="s">
        <v>496</v>
      </c>
      <c r="C65" s="46" t="s">
        <v>498</v>
      </c>
      <c r="D65" s="47" t="s">
        <v>495</v>
      </c>
      <c r="E65" s="48">
        <v>0.03</v>
      </c>
      <c r="F65" s="48"/>
      <c r="G65" s="48">
        <f>SmtRes!CX62</f>
        <v>0.03</v>
      </c>
      <c r="H65" s="50">
        <f>SmtRes!CZ62</f>
        <v>58.53</v>
      </c>
      <c r="I65" s="49">
        <f>SmtRes!AI62</f>
        <v>1.6</v>
      </c>
      <c r="J65" s="50">
        <f t="shared" si="0"/>
        <v>93.65</v>
      </c>
      <c r="K65" s="49"/>
      <c r="L65" s="50">
        <f>SmtRes!DF62</f>
        <v>2.81</v>
      </c>
    </row>
    <row r="66" spans="1:82" ht="14.25" x14ac:dyDescent="0.2">
      <c r="A66" s="46"/>
      <c r="B66" s="46" t="s">
        <v>499</v>
      </c>
      <c r="C66" s="46" t="s">
        <v>501</v>
      </c>
      <c r="D66" s="47" t="s">
        <v>495</v>
      </c>
      <c r="E66" s="48">
        <v>0.02</v>
      </c>
      <c r="F66" s="48"/>
      <c r="G66" s="48">
        <f>SmtRes!CX63</f>
        <v>0.02</v>
      </c>
      <c r="H66" s="50">
        <f>SmtRes!CZ63</f>
        <v>56.11</v>
      </c>
      <c r="I66" s="49">
        <f>SmtRes!AI63</f>
        <v>1.54</v>
      </c>
      <c r="J66" s="50">
        <f t="shared" si="0"/>
        <v>86.41</v>
      </c>
      <c r="K66" s="49"/>
      <c r="L66" s="50">
        <f>SmtRes!DF63</f>
        <v>1.73</v>
      </c>
    </row>
    <row r="67" spans="1:82" ht="14.25" x14ac:dyDescent="0.2">
      <c r="A67" s="46"/>
      <c r="B67" s="46" t="s">
        <v>547</v>
      </c>
      <c r="C67" s="46" t="s">
        <v>549</v>
      </c>
      <c r="D67" s="47" t="s">
        <v>495</v>
      </c>
      <c r="E67" s="48">
        <v>0.4</v>
      </c>
      <c r="F67" s="48"/>
      <c r="G67" s="48">
        <f>SmtRes!CX64</f>
        <v>0.4</v>
      </c>
      <c r="H67" s="50">
        <f>SmtRes!CZ64</f>
        <v>61.28</v>
      </c>
      <c r="I67" s="49">
        <f>SmtRes!AI64</f>
        <v>1.44</v>
      </c>
      <c r="J67" s="50">
        <f t="shared" si="0"/>
        <v>88.24</v>
      </c>
      <c r="K67" s="49"/>
      <c r="L67" s="50">
        <f>SmtRes!DF64</f>
        <v>35.299999999999997</v>
      </c>
    </row>
    <row r="68" spans="1:82" ht="14.25" x14ac:dyDescent="0.2">
      <c r="A68" s="46"/>
      <c r="B68" s="46" t="s">
        <v>502</v>
      </c>
      <c r="C68" s="46" t="s">
        <v>504</v>
      </c>
      <c r="D68" s="47" t="s">
        <v>167</v>
      </c>
      <c r="E68" s="48">
        <v>1E-4</v>
      </c>
      <c r="F68" s="48"/>
      <c r="G68" s="48">
        <f>SmtRes!CX65</f>
        <v>1E-4</v>
      </c>
      <c r="H68" s="50">
        <f>SmtRes!CZ65</f>
        <v>80020.98</v>
      </c>
      <c r="I68" s="49">
        <f>SmtRes!AI65</f>
        <v>1.29</v>
      </c>
      <c r="J68" s="50">
        <f t="shared" si="0"/>
        <v>103227.06</v>
      </c>
      <c r="K68" s="49"/>
      <c r="L68" s="50">
        <f>SmtRes!DF65</f>
        <v>10.32</v>
      </c>
    </row>
    <row r="69" spans="1:82" ht="14.25" x14ac:dyDescent="0.2">
      <c r="A69" s="46"/>
      <c r="B69" s="46" t="s">
        <v>54</v>
      </c>
      <c r="C69" s="53" t="s">
        <v>213</v>
      </c>
      <c r="D69" s="54" t="s">
        <v>44</v>
      </c>
      <c r="E69" s="55">
        <v>0.06</v>
      </c>
      <c r="F69" s="55"/>
      <c r="G69" s="55">
        <f>SmtRes!CX66</f>
        <v>0.06</v>
      </c>
      <c r="H69" s="56">
        <f>SmtRes!CZ66</f>
        <v>1031.73</v>
      </c>
      <c r="I69" s="57">
        <f>SmtRes!AI66</f>
        <v>1.31</v>
      </c>
      <c r="J69" s="56">
        <f t="shared" si="0"/>
        <v>1351.57</v>
      </c>
      <c r="K69" s="57"/>
      <c r="L69" s="56">
        <f>SmtRes!DF66</f>
        <v>81.09</v>
      </c>
    </row>
    <row r="70" spans="1:82" ht="15" x14ac:dyDescent="0.2">
      <c r="A70" s="46"/>
      <c r="B70" s="46"/>
      <c r="C70" s="59" t="s">
        <v>912</v>
      </c>
      <c r="D70" s="47"/>
      <c r="E70" s="48"/>
      <c r="F70" s="48"/>
      <c r="G70" s="48"/>
      <c r="H70" s="50"/>
      <c r="I70" s="49"/>
      <c r="J70" s="50"/>
      <c r="K70" s="49"/>
      <c r="L70" s="50">
        <f>L55+L57+L58+L63</f>
        <v>5221.5999999999995</v>
      </c>
    </row>
    <row r="71" spans="1:82" ht="28.5" x14ac:dyDescent="0.2">
      <c r="A71" s="44" t="s">
        <v>632</v>
      </c>
      <c r="B71" s="46" t="str">
        <f>Source!F302</f>
        <v>20.2.02.04-0006</v>
      </c>
      <c r="C71" s="46" t="s">
        <v>984</v>
      </c>
      <c r="D71" s="47" t="str">
        <f>Source!H302</f>
        <v>100 ШТ</v>
      </c>
      <c r="E71" s="48">
        <f>SmtRes!AT67</f>
        <v>-0.06</v>
      </c>
      <c r="F71" s="48"/>
      <c r="G71" s="48">
        <f>Source!I302</f>
        <v>-0.06</v>
      </c>
      <c r="H71" s="50">
        <f>Source!AL302+Source!AO302+Source!AM302+Source!AN302</f>
        <v>1031.73</v>
      </c>
      <c r="I71" s="49">
        <f>IF(Source!BC302&lt;&gt; 0, Source!BC302, 1)</f>
        <v>1.31</v>
      </c>
      <c r="J71" s="50">
        <f>ROUND(H71*I71, 2)</f>
        <v>1351.57</v>
      </c>
      <c r="K71" s="49"/>
      <c r="L71" s="50">
        <f>Source!P302</f>
        <v>-81.09</v>
      </c>
      <c r="AD71">
        <f>ROUND((Source!AT302/100)*((ROUND(ROUND(Source!AO302,2)*Source!I302, 2)+ROUND(ROUND(Source!AN302,2)*Source!I302, 2))), 2)</f>
        <v>0</v>
      </c>
      <c r="AE71">
        <f>ROUND((Source!AU302/100)*((ROUND(ROUND(Source!AO302,2)*Source!I302, 2)+ROUND(ROUND(Source!AN302,2)*Source!I302, 2))), 2)</f>
        <v>0</v>
      </c>
      <c r="AN71">
        <f>L71</f>
        <v>-81.09</v>
      </c>
      <c r="AW71">
        <f>L71</f>
        <v>-81.09</v>
      </c>
      <c r="AZ71">
        <f>Source!X302</f>
        <v>0</v>
      </c>
      <c r="BA71">
        <f>Source!Y302</f>
        <v>0</v>
      </c>
      <c r="CD71">
        <v>1</v>
      </c>
    </row>
    <row r="72" spans="1:82" ht="14.25" x14ac:dyDescent="0.2">
      <c r="A72" s="46"/>
      <c r="B72" s="46"/>
      <c r="C72" s="46" t="s">
        <v>913</v>
      </c>
      <c r="D72" s="47"/>
      <c r="E72" s="48"/>
      <c r="F72" s="48"/>
      <c r="G72" s="48"/>
      <c r="H72" s="50"/>
      <c r="I72" s="49"/>
      <c r="J72" s="50"/>
      <c r="K72" s="49"/>
      <c r="L72" s="50">
        <f>SUM(AR54:AR75)+SUM(AS54:AS75)+SUM(AT54:AT75)+SUM(AU54:AU75)+SUM(AV54:AV75)</f>
        <v>3078.08</v>
      </c>
    </row>
    <row r="73" spans="1:82" ht="14.25" x14ac:dyDescent="0.2">
      <c r="A73" s="46"/>
      <c r="B73" s="46" t="s">
        <v>29</v>
      </c>
      <c r="C73" s="46" t="s">
        <v>914</v>
      </c>
      <c r="D73" s="47" t="s">
        <v>163</v>
      </c>
      <c r="E73" s="48">
        <f>Source!BZ301</f>
        <v>103</v>
      </c>
      <c r="F73" s="48"/>
      <c r="G73" s="48">
        <f>Source!AT301</f>
        <v>103</v>
      </c>
      <c r="H73" s="50"/>
      <c r="I73" s="49"/>
      <c r="J73" s="50"/>
      <c r="K73" s="49"/>
      <c r="L73" s="50">
        <f>SUM(AZ54:AZ75)</f>
        <v>3170.42</v>
      </c>
    </row>
    <row r="74" spans="1:82" ht="14.25" x14ac:dyDescent="0.2">
      <c r="A74" s="53"/>
      <c r="B74" s="53" t="s">
        <v>30</v>
      </c>
      <c r="C74" s="53" t="s">
        <v>915</v>
      </c>
      <c r="D74" s="54" t="s">
        <v>163</v>
      </c>
      <c r="E74" s="55">
        <f>Source!CA301</f>
        <v>60</v>
      </c>
      <c r="F74" s="55"/>
      <c r="G74" s="55">
        <f>Source!AU301</f>
        <v>60</v>
      </c>
      <c r="H74" s="56"/>
      <c r="I74" s="57"/>
      <c r="J74" s="56"/>
      <c r="K74" s="57"/>
      <c r="L74" s="56">
        <f>SUM(BA54:BA75)</f>
        <v>1846.85</v>
      </c>
    </row>
    <row r="75" spans="1:82" ht="15" x14ac:dyDescent="0.2">
      <c r="C75" s="286" t="s">
        <v>916</v>
      </c>
      <c r="D75" s="286"/>
      <c r="E75" s="286"/>
      <c r="F75" s="286"/>
      <c r="G75" s="286"/>
      <c r="H75" s="286"/>
      <c r="I75" s="287">
        <f>IF(E54&lt;&gt;0,K75/E54, 0)</f>
        <v>10157.779999999999</v>
      </c>
      <c r="J75" s="287"/>
      <c r="K75" s="287">
        <f>L55+L57+L63+L73+L74+L58+SUM(L71:L71)</f>
        <v>10157.779999999999</v>
      </c>
      <c r="L75" s="287"/>
      <c r="AD75">
        <f>ROUND((Source!AT301/100)*((ROUND(SUMIF(SmtRes!AQ57:'SmtRes'!AQ67,"=1",SmtRes!AD57:'SmtRes'!AD67)*Source!I301, 2)+ROUND(SUMIF(SmtRes!AQ57:'SmtRes'!AQ67,"=1",SmtRes!AC57:'SmtRes'!AC67)*Source!I301, 2))), 2)</f>
        <v>2567.71</v>
      </c>
      <c r="AE75">
        <f>ROUND((Source!AU301/100)*((ROUND(SUMIF(SmtRes!AQ57:'SmtRes'!AQ67,"=1",SmtRes!AD57:'SmtRes'!AD67)*Source!I301, 2)+ROUND(SUMIF(SmtRes!AQ57:'SmtRes'!AQ67,"=1",SmtRes!AC57:'SmtRes'!AC67)*Source!I301, 2))), 2)</f>
        <v>1495.75</v>
      </c>
      <c r="AN75" s="58">
        <f>L55+L57+L63+L73+L74+L58</f>
        <v>10238.869999999999</v>
      </c>
      <c r="AO75" s="58">
        <f>L57</f>
        <v>1982.5999999999997</v>
      </c>
      <c r="AQ75" t="s">
        <v>917</v>
      </c>
      <c r="AR75" s="58">
        <f>L55</f>
        <v>2289.4299999999998</v>
      </c>
      <c r="AT75" s="58">
        <f>L58</f>
        <v>788.65</v>
      </c>
      <c r="AV75" t="s">
        <v>917</v>
      </c>
      <c r="AW75" s="58">
        <f>L63</f>
        <v>160.91999999999999</v>
      </c>
      <c r="AZ75">
        <f>Source!X301</f>
        <v>3170.42</v>
      </c>
      <c r="BA75">
        <f>Source!Y301</f>
        <v>1846.85</v>
      </c>
      <c r="CD75">
        <v>1</v>
      </c>
    </row>
    <row r="76" spans="1:82" ht="42.75" x14ac:dyDescent="0.2">
      <c r="A76" s="61" t="s">
        <v>31</v>
      </c>
      <c r="B76" s="53" t="str">
        <f>Source!F303</f>
        <v>ТЦ_05.1.02.07_50_5001055273_14.05.2026_02_1.1</v>
      </c>
      <c r="C76" s="53" t="str">
        <f>Source!G303</f>
        <v>Стойка СВ110-5-АТ</v>
      </c>
      <c r="D76" s="54" t="str">
        <f>Source!H303</f>
        <v>ШТ</v>
      </c>
      <c r="E76" s="55">
        <f>Source!K303</f>
        <v>1</v>
      </c>
      <c r="F76" s="55"/>
      <c r="G76" s="55">
        <f>Source!I303</f>
        <v>1</v>
      </c>
      <c r="H76" s="56"/>
      <c r="I76" s="57"/>
      <c r="J76" s="56">
        <f>Source!AL303</f>
        <v>19094.07</v>
      </c>
      <c r="K76" s="57"/>
      <c r="L76" s="56">
        <f>Source!HG303</f>
        <v>19094.07</v>
      </c>
    </row>
    <row r="77" spans="1:82" ht="15" x14ac:dyDescent="0.2">
      <c r="C77" s="286" t="s">
        <v>916</v>
      </c>
      <c r="D77" s="286"/>
      <c r="E77" s="286"/>
      <c r="F77" s="286"/>
      <c r="G77" s="286"/>
      <c r="H77" s="286"/>
      <c r="I77" s="287">
        <f>IF(E76&lt;&gt;0,K77/E76, 0)</f>
        <v>19094.07</v>
      </c>
      <c r="J77" s="287"/>
      <c r="K77" s="287">
        <f>L76</f>
        <v>19094.07</v>
      </c>
      <c r="L77" s="287"/>
      <c r="AD77">
        <f>ROUND((Source!AT303/100)*((ROUND(ROUND(Source!AO303,2)*Source!I303, 2)+ROUND(ROUND(Source!AN303,2)*Source!I303, 2))), 2)</f>
        <v>0</v>
      </c>
      <c r="AE77">
        <f>ROUND((Source!AU303/100)*((ROUND(ROUND(Source!AO303,2)*Source!I303, 2)+ROUND(ROUND(Source!AN303,2)*Source!I303, 2))), 2)</f>
        <v>0</v>
      </c>
      <c r="AN77" s="58">
        <f>L76</f>
        <v>19094.07</v>
      </c>
      <c r="AO77">
        <f>0</f>
        <v>0</v>
      </c>
      <c r="AQ77" t="s">
        <v>917</v>
      </c>
      <c r="AR77">
        <f>0</f>
        <v>0</v>
      </c>
      <c r="AT77">
        <f>0</f>
        <v>0</v>
      </c>
      <c r="AV77" t="s">
        <v>917</v>
      </c>
      <c r="AW77" s="58">
        <f>L76</f>
        <v>19094.07</v>
      </c>
      <c r="AX77" s="58">
        <f>L76</f>
        <v>19094.07</v>
      </c>
      <c r="AZ77">
        <f>Source!X303</f>
        <v>0</v>
      </c>
      <c r="BA77">
        <f>Source!Y303</f>
        <v>0</v>
      </c>
      <c r="CD77">
        <v>1</v>
      </c>
    </row>
    <row r="78" spans="1:82" ht="42.75" x14ac:dyDescent="0.2">
      <c r="A78" s="61" t="s">
        <v>36</v>
      </c>
      <c r="B78" s="53" t="str">
        <f>Source!F304</f>
        <v>ТЦ_22.2.01.04_50_5001055273_14.05.2026_02_2.1</v>
      </c>
      <c r="C78" s="53" t="str">
        <f>Source!G304</f>
        <v>Штыревой изолятор IF20 (IF27)</v>
      </c>
      <c r="D78" s="54" t="str">
        <f>Source!H304</f>
        <v>ШТ</v>
      </c>
      <c r="E78" s="55">
        <f>Source!K304</f>
        <v>6</v>
      </c>
      <c r="F78" s="55"/>
      <c r="G78" s="55">
        <f>Source!I304</f>
        <v>6</v>
      </c>
      <c r="H78" s="56"/>
      <c r="I78" s="57"/>
      <c r="J78" s="56">
        <f>Source!AL304</f>
        <v>1470.84</v>
      </c>
      <c r="K78" s="57"/>
      <c r="L78" s="56">
        <f>Source!HG304</f>
        <v>8825.0400000000009</v>
      </c>
    </row>
    <row r="79" spans="1:82" ht="15" x14ac:dyDescent="0.2">
      <c r="C79" s="286" t="s">
        <v>916</v>
      </c>
      <c r="D79" s="286"/>
      <c r="E79" s="286"/>
      <c r="F79" s="286"/>
      <c r="G79" s="286"/>
      <c r="H79" s="286"/>
      <c r="I79" s="287">
        <f>IF(E78&lt;&gt;0,K79/E78, 0)</f>
        <v>1470.8400000000001</v>
      </c>
      <c r="J79" s="287"/>
      <c r="K79" s="287">
        <f>L78</f>
        <v>8825.0400000000009</v>
      </c>
      <c r="L79" s="287"/>
      <c r="AD79">
        <f>ROUND((Source!AT304/100)*((ROUND(ROUND(Source!AO304,2)*Source!I304, 2)+ROUND(ROUND(Source!AN304,2)*Source!I304, 2))), 2)</f>
        <v>0</v>
      </c>
      <c r="AE79">
        <f>ROUND((Source!AU304/100)*((ROUND(ROUND(Source!AO304,2)*Source!I304, 2)+ROUND(ROUND(Source!AN304,2)*Source!I304, 2))), 2)</f>
        <v>0</v>
      </c>
      <c r="AN79" s="58">
        <f>L78</f>
        <v>8825.0400000000009</v>
      </c>
      <c r="AO79">
        <f>0</f>
        <v>0</v>
      </c>
      <c r="AQ79" t="s">
        <v>917</v>
      </c>
      <c r="AR79">
        <f>0</f>
        <v>0</v>
      </c>
      <c r="AT79">
        <f>0</f>
        <v>0</v>
      </c>
      <c r="AV79" t="s">
        <v>917</v>
      </c>
      <c r="AW79" s="58">
        <f>L78</f>
        <v>8825.0400000000009</v>
      </c>
      <c r="AX79" s="58">
        <f>L78</f>
        <v>8825.0400000000009</v>
      </c>
      <c r="AZ79">
        <f>Source!X304</f>
        <v>0</v>
      </c>
      <c r="BA79">
        <f>Source!Y304</f>
        <v>0</v>
      </c>
      <c r="CD79">
        <v>1</v>
      </c>
    </row>
    <row r="80" spans="1:82" ht="14.25" x14ac:dyDescent="0.2">
      <c r="A80" s="44" t="s">
        <v>39</v>
      </c>
      <c r="B80" s="46" t="str">
        <f>Source!F305</f>
        <v>20.2.02.04-0006</v>
      </c>
      <c r="C80" s="46" t="str">
        <f>Source!G305</f>
        <v>Колпачки полиэтиленовые К-6 (К9)</v>
      </c>
      <c r="D80" s="47" t="str">
        <f>Source!H305</f>
        <v>100 ШТ</v>
      </c>
      <c r="E80" s="48">
        <f>Source!K305</f>
        <v>0.06</v>
      </c>
      <c r="F80" s="48"/>
      <c r="G80" s="48">
        <f>Source!I305</f>
        <v>0.06</v>
      </c>
      <c r="H80" s="50">
        <f>Source!AL305</f>
        <v>1031.73</v>
      </c>
      <c r="I80" s="49">
        <f>IF(Source!BC305&lt;&gt; 0, Source!BC305, 1)</f>
        <v>1.31</v>
      </c>
      <c r="J80" s="50">
        <f>ROUND(H80*I80, 2)</f>
        <v>1351.57</v>
      </c>
      <c r="K80" s="49"/>
      <c r="L80" s="50">
        <f>Source!P305</f>
        <v>81.09</v>
      </c>
    </row>
    <row r="81" spans="1:82" x14ac:dyDescent="0.2">
      <c r="A81" s="63"/>
      <c r="B81" s="63"/>
      <c r="C81" s="64" t="str">
        <f>"Объем: "&amp;Source!I305&amp;"=6/"&amp;"100"</f>
        <v>Объем: 0,06=6/100</v>
      </c>
      <c r="D81" s="63"/>
      <c r="E81" s="63"/>
      <c r="F81" s="63"/>
      <c r="G81" s="63"/>
      <c r="H81" s="63"/>
      <c r="I81" s="63"/>
      <c r="J81" s="63"/>
      <c r="K81" s="63"/>
      <c r="L81" s="63"/>
    </row>
    <row r="82" spans="1:82" ht="15" x14ac:dyDescent="0.2">
      <c r="C82" s="286" t="s">
        <v>916</v>
      </c>
      <c r="D82" s="286"/>
      <c r="E82" s="286"/>
      <c r="F82" s="286"/>
      <c r="G82" s="286"/>
      <c r="H82" s="286"/>
      <c r="I82" s="287">
        <f>IF(E80&lt;&gt;0,K82/E80, 0)</f>
        <v>1351.5</v>
      </c>
      <c r="J82" s="287"/>
      <c r="K82" s="287">
        <f>L80</f>
        <v>81.09</v>
      </c>
      <c r="L82" s="287"/>
      <c r="AD82">
        <f>ROUND((Source!AT305/100)*((ROUND(ROUND(Source!AO305,2)*Source!I305, 2)+ROUND(ROUND(Source!AN305,2)*Source!I305, 2))), 2)</f>
        <v>0</v>
      </c>
      <c r="AE82">
        <f>ROUND((Source!AU305/100)*((ROUND(ROUND(Source!AO305,2)*Source!I305, 2)+ROUND(ROUND(Source!AN305,2)*Source!I305, 2))), 2)</f>
        <v>0</v>
      </c>
      <c r="AN82" s="58">
        <f>L80</f>
        <v>81.09</v>
      </c>
      <c r="AO82">
        <f>0</f>
        <v>0</v>
      </c>
      <c r="AQ82" t="s">
        <v>917</v>
      </c>
      <c r="AR82">
        <f>0</f>
        <v>0</v>
      </c>
      <c r="AT82">
        <f>0</f>
        <v>0</v>
      </c>
      <c r="AV82" t="s">
        <v>917</v>
      </c>
      <c r="AW82" s="58">
        <f>L80</f>
        <v>81.09</v>
      </c>
      <c r="AZ82">
        <f>Source!X305</f>
        <v>0</v>
      </c>
      <c r="BA82">
        <f>Source!Y305</f>
        <v>0</v>
      </c>
      <c r="CD82">
        <v>2</v>
      </c>
    </row>
    <row r="83" spans="1:82" ht="71.25" x14ac:dyDescent="0.2">
      <c r="A83" s="61" t="s">
        <v>49</v>
      </c>
      <c r="B83" s="53" t="str">
        <f>Source!F306</f>
        <v>20.1.02.23-1031</v>
      </c>
      <c r="C83" s="53" t="str">
        <f>Source!G306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 (СВ 70)</v>
      </c>
      <c r="D83" s="54" t="str">
        <f>Source!H306</f>
        <v>ШТ</v>
      </c>
      <c r="E83" s="55">
        <f>Source!K306</f>
        <v>12</v>
      </c>
      <c r="F83" s="55"/>
      <c r="G83" s="55">
        <f>Source!I306</f>
        <v>12</v>
      </c>
      <c r="H83" s="56">
        <f>Source!AL306</f>
        <v>127.56</v>
      </c>
      <c r="I83" s="57">
        <f>IF(Source!BC306&lt;&gt; 0, Source!BC306, 1)</f>
        <v>1.23</v>
      </c>
      <c r="J83" s="56">
        <f>ROUND(H83*I83, 2)</f>
        <v>156.9</v>
      </c>
      <c r="K83" s="57"/>
      <c r="L83" s="56">
        <f>Source!P306</f>
        <v>1882.8</v>
      </c>
    </row>
    <row r="84" spans="1:82" ht="15" x14ac:dyDescent="0.2">
      <c r="C84" s="286" t="s">
        <v>916</v>
      </c>
      <c r="D84" s="286"/>
      <c r="E84" s="286"/>
      <c r="F84" s="286"/>
      <c r="G84" s="286"/>
      <c r="H84" s="286"/>
      <c r="I84" s="287">
        <f>IF(E83&lt;&gt;0,K84/E83, 0)</f>
        <v>156.9</v>
      </c>
      <c r="J84" s="287"/>
      <c r="K84" s="287">
        <f>L83</f>
        <v>1882.8</v>
      </c>
      <c r="L84" s="287"/>
      <c r="AD84">
        <f>ROUND((Source!AT306/100)*((ROUND(ROUND(Source!AO306,2)*Source!I306, 2)+ROUND(ROUND(Source!AN306,2)*Source!I306, 2))), 2)</f>
        <v>0</v>
      </c>
      <c r="AE84">
        <f>ROUND((Source!AU306/100)*((ROUND(ROUND(Source!AO306,2)*Source!I306, 2)+ROUND(ROUND(Source!AN306,2)*Source!I306, 2))), 2)</f>
        <v>0</v>
      </c>
      <c r="AN84" s="58">
        <f>L83</f>
        <v>1882.8</v>
      </c>
      <c r="AO84">
        <f>0</f>
        <v>0</v>
      </c>
      <c r="AQ84" t="s">
        <v>917</v>
      </c>
      <c r="AR84">
        <f>0</f>
        <v>0</v>
      </c>
      <c r="AT84">
        <f>0</f>
        <v>0</v>
      </c>
      <c r="AV84" t="s">
        <v>917</v>
      </c>
      <c r="AW84" s="58">
        <f>L83</f>
        <v>1882.8</v>
      </c>
      <c r="AZ84">
        <f>Source!X306</f>
        <v>0</v>
      </c>
      <c r="BA84">
        <f>Source!Y306</f>
        <v>0</v>
      </c>
      <c r="CD84">
        <v>2</v>
      </c>
    </row>
    <row r="85" spans="1:82" ht="28.5" x14ac:dyDescent="0.2">
      <c r="A85" s="61" t="s">
        <v>53</v>
      </c>
      <c r="B85" s="53" t="str">
        <f>Source!F307</f>
        <v>20.1.01.11-0021</v>
      </c>
      <c r="C85" s="53" t="str">
        <f>Source!G307</f>
        <v>Зажим плашечный соединительный ПС-1-1 (ПС-2-1)</v>
      </c>
      <c r="D85" s="54" t="str">
        <f>Source!H307</f>
        <v>ШТ</v>
      </c>
      <c r="E85" s="55">
        <f>Source!K307</f>
        <v>3</v>
      </c>
      <c r="F85" s="55"/>
      <c r="G85" s="55">
        <f>Source!I307</f>
        <v>3</v>
      </c>
      <c r="H85" s="56">
        <f>Source!AL307</f>
        <v>86.68</v>
      </c>
      <c r="I85" s="57">
        <f>IF(Source!BC307&lt;&gt; 0, Source!BC307, 1)</f>
        <v>1.1399999999999999</v>
      </c>
      <c r="J85" s="56">
        <f>ROUND(H85*I85, 2)</f>
        <v>98.82</v>
      </c>
      <c r="K85" s="57"/>
      <c r="L85" s="56">
        <f>Source!P307</f>
        <v>296.45999999999998</v>
      </c>
    </row>
    <row r="86" spans="1:82" ht="15" x14ac:dyDescent="0.2">
      <c r="C86" s="286" t="s">
        <v>916</v>
      </c>
      <c r="D86" s="286"/>
      <c r="E86" s="286"/>
      <c r="F86" s="286"/>
      <c r="G86" s="286"/>
      <c r="H86" s="286"/>
      <c r="I86" s="287">
        <f>IF(E85&lt;&gt;0,K86/E85, 0)</f>
        <v>98.82</v>
      </c>
      <c r="J86" s="287"/>
      <c r="K86" s="287">
        <f>L85</f>
        <v>296.45999999999998</v>
      </c>
      <c r="L86" s="287"/>
      <c r="AD86">
        <f>ROUND((Source!AT307/100)*((ROUND(ROUND(Source!AO307,2)*Source!I307, 2)+ROUND(ROUND(Source!AN307,2)*Source!I307, 2))), 2)</f>
        <v>0</v>
      </c>
      <c r="AE86">
        <f>ROUND((Source!AU307/100)*((ROUND(ROUND(Source!AO307,2)*Source!I307, 2)+ROUND(ROUND(Source!AN307,2)*Source!I307, 2))), 2)</f>
        <v>0</v>
      </c>
      <c r="AN86" s="58">
        <f>L85</f>
        <v>296.45999999999998</v>
      </c>
      <c r="AO86">
        <f>0</f>
        <v>0</v>
      </c>
      <c r="AQ86" t="s">
        <v>917</v>
      </c>
      <c r="AR86">
        <f>0</f>
        <v>0</v>
      </c>
      <c r="AT86">
        <f>0</f>
        <v>0</v>
      </c>
      <c r="AV86" t="s">
        <v>917</v>
      </c>
      <c r="AW86" s="58">
        <f>L85</f>
        <v>296.45999999999998</v>
      </c>
      <c r="AZ86">
        <f>Source!X307</f>
        <v>0</v>
      </c>
      <c r="BA86">
        <f>Source!Y307</f>
        <v>0</v>
      </c>
      <c r="CD86">
        <v>2</v>
      </c>
    </row>
    <row r="87" spans="1:82" ht="42.75" x14ac:dyDescent="0.2">
      <c r="A87" s="61" t="s">
        <v>57</v>
      </c>
      <c r="B87" s="53" t="str">
        <f>Source!F308</f>
        <v>ТЦ_22.2.02.18_50_5001055273_14.05.2026_02_6.1</v>
      </c>
      <c r="C87" s="53" t="str">
        <f>Source!G308</f>
        <v>Траверса ТМ-63</v>
      </c>
      <c r="D87" s="54" t="str">
        <f>Source!H308</f>
        <v>ШТ</v>
      </c>
      <c r="E87" s="55">
        <f>Source!K308</f>
        <v>1</v>
      </c>
      <c r="F87" s="55"/>
      <c r="G87" s="55">
        <f>Source!I308</f>
        <v>1</v>
      </c>
      <c r="H87" s="56"/>
      <c r="I87" s="57"/>
      <c r="J87" s="56">
        <f>Source!AL308</f>
        <v>3812.59</v>
      </c>
      <c r="K87" s="57"/>
      <c r="L87" s="56">
        <f>Source!HG308</f>
        <v>3812.59</v>
      </c>
    </row>
    <row r="88" spans="1:82" ht="15" x14ac:dyDescent="0.2">
      <c r="C88" s="286" t="s">
        <v>916</v>
      </c>
      <c r="D88" s="286"/>
      <c r="E88" s="286"/>
      <c r="F88" s="286"/>
      <c r="G88" s="286"/>
      <c r="H88" s="286"/>
      <c r="I88" s="287">
        <f>IF(E87&lt;&gt;0,K88/E87, 0)</f>
        <v>3812.59</v>
      </c>
      <c r="J88" s="287"/>
      <c r="K88" s="287">
        <f>L87</f>
        <v>3812.59</v>
      </c>
      <c r="L88" s="287"/>
      <c r="AD88">
        <f>ROUND((Source!AT308/100)*((ROUND(ROUND(Source!AO308,2)*Source!I308, 2)+ROUND(ROUND(Source!AN308,2)*Source!I308, 2))), 2)</f>
        <v>0</v>
      </c>
      <c r="AE88">
        <f>ROUND((Source!AU308/100)*((ROUND(ROUND(Source!AO308,2)*Source!I308, 2)+ROUND(ROUND(Source!AN308,2)*Source!I308, 2))), 2)</f>
        <v>0</v>
      </c>
      <c r="AN88" s="58">
        <f>L87</f>
        <v>3812.59</v>
      </c>
      <c r="AO88">
        <f>0</f>
        <v>0</v>
      </c>
      <c r="AQ88" t="s">
        <v>917</v>
      </c>
      <c r="AR88">
        <f>0</f>
        <v>0</v>
      </c>
      <c r="AT88">
        <f>0</f>
        <v>0</v>
      </c>
      <c r="AV88" t="s">
        <v>917</v>
      </c>
      <c r="AW88" s="58">
        <f>L87</f>
        <v>3812.59</v>
      </c>
      <c r="AX88" s="58">
        <f>L87</f>
        <v>3812.59</v>
      </c>
      <c r="AZ88">
        <f>Source!X308</f>
        <v>0</v>
      </c>
      <c r="BA88">
        <f>Source!Y308</f>
        <v>0</v>
      </c>
      <c r="CD88">
        <v>1</v>
      </c>
    </row>
    <row r="89" spans="1:82" ht="42.75" x14ac:dyDescent="0.2">
      <c r="A89" s="61" t="s">
        <v>62</v>
      </c>
      <c r="B89" s="53" t="str">
        <f>Source!F309</f>
        <v>ТЦ_22.2.02.18_50_5001055273_14.05.2026_02_11.1</v>
      </c>
      <c r="C89" s="53" t="str">
        <f>Source!G309</f>
        <v>Траверса ТМ-73</v>
      </c>
      <c r="D89" s="54" t="str">
        <f>Source!H309</f>
        <v>ШТ</v>
      </c>
      <c r="E89" s="55">
        <f>Source!K309</f>
        <v>1</v>
      </c>
      <c r="F89" s="55"/>
      <c r="G89" s="55">
        <f>Source!I309</f>
        <v>1</v>
      </c>
      <c r="H89" s="56"/>
      <c r="I89" s="57"/>
      <c r="J89" s="56">
        <f>Source!AL309</f>
        <v>2000.24</v>
      </c>
      <c r="K89" s="57"/>
      <c r="L89" s="56">
        <f>Source!HG309</f>
        <v>2000.24</v>
      </c>
    </row>
    <row r="90" spans="1:82" ht="15" x14ac:dyDescent="0.2">
      <c r="C90" s="286" t="s">
        <v>916</v>
      </c>
      <c r="D90" s="286"/>
      <c r="E90" s="286"/>
      <c r="F90" s="286"/>
      <c r="G90" s="286"/>
      <c r="H90" s="286"/>
      <c r="I90" s="287">
        <f>IF(E89&lt;&gt;0,K90/E89, 0)</f>
        <v>2000.24</v>
      </c>
      <c r="J90" s="287"/>
      <c r="K90" s="287">
        <f>L89</f>
        <v>2000.24</v>
      </c>
      <c r="L90" s="287"/>
      <c r="AD90">
        <f>ROUND((Source!AT309/100)*((ROUND(ROUND(Source!AO309,2)*Source!I309, 2)+ROUND(ROUND(Source!AN309,2)*Source!I309, 2))), 2)</f>
        <v>0</v>
      </c>
      <c r="AE90">
        <f>ROUND((Source!AU309/100)*((ROUND(ROUND(Source!AO309,2)*Source!I309, 2)+ROUND(ROUND(Source!AN309,2)*Source!I309, 2))), 2)</f>
        <v>0</v>
      </c>
      <c r="AN90" s="58">
        <f>L89</f>
        <v>2000.24</v>
      </c>
      <c r="AO90">
        <f>0</f>
        <v>0</v>
      </c>
      <c r="AQ90" t="s">
        <v>917</v>
      </c>
      <c r="AR90">
        <f>0</f>
        <v>0</v>
      </c>
      <c r="AT90">
        <f>0</f>
        <v>0</v>
      </c>
      <c r="AV90" t="s">
        <v>917</v>
      </c>
      <c r="AW90" s="58">
        <f>L89</f>
        <v>2000.24</v>
      </c>
      <c r="AX90" s="58">
        <f>L89</f>
        <v>2000.24</v>
      </c>
      <c r="AZ90">
        <f>Source!X309</f>
        <v>0</v>
      </c>
      <c r="BA90">
        <f>Source!Y309</f>
        <v>0</v>
      </c>
      <c r="CD90">
        <v>1</v>
      </c>
    </row>
    <row r="91" spans="1:82" ht="42.75" x14ac:dyDescent="0.2">
      <c r="A91" s="61" t="s">
        <v>66</v>
      </c>
      <c r="B91" s="53" t="str">
        <f>Source!F310</f>
        <v>ТЦ_22.2.02.18_50_5001055273_14.05.2026_02_12.1</v>
      </c>
      <c r="C91" s="53" t="str">
        <f>Source!G310</f>
        <v>Траверса ТМ-74</v>
      </c>
      <c r="D91" s="54" t="str">
        <f>Source!H310</f>
        <v>ШТ</v>
      </c>
      <c r="E91" s="55">
        <f>Source!K310</f>
        <v>1</v>
      </c>
      <c r="F91" s="55"/>
      <c r="G91" s="55">
        <f>Source!I310</f>
        <v>1</v>
      </c>
      <c r="H91" s="56"/>
      <c r="I91" s="57"/>
      <c r="J91" s="56">
        <f>Source!AL310</f>
        <v>3216.95</v>
      </c>
      <c r="K91" s="57"/>
      <c r="L91" s="56">
        <f>Source!HG310</f>
        <v>3216.95</v>
      </c>
    </row>
    <row r="92" spans="1:82" ht="15" x14ac:dyDescent="0.2">
      <c r="C92" s="286" t="s">
        <v>916</v>
      </c>
      <c r="D92" s="286"/>
      <c r="E92" s="286"/>
      <c r="F92" s="286"/>
      <c r="G92" s="286"/>
      <c r="H92" s="286"/>
      <c r="I92" s="287">
        <f>IF(E91&lt;&gt;0,K92/E91, 0)</f>
        <v>3216.95</v>
      </c>
      <c r="J92" s="287"/>
      <c r="K92" s="287">
        <f>L91</f>
        <v>3216.95</v>
      </c>
      <c r="L92" s="287"/>
      <c r="AD92">
        <f>ROUND((Source!AT310/100)*((ROUND(ROUND(Source!AO310,2)*Source!I310, 2)+ROUND(ROUND(Source!AN310,2)*Source!I310, 2))), 2)</f>
        <v>0</v>
      </c>
      <c r="AE92">
        <f>ROUND((Source!AU310/100)*((ROUND(ROUND(Source!AO310,2)*Source!I310, 2)+ROUND(ROUND(Source!AN310,2)*Source!I310, 2))), 2)</f>
        <v>0</v>
      </c>
      <c r="AN92" s="58">
        <f>L91</f>
        <v>3216.95</v>
      </c>
      <c r="AO92">
        <f>0</f>
        <v>0</v>
      </c>
      <c r="AQ92" t="s">
        <v>917</v>
      </c>
      <c r="AR92">
        <f>0</f>
        <v>0</v>
      </c>
      <c r="AT92">
        <f>0</f>
        <v>0</v>
      </c>
      <c r="AV92" t="s">
        <v>917</v>
      </c>
      <c r="AW92" s="58">
        <f>L91</f>
        <v>3216.95</v>
      </c>
      <c r="AX92" s="58">
        <f>L91</f>
        <v>3216.95</v>
      </c>
      <c r="AZ92">
        <f>Source!X310</f>
        <v>0</v>
      </c>
      <c r="BA92">
        <f>Source!Y310</f>
        <v>0</v>
      </c>
      <c r="CD92">
        <v>1</v>
      </c>
    </row>
    <row r="93" spans="1:82" ht="42.75" x14ac:dyDescent="0.2">
      <c r="A93" s="61" t="s">
        <v>69</v>
      </c>
      <c r="B93" s="53" t="str">
        <f>Source!F311</f>
        <v>ТЦ_22.2.02.20_50_5001055273_14.05.2026_02_13.1</v>
      </c>
      <c r="C93" s="53" t="str">
        <f>Source!G311</f>
        <v>Хомут Х51</v>
      </c>
      <c r="D93" s="54" t="str">
        <f>Source!H311</f>
        <v>ШТ</v>
      </c>
      <c r="E93" s="55">
        <f>Source!K311</f>
        <v>3</v>
      </c>
      <c r="F93" s="55"/>
      <c r="G93" s="55">
        <f>Source!I311</f>
        <v>3</v>
      </c>
      <c r="H93" s="56"/>
      <c r="I93" s="57"/>
      <c r="J93" s="56">
        <f>Source!AL311</f>
        <v>365.47</v>
      </c>
      <c r="K93" s="57"/>
      <c r="L93" s="56">
        <f>Source!HG311</f>
        <v>1096.4100000000001</v>
      </c>
    </row>
    <row r="94" spans="1:82" ht="15" x14ac:dyDescent="0.2">
      <c r="C94" s="286" t="s">
        <v>916</v>
      </c>
      <c r="D94" s="286"/>
      <c r="E94" s="286"/>
      <c r="F94" s="286"/>
      <c r="G94" s="286"/>
      <c r="H94" s="286"/>
      <c r="I94" s="287">
        <f>IF(E93&lt;&gt;0,K94/E93, 0)</f>
        <v>365.47</v>
      </c>
      <c r="J94" s="287"/>
      <c r="K94" s="287">
        <f>L93</f>
        <v>1096.4100000000001</v>
      </c>
      <c r="L94" s="287"/>
      <c r="AD94">
        <f>ROUND((Source!AT311/100)*((ROUND(ROUND(Source!AO311,2)*Source!I311, 2)+ROUND(ROUND(Source!AN311,2)*Source!I311, 2))), 2)</f>
        <v>0</v>
      </c>
      <c r="AE94">
        <f>ROUND((Source!AU311/100)*((ROUND(ROUND(Source!AO311,2)*Source!I311, 2)+ROUND(ROUND(Source!AN311,2)*Source!I311, 2))), 2)</f>
        <v>0</v>
      </c>
      <c r="AN94" s="58">
        <f>L93</f>
        <v>1096.4100000000001</v>
      </c>
      <c r="AO94">
        <f>0</f>
        <v>0</v>
      </c>
      <c r="AQ94" t="s">
        <v>917</v>
      </c>
      <c r="AR94">
        <f>0</f>
        <v>0</v>
      </c>
      <c r="AT94">
        <f>0</f>
        <v>0</v>
      </c>
      <c r="AV94" t="s">
        <v>917</v>
      </c>
      <c r="AW94" s="58">
        <f>L93</f>
        <v>1096.4100000000001</v>
      </c>
      <c r="AX94" s="58">
        <f>L93</f>
        <v>1096.4100000000001</v>
      </c>
      <c r="AZ94">
        <f>Source!X311</f>
        <v>0</v>
      </c>
      <c r="BA94">
        <f>Source!Y311</f>
        <v>0</v>
      </c>
      <c r="CD94">
        <v>1</v>
      </c>
    </row>
    <row r="95" spans="1:82" ht="42.75" x14ac:dyDescent="0.2">
      <c r="A95" s="61" t="s">
        <v>72</v>
      </c>
      <c r="B95" s="53" t="str">
        <f>Source!F312</f>
        <v>ТЦ_22.2.02.19_50_5001055273_14.05.2026_02_14.1</v>
      </c>
      <c r="C95" s="53" t="str">
        <f>Source!G312</f>
        <v>Заземляющий проводник ЗП1</v>
      </c>
      <c r="D95" s="54" t="str">
        <f>Source!H312</f>
        <v>ШТ</v>
      </c>
      <c r="E95" s="55">
        <f>Source!K312</f>
        <v>1</v>
      </c>
      <c r="F95" s="55"/>
      <c r="G95" s="55">
        <f>Source!I312</f>
        <v>1</v>
      </c>
      <c r="H95" s="56"/>
      <c r="I95" s="57"/>
      <c r="J95" s="56">
        <f>Source!AL312</f>
        <v>380.85</v>
      </c>
      <c r="K95" s="57"/>
      <c r="L95" s="56">
        <f>Source!HG312</f>
        <v>380.85</v>
      </c>
    </row>
    <row r="96" spans="1:82" ht="15" x14ac:dyDescent="0.2">
      <c r="C96" s="286" t="s">
        <v>916</v>
      </c>
      <c r="D96" s="286"/>
      <c r="E96" s="286"/>
      <c r="F96" s="286"/>
      <c r="G96" s="286"/>
      <c r="H96" s="286"/>
      <c r="I96" s="287">
        <f>IF(E95&lt;&gt;0,K96/E95, 0)</f>
        <v>380.85</v>
      </c>
      <c r="J96" s="287"/>
      <c r="K96" s="287">
        <f>L95</f>
        <v>380.85</v>
      </c>
      <c r="L96" s="287"/>
      <c r="AD96">
        <f>ROUND((Source!AT312/100)*((ROUND(ROUND(Source!AO312,2)*Source!I312, 2)+ROUND(ROUND(Source!AN312,2)*Source!I312, 2))), 2)</f>
        <v>0</v>
      </c>
      <c r="AE96">
        <f>ROUND((Source!AU312/100)*((ROUND(ROUND(Source!AO312,2)*Source!I312, 2)+ROUND(ROUND(Source!AN312,2)*Source!I312, 2))), 2)</f>
        <v>0</v>
      </c>
      <c r="AN96" s="58">
        <f>L95</f>
        <v>380.85</v>
      </c>
      <c r="AO96">
        <f>0</f>
        <v>0</v>
      </c>
      <c r="AQ96" t="s">
        <v>917</v>
      </c>
      <c r="AR96">
        <f>0</f>
        <v>0</v>
      </c>
      <c r="AT96">
        <f>0</f>
        <v>0</v>
      </c>
      <c r="AV96" t="s">
        <v>917</v>
      </c>
      <c r="AW96" s="58">
        <f>L95</f>
        <v>380.85</v>
      </c>
      <c r="AX96" s="58">
        <f>L95</f>
        <v>380.85</v>
      </c>
      <c r="AZ96">
        <f>Source!X312</f>
        <v>0</v>
      </c>
      <c r="BA96">
        <f>Source!Y312</f>
        <v>0</v>
      </c>
      <c r="CD96">
        <v>1</v>
      </c>
    </row>
    <row r="97" spans="1:83" ht="42.75" x14ac:dyDescent="0.2">
      <c r="A97" s="61" t="s">
        <v>75</v>
      </c>
      <c r="B97" s="53" t="str">
        <f>Source!F313</f>
        <v>ТЦ_22.2.02.23_50_5001055273_14.05.2026_02_16.1</v>
      </c>
      <c r="C97" s="53" t="str">
        <f>Source!G313</f>
        <v>Гайка М20</v>
      </c>
      <c r="D97" s="54" t="str">
        <f>Source!H313</f>
        <v>ШТ</v>
      </c>
      <c r="E97" s="55">
        <f>Source!K313</f>
        <v>1</v>
      </c>
      <c r="F97" s="55"/>
      <c r="G97" s="55">
        <f>Source!I313</f>
        <v>1</v>
      </c>
      <c r="H97" s="56"/>
      <c r="I97" s="57"/>
      <c r="J97" s="56">
        <f>Source!AL313</f>
        <v>74.34</v>
      </c>
      <c r="K97" s="57"/>
      <c r="L97" s="56">
        <f>Source!HG313</f>
        <v>74.34</v>
      </c>
    </row>
    <row r="98" spans="1:83" ht="15" x14ac:dyDescent="0.2">
      <c r="C98" s="286" t="s">
        <v>916</v>
      </c>
      <c r="D98" s="286"/>
      <c r="E98" s="286"/>
      <c r="F98" s="286"/>
      <c r="G98" s="286"/>
      <c r="H98" s="286"/>
      <c r="I98" s="287">
        <f>IF(E97&lt;&gt;0,K98/E97, 0)</f>
        <v>74.34</v>
      </c>
      <c r="J98" s="287"/>
      <c r="K98" s="287">
        <f>L97</f>
        <v>74.34</v>
      </c>
      <c r="L98" s="287"/>
      <c r="AD98">
        <f>ROUND((Source!AT313/100)*((ROUND(ROUND(Source!AO313,2)*Source!I313, 2)+ROUND(ROUND(Source!AN313,2)*Source!I313, 2))), 2)</f>
        <v>0</v>
      </c>
      <c r="AE98">
        <f>ROUND((Source!AU313/100)*((ROUND(ROUND(Source!AO313,2)*Source!I313, 2)+ROUND(ROUND(Source!AN313,2)*Source!I313, 2))), 2)</f>
        <v>0</v>
      </c>
      <c r="AN98" s="58">
        <f>L97</f>
        <v>74.34</v>
      </c>
      <c r="AO98">
        <f>0</f>
        <v>0</v>
      </c>
      <c r="AQ98" t="s">
        <v>917</v>
      </c>
      <c r="AR98">
        <f>0</f>
        <v>0</v>
      </c>
      <c r="AT98">
        <f>0</f>
        <v>0</v>
      </c>
      <c r="AV98" t="s">
        <v>917</v>
      </c>
      <c r="AW98" s="58">
        <f>L97</f>
        <v>74.34</v>
      </c>
      <c r="AX98" s="58">
        <f>L97</f>
        <v>74.34</v>
      </c>
      <c r="AZ98">
        <f>Source!X313</f>
        <v>0</v>
      </c>
      <c r="BA98">
        <f>Source!Y313</f>
        <v>0</v>
      </c>
      <c r="CD98">
        <v>1</v>
      </c>
    </row>
    <row r="99" spans="1:83" ht="42.75" x14ac:dyDescent="0.2">
      <c r="A99" s="44" t="s">
        <v>78</v>
      </c>
      <c r="B99" s="46" t="s">
        <v>985</v>
      </c>
      <c r="C99" s="46" t="str">
        <f>Source!G314</f>
        <v>Подвеска провода СИП-3 на опорах, (3 провода) при 21 опоре на км линии: с использованием автогидроподъемника</v>
      </c>
      <c r="D99" s="47" t="str">
        <f>Source!H314</f>
        <v>км</v>
      </c>
      <c r="E99" s="48">
        <f>Source!K314</f>
        <v>0.01</v>
      </c>
      <c r="F99" s="48"/>
      <c r="G99" s="48">
        <f>Source!I314</f>
        <v>0.01</v>
      </c>
      <c r="H99" s="50"/>
      <c r="I99" s="49"/>
      <c r="J99" s="50"/>
      <c r="K99" s="49"/>
      <c r="L99" s="50"/>
    </row>
    <row r="100" spans="1:83" ht="15" x14ac:dyDescent="0.2">
      <c r="A100" s="45"/>
      <c r="B100" s="48">
        <v>1</v>
      </c>
      <c r="C100" s="45" t="s">
        <v>907</v>
      </c>
      <c r="D100" s="47" t="s">
        <v>484</v>
      </c>
      <c r="E100" s="51"/>
      <c r="F100" s="48"/>
      <c r="G100" s="48">
        <f>Source!U314</f>
        <v>0.78280000000000005</v>
      </c>
      <c r="H100" s="48"/>
      <c r="I100" s="48"/>
      <c r="J100" s="48"/>
      <c r="K100" s="48"/>
      <c r="L100" s="52">
        <f>SUM(L101:L104)-SUMIF(CE101:CE104, 1, L101:L104)</f>
        <v>622.05999999999995</v>
      </c>
    </row>
    <row r="101" spans="1:83" ht="14.25" x14ac:dyDescent="0.2">
      <c r="A101" s="46"/>
      <c r="B101" s="46" t="s">
        <v>550</v>
      </c>
      <c r="C101" s="46" t="s">
        <v>551</v>
      </c>
      <c r="D101" s="47" t="s">
        <v>552</v>
      </c>
      <c r="E101" s="48">
        <v>0.91</v>
      </c>
      <c r="F101" s="48"/>
      <c r="G101" s="48">
        <f>SmtRes!CX68</f>
        <v>9.1000000000000004E-3</v>
      </c>
      <c r="H101" s="50"/>
      <c r="I101" s="49"/>
      <c r="J101" s="50">
        <f>SmtRes!CZ68</f>
        <v>660.33</v>
      </c>
      <c r="K101" s="49"/>
      <c r="L101" s="50">
        <f>SmtRes!DI68</f>
        <v>6.01</v>
      </c>
    </row>
    <row r="102" spans="1:83" ht="14.25" x14ac:dyDescent="0.2">
      <c r="A102" s="46"/>
      <c r="B102" s="46" t="s">
        <v>553</v>
      </c>
      <c r="C102" s="46" t="s">
        <v>554</v>
      </c>
      <c r="D102" s="47" t="s">
        <v>552</v>
      </c>
      <c r="E102" s="48">
        <v>38.89</v>
      </c>
      <c r="F102" s="48"/>
      <c r="G102" s="48">
        <f>SmtRes!CX69</f>
        <v>0.38890000000000002</v>
      </c>
      <c r="H102" s="50"/>
      <c r="I102" s="49"/>
      <c r="J102" s="50">
        <f>SmtRes!CZ69</f>
        <v>720.91</v>
      </c>
      <c r="K102" s="49"/>
      <c r="L102" s="50">
        <f>SmtRes!DI69</f>
        <v>280.36</v>
      </c>
    </row>
    <row r="103" spans="1:83" ht="14.25" x14ac:dyDescent="0.2">
      <c r="A103" s="46"/>
      <c r="B103" s="46" t="s">
        <v>555</v>
      </c>
      <c r="C103" s="46" t="s">
        <v>556</v>
      </c>
      <c r="D103" s="47" t="s">
        <v>552</v>
      </c>
      <c r="E103" s="48">
        <v>19.239999999999998</v>
      </c>
      <c r="F103" s="48"/>
      <c r="G103" s="48">
        <f>SmtRes!CX70</f>
        <v>0.19239999999999999</v>
      </c>
      <c r="H103" s="50"/>
      <c r="I103" s="49"/>
      <c r="J103" s="50">
        <f>SmtRes!CZ70</f>
        <v>811.79</v>
      </c>
      <c r="K103" s="49"/>
      <c r="L103" s="50">
        <f>SmtRes!DI70</f>
        <v>156.19</v>
      </c>
    </row>
    <row r="104" spans="1:83" ht="14.25" x14ac:dyDescent="0.2">
      <c r="A104" s="46"/>
      <c r="B104" s="46" t="s">
        <v>557</v>
      </c>
      <c r="C104" s="46" t="s">
        <v>558</v>
      </c>
      <c r="D104" s="47" t="s">
        <v>552</v>
      </c>
      <c r="E104" s="48">
        <v>19.239999999999998</v>
      </c>
      <c r="F104" s="48"/>
      <c r="G104" s="48">
        <f>SmtRes!CX71</f>
        <v>0.19239999999999999</v>
      </c>
      <c r="H104" s="50"/>
      <c r="I104" s="49"/>
      <c r="J104" s="50">
        <f>SmtRes!CZ71</f>
        <v>932.95</v>
      </c>
      <c r="K104" s="49"/>
      <c r="L104" s="50">
        <f>SmtRes!DI71</f>
        <v>179.5</v>
      </c>
    </row>
    <row r="105" spans="1:83" ht="15" x14ac:dyDescent="0.2">
      <c r="A105" s="45"/>
      <c r="B105" s="48">
        <v>2</v>
      </c>
      <c r="C105" s="45" t="s">
        <v>908</v>
      </c>
      <c r="D105" s="47"/>
      <c r="E105" s="51"/>
      <c r="F105" s="48"/>
      <c r="G105" s="48"/>
      <c r="H105" s="48"/>
      <c r="I105" s="48"/>
      <c r="J105" s="48"/>
      <c r="K105" s="48"/>
      <c r="L105" s="52">
        <f>SUM(L106:L115)-SUMIF(CE106:CE115, 1, L106:L115)</f>
        <v>113.34999999999997</v>
      </c>
    </row>
    <row r="106" spans="1:83" ht="15" x14ac:dyDescent="0.2">
      <c r="A106" s="45"/>
      <c r="B106" s="48"/>
      <c r="C106" s="45" t="s">
        <v>910</v>
      </c>
      <c r="D106" s="47" t="s">
        <v>484</v>
      </c>
      <c r="E106" s="51"/>
      <c r="F106" s="48"/>
      <c r="G106" s="48">
        <f>Source!V314</f>
        <v>0.22239999999999999</v>
      </c>
      <c r="H106" s="48"/>
      <c r="I106" s="48"/>
      <c r="J106" s="48"/>
      <c r="K106" s="48"/>
      <c r="L106" s="52">
        <f>SUMIF(CE107:CE115, 1, L107:L115)</f>
        <v>182.31999999999996</v>
      </c>
      <c r="CE106">
        <v>1</v>
      </c>
    </row>
    <row r="107" spans="1:83" ht="28.5" x14ac:dyDescent="0.2">
      <c r="A107" s="46"/>
      <c r="B107" s="46" t="s">
        <v>510</v>
      </c>
      <c r="C107" s="46" t="s">
        <v>512</v>
      </c>
      <c r="D107" s="47" t="s">
        <v>490</v>
      </c>
      <c r="E107" s="48">
        <v>0.64</v>
      </c>
      <c r="F107" s="48"/>
      <c r="G107" s="48">
        <f>SmtRes!CX73</f>
        <v>6.4000000000000003E-3</v>
      </c>
      <c r="H107" s="50"/>
      <c r="I107" s="49"/>
      <c r="J107" s="50">
        <f>SmtRes!CZ73</f>
        <v>1626.29</v>
      </c>
      <c r="K107" s="49"/>
      <c r="L107" s="50">
        <f>SmtRes!DG73</f>
        <v>10.41</v>
      </c>
    </row>
    <row r="108" spans="1:83" ht="28.5" x14ac:dyDescent="0.2">
      <c r="A108" s="46"/>
      <c r="B108" s="46" t="s">
        <v>513</v>
      </c>
      <c r="C108" s="46" t="s">
        <v>920</v>
      </c>
      <c r="D108" s="47" t="s">
        <v>484</v>
      </c>
      <c r="E108" s="48">
        <f>SmtRes!DO73*SmtRes!AT73</f>
        <v>0.64</v>
      </c>
      <c r="F108" s="48"/>
      <c r="G108" s="48">
        <f>ROUND(E108*G99, 7)</f>
        <v>6.4000000000000003E-3</v>
      </c>
      <c r="H108" s="50"/>
      <c r="I108" s="49"/>
      <c r="J108" s="50">
        <f>ROUND(SmtRes!AG73/SmtRes!DO73, 2)</f>
        <v>1090.46</v>
      </c>
      <c r="K108" s="49"/>
      <c r="L108" s="50">
        <f>SmtRes!DH73</f>
        <v>6.98</v>
      </c>
      <c r="CE108">
        <v>1</v>
      </c>
    </row>
    <row r="109" spans="1:83" ht="28.5" x14ac:dyDescent="0.2">
      <c r="A109" s="46"/>
      <c r="B109" s="46" t="s">
        <v>559</v>
      </c>
      <c r="C109" s="46" t="s">
        <v>561</v>
      </c>
      <c r="D109" s="47" t="s">
        <v>490</v>
      </c>
      <c r="E109" s="48">
        <v>2.4</v>
      </c>
      <c r="F109" s="48"/>
      <c r="G109" s="48">
        <f>SmtRes!CX74</f>
        <v>2.4E-2</v>
      </c>
      <c r="H109" s="50">
        <f>SmtRes!CZ74</f>
        <v>11.45</v>
      </c>
      <c r="I109" s="49">
        <f>SmtRes!AJ74</f>
        <v>1.48</v>
      </c>
      <c r="J109" s="50">
        <f>ROUND(H109*I109, 2)</f>
        <v>16.95</v>
      </c>
      <c r="K109" s="49"/>
      <c r="L109" s="50">
        <f>SmtRes!DG74</f>
        <v>0.41</v>
      </c>
    </row>
    <row r="110" spans="1:83" ht="28.5" x14ac:dyDescent="0.2">
      <c r="A110" s="46"/>
      <c r="B110" s="46" t="s">
        <v>514</v>
      </c>
      <c r="C110" s="46" t="s">
        <v>516</v>
      </c>
      <c r="D110" s="47" t="s">
        <v>490</v>
      </c>
      <c r="E110" s="48">
        <v>18.68</v>
      </c>
      <c r="F110" s="48"/>
      <c r="G110" s="48">
        <f>SmtRes!CX75</f>
        <v>0.18679999999999999</v>
      </c>
      <c r="H110" s="50">
        <f>SmtRes!CZ75</f>
        <v>346.73</v>
      </c>
      <c r="I110" s="49">
        <f>SmtRes!AJ75</f>
        <v>1.46</v>
      </c>
      <c r="J110" s="50">
        <f>ROUND(H110*I110, 2)</f>
        <v>506.23</v>
      </c>
      <c r="K110" s="49"/>
      <c r="L110" s="50">
        <f>SmtRes!DG75</f>
        <v>94.56</v>
      </c>
    </row>
    <row r="111" spans="1:83" ht="28.5" x14ac:dyDescent="0.2">
      <c r="A111" s="46"/>
      <c r="B111" s="46" t="s">
        <v>517</v>
      </c>
      <c r="C111" s="46" t="s">
        <v>921</v>
      </c>
      <c r="D111" s="47" t="s">
        <v>484</v>
      </c>
      <c r="E111" s="48">
        <f>SmtRes!DO75*SmtRes!AT75</f>
        <v>18.68</v>
      </c>
      <c r="F111" s="48"/>
      <c r="G111" s="48">
        <f>ROUND(E111*G99, 7)</f>
        <v>0.18679999999999999</v>
      </c>
      <c r="H111" s="50"/>
      <c r="I111" s="49"/>
      <c r="J111" s="50">
        <f>ROUND(SmtRes!AG75/SmtRes!DO75, 2)</f>
        <v>811.79</v>
      </c>
      <c r="K111" s="49"/>
      <c r="L111" s="50">
        <f>SmtRes!DH75</f>
        <v>151.63999999999999</v>
      </c>
      <c r="CE111">
        <v>1</v>
      </c>
    </row>
    <row r="112" spans="1:83" ht="28.5" x14ac:dyDescent="0.2">
      <c r="A112" s="46"/>
      <c r="B112" s="46" t="s">
        <v>524</v>
      </c>
      <c r="C112" s="46" t="s">
        <v>526</v>
      </c>
      <c r="D112" s="47" t="s">
        <v>490</v>
      </c>
      <c r="E112" s="48">
        <v>0.52</v>
      </c>
      <c r="F112" s="48"/>
      <c r="G112" s="48">
        <f>SmtRes!CX76</f>
        <v>5.1999999999999998E-3</v>
      </c>
      <c r="H112" s="50"/>
      <c r="I112" s="49"/>
      <c r="J112" s="50">
        <f>SmtRes!CZ76</f>
        <v>641.70000000000005</v>
      </c>
      <c r="K112" s="49"/>
      <c r="L112" s="50">
        <f>SmtRes!DG76</f>
        <v>3.34</v>
      </c>
    </row>
    <row r="113" spans="1:83" ht="28.5" x14ac:dyDescent="0.2">
      <c r="A113" s="46"/>
      <c r="B113" s="46" t="s">
        <v>517</v>
      </c>
      <c r="C113" s="46" t="s">
        <v>921</v>
      </c>
      <c r="D113" s="47" t="s">
        <v>484</v>
      </c>
      <c r="E113" s="48">
        <f>SmtRes!DO76*SmtRes!AT76</f>
        <v>0.52</v>
      </c>
      <c r="F113" s="48"/>
      <c r="G113" s="48">
        <f>ROUND(E113*G99, 7)</f>
        <v>5.1999999999999998E-3</v>
      </c>
      <c r="H113" s="50"/>
      <c r="I113" s="49"/>
      <c r="J113" s="50">
        <f>ROUND(SmtRes!AG76/SmtRes!DO76, 2)</f>
        <v>811.79</v>
      </c>
      <c r="K113" s="49"/>
      <c r="L113" s="50">
        <f>SmtRes!DH76</f>
        <v>4.22</v>
      </c>
      <c r="CE113">
        <v>1</v>
      </c>
    </row>
    <row r="114" spans="1:83" ht="28.5" x14ac:dyDescent="0.2">
      <c r="A114" s="46"/>
      <c r="B114" s="46" t="s">
        <v>562</v>
      </c>
      <c r="C114" s="46" t="s">
        <v>564</v>
      </c>
      <c r="D114" s="47" t="s">
        <v>490</v>
      </c>
      <c r="E114" s="48">
        <v>2.4</v>
      </c>
      <c r="F114" s="48"/>
      <c r="G114" s="48">
        <f>SmtRes!CX77</f>
        <v>2.4E-2</v>
      </c>
      <c r="H114" s="50"/>
      <c r="I114" s="49"/>
      <c r="J114" s="50">
        <f>SmtRes!CZ77</f>
        <v>192.86</v>
      </c>
      <c r="K114" s="49"/>
      <c r="L114" s="50">
        <f>SmtRes!DG77</f>
        <v>4.63</v>
      </c>
    </row>
    <row r="115" spans="1:83" ht="28.5" x14ac:dyDescent="0.2">
      <c r="A115" s="46"/>
      <c r="B115" s="46" t="s">
        <v>517</v>
      </c>
      <c r="C115" s="53" t="s">
        <v>921</v>
      </c>
      <c r="D115" s="54" t="s">
        <v>484</v>
      </c>
      <c r="E115" s="55">
        <f>SmtRes!DO77*SmtRes!AT77</f>
        <v>2.4</v>
      </c>
      <c r="F115" s="55"/>
      <c r="G115" s="55">
        <f>ROUND(E115*G99, 7)</f>
        <v>2.4E-2</v>
      </c>
      <c r="H115" s="56"/>
      <c r="I115" s="57"/>
      <c r="J115" s="56">
        <f>ROUND(SmtRes!AG77/SmtRes!DO77, 2)</f>
        <v>811.79</v>
      </c>
      <c r="K115" s="57"/>
      <c r="L115" s="56">
        <f>SmtRes!DH77</f>
        <v>19.48</v>
      </c>
      <c r="CE115">
        <v>1</v>
      </c>
    </row>
    <row r="116" spans="1:83" ht="15" x14ac:dyDescent="0.2">
      <c r="A116" s="46"/>
      <c r="B116" s="46"/>
      <c r="C116" s="59" t="s">
        <v>912</v>
      </c>
      <c r="D116" s="47"/>
      <c r="E116" s="48"/>
      <c r="F116" s="48"/>
      <c r="G116" s="48"/>
      <c r="H116" s="50"/>
      <c r="I116" s="49"/>
      <c r="J116" s="50"/>
      <c r="K116" s="49"/>
      <c r="L116" s="50">
        <f>L100+L105+L106</f>
        <v>917.72999999999979</v>
      </c>
    </row>
    <row r="117" spans="1:83" ht="14.25" x14ac:dyDescent="0.2">
      <c r="A117" s="46"/>
      <c r="B117" s="46"/>
      <c r="C117" s="46" t="s">
        <v>913</v>
      </c>
      <c r="D117" s="47"/>
      <c r="E117" s="48"/>
      <c r="F117" s="48"/>
      <c r="G117" s="48"/>
      <c r="H117" s="50"/>
      <c r="I117" s="49"/>
      <c r="J117" s="50"/>
      <c r="K117" s="49"/>
      <c r="L117" s="50">
        <f>SUM(AR99:AR120)+SUM(AS99:AS120)+SUM(AT99:AT120)+SUM(AU99:AU120)+SUM(AV99:AV120)</f>
        <v>804.37999999999988</v>
      </c>
    </row>
    <row r="118" spans="1:83" ht="14.25" x14ac:dyDescent="0.2">
      <c r="A118" s="46"/>
      <c r="B118" s="46" t="s">
        <v>29</v>
      </c>
      <c r="C118" s="46" t="s">
        <v>914</v>
      </c>
      <c r="D118" s="47" t="s">
        <v>163</v>
      </c>
      <c r="E118" s="48">
        <f>Source!BZ314</f>
        <v>103</v>
      </c>
      <c r="F118" s="48"/>
      <c r="G118" s="48">
        <f>Source!AT314</f>
        <v>103</v>
      </c>
      <c r="H118" s="50"/>
      <c r="I118" s="49"/>
      <c r="J118" s="50"/>
      <c r="K118" s="49"/>
      <c r="L118" s="50">
        <f>SUM(AZ99:AZ120)</f>
        <v>828.51</v>
      </c>
    </row>
    <row r="119" spans="1:83" ht="14.25" x14ac:dyDescent="0.2">
      <c r="A119" s="53"/>
      <c r="B119" s="53" t="s">
        <v>30</v>
      </c>
      <c r="C119" s="53" t="s">
        <v>915</v>
      </c>
      <c r="D119" s="54" t="s">
        <v>163</v>
      </c>
      <c r="E119" s="55">
        <f>Source!CA314</f>
        <v>60</v>
      </c>
      <c r="F119" s="55"/>
      <c r="G119" s="55">
        <f>Source!AU314</f>
        <v>60</v>
      </c>
      <c r="H119" s="56"/>
      <c r="I119" s="57"/>
      <c r="J119" s="56"/>
      <c r="K119" s="57"/>
      <c r="L119" s="56">
        <f>SUM(BA99:BA120)</f>
        <v>482.63</v>
      </c>
    </row>
    <row r="120" spans="1:83" ht="15" x14ac:dyDescent="0.2">
      <c r="C120" s="286" t="s">
        <v>916</v>
      </c>
      <c r="D120" s="286"/>
      <c r="E120" s="286"/>
      <c r="F120" s="286"/>
      <c r="G120" s="286"/>
      <c r="H120" s="286"/>
      <c r="I120" s="287">
        <f>IF(E99&lt;&gt;0,K120/E99, 0)</f>
        <v>222886.99999999997</v>
      </c>
      <c r="J120" s="287"/>
      <c r="K120" s="287">
        <f>L100+L105+L118+L119+L106</f>
        <v>2228.87</v>
      </c>
      <c r="L120" s="287"/>
      <c r="AD120">
        <f>ROUND((Source!AT314/100)*((ROUND(SUMIF(SmtRes!AQ68:'SmtRes'!AQ77,"=1",SmtRes!AD68:'SmtRes'!AD77)*Source!I314, 2)+ROUND(SUMIF(SmtRes!AQ68:'SmtRes'!AQ77,"=1",SmtRes!AC68:'SmtRes'!AC77)*Source!I314, 2))), 2)</f>
        <v>68.52</v>
      </c>
      <c r="AE120">
        <f>ROUND((Source!AU314/100)*((ROUND(SUMIF(SmtRes!AQ68:'SmtRes'!AQ77,"=1",SmtRes!AD68:'SmtRes'!AD77)*Source!I314, 2)+ROUND(SUMIF(SmtRes!AQ68:'SmtRes'!AQ77,"=1",SmtRes!AC68:'SmtRes'!AC77)*Source!I314, 2))), 2)</f>
        <v>39.909999999999997</v>
      </c>
      <c r="AN120" s="58">
        <f>L100+L105+L118+L119+L106</f>
        <v>2228.87</v>
      </c>
      <c r="AO120" s="58">
        <f>L105</f>
        <v>113.34999999999997</v>
      </c>
      <c r="AQ120" t="s">
        <v>917</v>
      </c>
      <c r="AR120" s="58">
        <f>L100</f>
        <v>622.05999999999995</v>
      </c>
      <c r="AT120" s="58">
        <f>L106</f>
        <v>182.31999999999996</v>
      </c>
      <c r="AV120" t="s">
        <v>917</v>
      </c>
      <c r="AW120">
        <f>0</f>
        <v>0</v>
      </c>
      <c r="AZ120">
        <f>Source!X314</f>
        <v>828.51</v>
      </c>
      <c r="BA120">
        <f>Source!Y314</f>
        <v>482.63</v>
      </c>
      <c r="CD120">
        <v>1</v>
      </c>
    </row>
    <row r="121" spans="1:83" ht="42.75" x14ac:dyDescent="0.2">
      <c r="A121" s="44" t="s">
        <v>136</v>
      </c>
      <c r="B121" s="46" t="str">
        <f>Source!F315</f>
        <v>ТЦ_21.2.01.01_50_5001055273_14.05.2026_02_17.1</v>
      </c>
      <c r="C121" s="46" t="str">
        <f>Source!G315</f>
        <v>Провод СИП-3 1х70</v>
      </c>
      <c r="D121" s="47" t="str">
        <f>Source!H315</f>
        <v>м</v>
      </c>
      <c r="E121" s="48">
        <f>Source!K315</f>
        <v>46</v>
      </c>
      <c r="F121" s="48"/>
      <c r="G121" s="48">
        <f>Source!I315</f>
        <v>46</v>
      </c>
      <c r="H121" s="50"/>
      <c r="I121" s="49"/>
      <c r="J121" s="50">
        <f>Source!AL315</f>
        <v>131.47</v>
      </c>
      <c r="K121" s="49"/>
      <c r="L121" s="50">
        <f>Source!HG315</f>
        <v>6047.62</v>
      </c>
    </row>
    <row r="122" spans="1:83" ht="28.5" x14ac:dyDescent="0.2">
      <c r="A122" s="63"/>
      <c r="B122" s="63"/>
      <c r="C122" s="89" t="str">
        <f>Source!CB315</f>
        <v>(с учетом обвязки ЛРЛ, ввода в МТП и резерва на УОП)</v>
      </c>
      <c r="D122" s="63"/>
      <c r="E122" s="63"/>
      <c r="F122" s="63"/>
      <c r="G122" s="63"/>
      <c r="H122" s="63"/>
      <c r="I122" s="63"/>
      <c r="J122" s="63"/>
      <c r="K122" s="63"/>
      <c r="L122" s="63"/>
    </row>
    <row r="123" spans="1:83" ht="15" x14ac:dyDescent="0.2">
      <c r="C123" s="286" t="s">
        <v>916</v>
      </c>
      <c r="D123" s="286"/>
      <c r="E123" s="286"/>
      <c r="F123" s="286"/>
      <c r="G123" s="286"/>
      <c r="H123" s="286"/>
      <c r="I123" s="287">
        <f>IF(E121&lt;&gt;0,K123/E121, 0)</f>
        <v>131.47</v>
      </c>
      <c r="J123" s="287"/>
      <c r="K123" s="287">
        <f>L121</f>
        <v>6047.62</v>
      </c>
      <c r="L123" s="287"/>
      <c r="AD123">
        <f>ROUND((Source!AT315/100)*((ROUND(ROUND(Source!AO315,2)*Source!I315, 2)+ROUND(ROUND(Source!AN315,2)*Source!I315, 2))), 2)</f>
        <v>0</v>
      </c>
      <c r="AE123">
        <f>ROUND((Source!AU315/100)*((ROUND(ROUND(Source!AO315,2)*Source!I315, 2)+ROUND(ROUND(Source!AN315,2)*Source!I315, 2))), 2)</f>
        <v>0</v>
      </c>
      <c r="AN123" s="58">
        <f>L121</f>
        <v>6047.62</v>
      </c>
      <c r="AO123">
        <f>0</f>
        <v>0</v>
      </c>
      <c r="AQ123" t="s">
        <v>917</v>
      </c>
      <c r="AR123">
        <f>0</f>
        <v>0</v>
      </c>
      <c r="AT123">
        <f>0</f>
        <v>0</v>
      </c>
      <c r="AV123" t="s">
        <v>917</v>
      </c>
      <c r="AW123" s="58">
        <f>L121</f>
        <v>6047.62</v>
      </c>
      <c r="AX123" s="58">
        <f>L121</f>
        <v>6047.62</v>
      </c>
      <c r="AZ123">
        <f>Source!X315</f>
        <v>0</v>
      </c>
      <c r="BA123">
        <f>Source!Y315</f>
        <v>0</v>
      </c>
      <c r="CD123">
        <v>1</v>
      </c>
    </row>
    <row r="124" spans="1:83" ht="28.5" x14ac:dyDescent="0.2">
      <c r="A124" s="44" t="s">
        <v>146</v>
      </c>
      <c r="B124" s="46" t="s">
        <v>986</v>
      </c>
      <c r="C124" s="46" t="str">
        <f>Source!G316</f>
        <v>Установка разъединителей: с помощью механизмов</v>
      </c>
      <c r="D124" s="47" t="str">
        <f>Source!H316</f>
        <v>КОМПЛ</v>
      </c>
      <c r="E124" s="48">
        <f>Source!K316</f>
        <v>1</v>
      </c>
      <c r="F124" s="48"/>
      <c r="G124" s="48">
        <f>Source!I316</f>
        <v>1</v>
      </c>
      <c r="H124" s="50"/>
      <c r="I124" s="49"/>
      <c r="J124" s="50"/>
      <c r="K124" s="49"/>
      <c r="L124" s="50"/>
    </row>
    <row r="125" spans="1:83" ht="15" x14ac:dyDescent="0.2">
      <c r="A125" s="45"/>
      <c r="B125" s="48">
        <v>1</v>
      </c>
      <c r="C125" s="45" t="s">
        <v>907</v>
      </c>
      <c r="D125" s="47" t="s">
        <v>484</v>
      </c>
      <c r="E125" s="51"/>
      <c r="F125" s="48"/>
      <c r="G125" s="48">
        <f>Source!U316</f>
        <v>7.42</v>
      </c>
      <c r="H125" s="48"/>
      <c r="I125" s="48"/>
      <c r="J125" s="48"/>
      <c r="K125" s="48"/>
      <c r="L125" s="52">
        <f>SUM(L126:L126)-SUMIF(CE126:CE126, 1, L126:L126)</f>
        <v>6293.12</v>
      </c>
    </row>
    <row r="126" spans="1:83" ht="14.25" x14ac:dyDescent="0.2">
      <c r="A126" s="46"/>
      <c r="B126" s="46" t="s">
        <v>565</v>
      </c>
      <c r="C126" s="46" t="s">
        <v>566</v>
      </c>
      <c r="D126" s="47" t="s">
        <v>484</v>
      </c>
      <c r="E126" s="48">
        <v>7.42</v>
      </c>
      <c r="F126" s="48"/>
      <c r="G126" s="48">
        <f>SmtRes!CX78</f>
        <v>7.42</v>
      </c>
      <c r="H126" s="50"/>
      <c r="I126" s="49"/>
      <c r="J126" s="50">
        <f>SmtRes!CZ78</f>
        <v>848.13</v>
      </c>
      <c r="K126" s="49"/>
      <c r="L126" s="50">
        <f>SmtRes!DI78</f>
        <v>6293.12</v>
      </c>
    </row>
    <row r="127" spans="1:83" ht="15" x14ac:dyDescent="0.2">
      <c r="A127" s="45"/>
      <c r="B127" s="48">
        <v>2</v>
      </c>
      <c r="C127" s="45" t="s">
        <v>908</v>
      </c>
      <c r="D127" s="47"/>
      <c r="E127" s="51"/>
      <c r="F127" s="48"/>
      <c r="G127" s="48"/>
      <c r="H127" s="48"/>
      <c r="I127" s="48"/>
      <c r="J127" s="48"/>
      <c r="K127" s="48"/>
      <c r="L127" s="52">
        <f>SUM(L128:L132)-SUMIF(CE128:CE132, 1, L128:L132)</f>
        <v>1255.1399999999999</v>
      </c>
    </row>
    <row r="128" spans="1:83" ht="15" x14ac:dyDescent="0.2">
      <c r="A128" s="45"/>
      <c r="B128" s="48"/>
      <c r="C128" s="45" t="s">
        <v>910</v>
      </c>
      <c r="D128" s="47" t="s">
        <v>484</v>
      </c>
      <c r="E128" s="51"/>
      <c r="F128" s="48"/>
      <c r="G128" s="48">
        <f>Source!V316</f>
        <v>1.02</v>
      </c>
      <c r="H128" s="48"/>
      <c r="I128" s="48"/>
      <c r="J128" s="48"/>
      <c r="K128" s="48"/>
      <c r="L128" s="52">
        <f>SUMIF(CE129:CE132, 1, L129:L132)</f>
        <v>998.01</v>
      </c>
      <c r="CE128">
        <v>1</v>
      </c>
    </row>
    <row r="129" spans="1:83" ht="28.5" x14ac:dyDescent="0.2">
      <c r="A129" s="46"/>
      <c r="B129" s="46" t="s">
        <v>510</v>
      </c>
      <c r="C129" s="46" t="s">
        <v>512</v>
      </c>
      <c r="D129" s="47" t="s">
        <v>490</v>
      </c>
      <c r="E129" s="48">
        <v>0.61</v>
      </c>
      <c r="F129" s="48"/>
      <c r="G129" s="48">
        <f>SmtRes!CX80</f>
        <v>0.61</v>
      </c>
      <c r="H129" s="50"/>
      <c r="I129" s="49"/>
      <c r="J129" s="50">
        <f>SmtRes!CZ80</f>
        <v>1626.29</v>
      </c>
      <c r="K129" s="49"/>
      <c r="L129" s="50">
        <f>SmtRes!DG80</f>
        <v>992.04</v>
      </c>
    </row>
    <row r="130" spans="1:83" ht="28.5" x14ac:dyDescent="0.2">
      <c r="A130" s="46"/>
      <c r="B130" s="46" t="s">
        <v>513</v>
      </c>
      <c r="C130" s="46" t="s">
        <v>920</v>
      </c>
      <c r="D130" s="47" t="s">
        <v>484</v>
      </c>
      <c r="E130" s="48">
        <f>SmtRes!DO80*SmtRes!AT80</f>
        <v>0.61</v>
      </c>
      <c r="F130" s="48"/>
      <c r="G130" s="48">
        <f>ROUND(E130*G124, 7)</f>
        <v>0.61</v>
      </c>
      <c r="H130" s="50"/>
      <c r="I130" s="49"/>
      <c r="J130" s="50">
        <f>ROUND(SmtRes!AG80/SmtRes!DO80, 2)</f>
        <v>1090.46</v>
      </c>
      <c r="K130" s="49"/>
      <c r="L130" s="50">
        <f>SmtRes!DH80</f>
        <v>665.18</v>
      </c>
      <c r="CE130">
        <v>1</v>
      </c>
    </row>
    <row r="131" spans="1:83" ht="28.5" x14ac:dyDescent="0.2">
      <c r="A131" s="46"/>
      <c r="B131" s="46" t="s">
        <v>524</v>
      </c>
      <c r="C131" s="46" t="s">
        <v>526</v>
      </c>
      <c r="D131" s="47" t="s">
        <v>490</v>
      </c>
      <c r="E131" s="48">
        <v>0.41</v>
      </c>
      <c r="F131" s="48"/>
      <c r="G131" s="48">
        <f>SmtRes!CX81</f>
        <v>0.41</v>
      </c>
      <c r="H131" s="50"/>
      <c r="I131" s="49"/>
      <c r="J131" s="50">
        <f>SmtRes!CZ81</f>
        <v>641.70000000000005</v>
      </c>
      <c r="K131" s="49"/>
      <c r="L131" s="50">
        <f>SmtRes!DG81</f>
        <v>263.10000000000002</v>
      </c>
    </row>
    <row r="132" spans="1:83" ht="28.5" x14ac:dyDescent="0.2">
      <c r="A132" s="46"/>
      <c r="B132" s="46" t="s">
        <v>517</v>
      </c>
      <c r="C132" s="46" t="s">
        <v>921</v>
      </c>
      <c r="D132" s="47" t="s">
        <v>484</v>
      </c>
      <c r="E132" s="48">
        <f>SmtRes!DO81*SmtRes!AT81</f>
        <v>0.41</v>
      </c>
      <c r="F132" s="48"/>
      <c r="G132" s="48">
        <f>ROUND(E132*G124, 7)</f>
        <v>0.41</v>
      </c>
      <c r="H132" s="50"/>
      <c r="I132" s="49"/>
      <c r="J132" s="50">
        <f>ROUND(SmtRes!AG81/SmtRes!DO81, 2)</f>
        <v>811.79</v>
      </c>
      <c r="K132" s="49"/>
      <c r="L132" s="50">
        <f>SmtRes!DH81</f>
        <v>332.83</v>
      </c>
      <c r="CE132">
        <v>1</v>
      </c>
    </row>
    <row r="133" spans="1:83" ht="15" x14ac:dyDescent="0.2">
      <c r="A133" s="45"/>
      <c r="B133" s="48">
        <v>4</v>
      </c>
      <c r="C133" s="45" t="s">
        <v>911</v>
      </c>
      <c r="D133" s="47"/>
      <c r="E133" s="51"/>
      <c r="F133" s="48"/>
      <c r="G133" s="48"/>
      <c r="H133" s="48"/>
      <c r="I133" s="48"/>
      <c r="J133" s="48"/>
      <c r="K133" s="48"/>
      <c r="L133" s="52">
        <f>SUM(L134:L138)-SUMIF(CE134:CE138, 1, L134:L138)</f>
        <v>28.229999999999997</v>
      </c>
    </row>
    <row r="134" spans="1:83" ht="14.25" x14ac:dyDescent="0.2">
      <c r="A134" s="46"/>
      <c r="B134" s="46" t="s">
        <v>492</v>
      </c>
      <c r="C134" s="46" t="s">
        <v>494</v>
      </c>
      <c r="D134" s="47" t="s">
        <v>495</v>
      </c>
      <c r="E134" s="48">
        <v>0.01</v>
      </c>
      <c r="F134" s="48"/>
      <c r="G134" s="48">
        <f>SmtRes!CX82</f>
        <v>0.01</v>
      </c>
      <c r="H134" s="50">
        <f>SmtRes!CZ82</f>
        <v>185.43</v>
      </c>
      <c r="I134" s="49">
        <f>SmtRes!AI82</f>
        <v>1.6</v>
      </c>
      <c r="J134" s="50">
        <f>ROUND(H134*I134, 2)</f>
        <v>296.69</v>
      </c>
      <c r="K134" s="49"/>
      <c r="L134" s="50">
        <f>SmtRes!DF82</f>
        <v>2.97</v>
      </c>
    </row>
    <row r="135" spans="1:83" ht="14.25" x14ac:dyDescent="0.2">
      <c r="A135" s="46"/>
      <c r="B135" s="46" t="s">
        <v>496</v>
      </c>
      <c r="C135" s="46" t="s">
        <v>498</v>
      </c>
      <c r="D135" s="47" t="s">
        <v>495</v>
      </c>
      <c r="E135" s="48">
        <v>0.03</v>
      </c>
      <c r="F135" s="48"/>
      <c r="G135" s="48">
        <f>SmtRes!CX83</f>
        <v>0.03</v>
      </c>
      <c r="H135" s="50">
        <f>SmtRes!CZ83</f>
        <v>58.53</v>
      </c>
      <c r="I135" s="49">
        <f>SmtRes!AI83</f>
        <v>1.6</v>
      </c>
      <c r="J135" s="50">
        <f>ROUND(H135*I135, 2)</f>
        <v>93.65</v>
      </c>
      <c r="K135" s="49"/>
      <c r="L135" s="50">
        <f>SmtRes!DF83</f>
        <v>2.81</v>
      </c>
    </row>
    <row r="136" spans="1:83" ht="14.25" x14ac:dyDescent="0.2">
      <c r="A136" s="46"/>
      <c r="B136" s="46" t="s">
        <v>499</v>
      </c>
      <c r="C136" s="46" t="s">
        <v>501</v>
      </c>
      <c r="D136" s="47" t="s">
        <v>495</v>
      </c>
      <c r="E136" s="48">
        <v>0.02</v>
      </c>
      <c r="F136" s="48"/>
      <c r="G136" s="48">
        <f>SmtRes!CX84</f>
        <v>0.02</v>
      </c>
      <c r="H136" s="50">
        <f>SmtRes!CZ84</f>
        <v>56.11</v>
      </c>
      <c r="I136" s="49">
        <f>SmtRes!AI84</f>
        <v>1.54</v>
      </c>
      <c r="J136" s="50">
        <f>ROUND(H136*I136, 2)</f>
        <v>86.41</v>
      </c>
      <c r="K136" s="49"/>
      <c r="L136" s="50">
        <f>SmtRes!DF84</f>
        <v>1.73</v>
      </c>
    </row>
    <row r="137" spans="1:83" ht="14.25" x14ac:dyDescent="0.2">
      <c r="A137" s="46"/>
      <c r="B137" s="46" t="s">
        <v>502</v>
      </c>
      <c r="C137" s="46" t="s">
        <v>504</v>
      </c>
      <c r="D137" s="47" t="s">
        <v>167</v>
      </c>
      <c r="E137" s="48">
        <v>1E-4</v>
      </c>
      <c r="F137" s="48"/>
      <c r="G137" s="48">
        <f>SmtRes!CX85</f>
        <v>1E-4</v>
      </c>
      <c r="H137" s="50">
        <f>SmtRes!CZ85</f>
        <v>80020.98</v>
      </c>
      <c r="I137" s="49">
        <f>SmtRes!AI85</f>
        <v>1.29</v>
      </c>
      <c r="J137" s="50">
        <f>ROUND(H137*I137, 2)</f>
        <v>103227.06</v>
      </c>
      <c r="K137" s="49"/>
      <c r="L137" s="50">
        <f>SmtRes!DF85</f>
        <v>10.32</v>
      </c>
    </row>
    <row r="138" spans="1:83" ht="14.25" x14ac:dyDescent="0.2">
      <c r="A138" s="46"/>
      <c r="B138" s="46" t="s">
        <v>505</v>
      </c>
      <c r="C138" s="53" t="s">
        <v>507</v>
      </c>
      <c r="D138" s="54" t="s">
        <v>495</v>
      </c>
      <c r="E138" s="55">
        <v>0.12</v>
      </c>
      <c r="F138" s="55"/>
      <c r="G138" s="55">
        <f>SmtRes!CX86</f>
        <v>0.12</v>
      </c>
      <c r="H138" s="56">
        <f>SmtRes!CZ86</f>
        <v>60.6</v>
      </c>
      <c r="I138" s="57">
        <f>SmtRes!AI86</f>
        <v>1.43</v>
      </c>
      <c r="J138" s="56">
        <f>ROUND(H138*I138, 2)</f>
        <v>86.66</v>
      </c>
      <c r="K138" s="57"/>
      <c r="L138" s="56">
        <f>SmtRes!DF86</f>
        <v>10.4</v>
      </c>
    </row>
    <row r="139" spans="1:83" ht="15" x14ac:dyDescent="0.2">
      <c r="A139" s="46"/>
      <c r="B139" s="46"/>
      <c r="C139" s="59" t="s">
        <v>912</v>
      </c>
      <c r="D139" s="47"/>
      <c r="E139" s="48"/>
      <c r="F139" s="48"/>
      <c r="G139" s="48"/>
      <c r="H139" s="50"/>
      <c r="I139" s="49"/>
      <c r="J139" s="50"/>
      <c r="K139" s="49"/>
      <c r="L139" s="50">
        <f>L125+L127+L128+L133</f>
        <v>8574.5</v>
      </c>
    </row>
    <row r="140" spans="1:83" ht="14.25" x14ac:dyDescent="0.2">
      <c r="A140" s="46"/>
      <c r="B140" s="46"/>
      <c r="C140" s="46" t="s">
        <v>913</v>
      </c>
      <c r="D140" s="47"/>
      <c r="E140" s="48"/>
      <c r="F140" s="48"/>
      <c r="G140" s="48"/>
      <c r="H140" s="50"/>
      <c r="I140" s="49"/>
      <c r="J140" s="50"/>
      <c r="K140" s="49"/>
      <c r="L140" s="50">
        <f>SUM(AR124:AR143)+SUM(AS124:AS143)+SUM(AT124:AT143)+SUM(AU124:AU143)+SUM(AV124:AV143)</f>
        <v>7291.13</v>
      </c>
    </row>
    <row r="141" spans="1:83" ht="14.25" x14ac:dyDescent="0.2">
      <c r="A141" s="46"/>
      <c r="B141" s="46" t="s">
        <v>29</v>
      </c>
      <c r="C141" s="46" t="s">
        <v>914</v>
      </c>
      <c r="D141" s="47" t="s">
        <v>163</v>
      </c>
      <c r="E141" s="48">
        <f>Source!BZ316</f>
        <v>103</v>
      </c>
      <c r="F141" s="48"/>
      <c r="G141" s="48">
        <f>Source!AT316</f>
        <v>103</v>
      </c>
      <c r="H141" s="50"/>
      <c r="I141" s="49"/>
      <c r="J141" s="50"/>
      <c r="K141" s="49"/>
      <c r="L141" s="50">
        <f>SUM(AZ124:AZ143)</f>
        <v>7509.86</v>
      </c>
    </row>
    <row r="142" spans="1:83" ht="14.25" x14ac:dyDescent="0.2">
      <c r="A142" s="53"/>
      <c r="B142" s="53" t="s">
        <v>30</v>
      </c>
      <c r="C142" s="53" t="s">
        <v>915</v>
      </c>
      <c r="D142" s="54" t="s">
        <v>163</v>
      </c>
      <c r="E142" s="55">
        <f>Source!CA316</f>
        <v>60</v>
      </c>
      <c r="F142" s="55"/>
      <c r="G142" s="55">
        <f>Source!AU316</f>
        <v>60</v>
      </c>
      <c r="H142" s="56"/>
      <c r="I142" s="57"/>
      <c r="J142" s="56"/>
      <c r="K142" s="57"/>
      <c r="L142" s="56">
        <f>SUM(BA124:BA143)</f>
        <v>4374.68</v>
      </c>
    </row>
    <row r="143" spans="1:83" ht="15" x14ac:dyDescent="0.2">
      <c r="C143" s="286" t="s">
        <v>916</v>
      </c>
      <c r="D143" s="286"/>
      <c r="E143" s="286"/>
      <c r="F143" s="286"/>
      <c r="G143" s="286"/>
      <c r="H143" s="286"/>
      <c r="I143" s="287">
        <f>IF(E124&lt;&gt;0,K143/E124, 0)</f>
        <v>20459.039999999997</v>
      </c>
      <c r="J143" s="287"/>
      <c r="K143" s="287">
        <f>L125+L127+L133+L141+L142+L128</f>
        <v>20459.039999999997</v>
      </c>
      <c r="L143" s="287"/>
      <c r="AD143">
        <f>ROUND((Source!AT316/100)*((ROUND(SUMIF(SmtRes!AQ78:'SmtRes'!AQ86,"=1",SmtRes!AD78:'SmtRes'!AD86)*Source!I316, 2)+ROUND(SUMIF(SmtRes!AQ78:'SmtRes'!AQ86,"=1",SmtRes!AC78:'SmtRes'!AC86)*Source!I316, 2))), 2)</f>
        <v>2832.89</v>
      </c>
      <c r="AE143">
        <f>ROUND((Source!AU316/100)*((ROUND(SUMIF(SmtRes!AQ78:'SmtRes'!AQ86,"=1",SmtRes!AD78:'SmtRes'!AD86)*Source!I316, 2)+ROUND(SUMIF(SmtRes!AQ78:'SmtRes'!AQ86,"=1",SmtRes!AC78:'SmtRes'!AC86)*Source!I316, 2))), 2)</f>
        <v>1650.23</v>
      </c>
      <c r="AN143" s="58">
        <f>L125+L127+L133+L141+L142+L128</f>
        <v>20459.039999999997</v>
      </c>
      <c r="AO143" s="58">
        <f>L127</f>
        <v>1255.1399999999999</v>
      </c>
      <c r="AQ143" t="s">
        <v>917</v>
      </c>
      <c r="AR143" s="58">
        <f>L125</f>
        <v>6293.12</v>
      </c>
      <c r="AT143" s="58">
        <f>L128</f>
        <v>998.01</v>
      </c>
      <c r="AV143" t="s">
        <v>917</v>
      </c>
      <c r="AW143" s="58">
        <f>L133</f>
        <v>28.229999999999997</v>
      </c>
      <c r="AZ143">
        <f>Source!X316</f>
        <v>7509.86</v>
      </c>
      <c r="BA143">
        <f>Source!Y316</f>
        <v>4374.68</v>
      </c>
      <c r="CD143">
        <v>1</v>
      </c>
    </row>
    <row r="144" spans="1:83" ht="42.75" x14ac:dyDescent="0.2">
      <c r="A144" s="61" t="s">
        <v>150</v>
      </c>
      <c r="B144" s="53" t="str">
        <f>Source!F317</f>
        <v>ТЦ_22.2.02.18_50_5001055273_14.05.2026_02_18.1</v>
      </c>
      <c r="C144" s="53" t="str">
        <f>Source!G317</f>
        <v>Траверса ДТ1</v>
      </c>
      <c r="D144" s="54" t="str">
        <f>Source!H317</f>
        <v>ШТ</v>
      </c>
      <c r="E144" s="55">
        <f>Source!K317</f>
        <v>1</v>
      </c>
      <c r="F144" s="55"/>
      <c r="G144" s="55">
        <f>Source!I317</f>
        <v>1</v>
      </c>
      <c r="H144" s="56"/>
      <c r="I144" s="57"/>
      <c r="J144" s="56">
        <f>Source!AL317</f>
        <v>7160.3</v>
      </c>
      <c r="K144" s="57"/>
      <c r="L144" s="56">
        <f>Source!HG317</f>
        <v>7160.3</v>
      </c>
    </row>
    <row r="145" spans="1:83" ht="15" x14ac:dyDescent="0.2">
      <c r="C145" s="286" t="s">
        <v>916</v>
      </c>
      <c r="D145" s="286"/>
      <c r="E145" s="286"/>
      <c r="F145" s="286"/>
      <c r="G145" s="286"/>
      <c r="H145" s="286"/>
      <c r="I145" s="287">
        <f>IF(E144&lt;&gt;0,K145/E144, 0)</f>
        <v>7160.3</v>
      </c>
      <c r="J145" s="287"/>
      <c r="K145" s="287">
        <f>L144</f>
        <v>7160.3</v>
      </c>
      <c r="L145" s="287"/>
      <c r="AD145">
        <f>ROUND((Source!AT317/100)*((ROUND(ROUND(Source!AO317,2)*Source!I317, 2)+ROUND(ROUND(Source!AN317,2)*Source!I317, 2))), 2)</f>
        <v>0</v>
      </c>
      <c r="AE145">
        <f>ROUND((Source!AU317/100)*((ROUND(ROUND(Source!AO317,2)*Source!I317, 2)+ROUND(ROUND(Source!AN317,2)*Source!I317, 2))), 2)</f>
        <v>0</v>
      </c>
      <c r="AN145" s="58">
        <f>L144</f>
        <v>7160.3</v>
      </c>
      <c r="AO145">
        <f>0</f>
        <v>0</v>
      </c>
      <c r="AQ145" t="s">
        <v>917</v>
      </c>
      <c r="AR145">
        <f>0</f>
        <v>0</v>
      </c>
      <c r="AT145">
        <f>0</f>
        <v>0</v>
      </c>
      <c r="AV145" t="s">
        <v>917</v>
      </c>
      <c r="AW145" s="58">
        <f>L144</f>
        <v>7160.3</v>
      </c>
      <c r="AX145" s="58">
        <f>L144</f>
        <v>7160.3</v>
      </c>
      <c r="AZ145">
        <f>Source!X317</f>
        <v>0</v>
      </c>
      <c r="BA145">
        <f>Source!Y317</f>
        <v>0</v>
      </c>
      <c r="CD145">
        <v>1</v>
      </c>
    </row>
    <row r="146" spans="1:83" ht="42.75" x14ac:dyDescent="0.2">
      <c r="A146" s="61" t="s">
        <v>164</v>
      </c>
      <c r="B146" s="53" t="str">
        <f>Source!F318</f>
        <v>ТЦ_22.2.01.04_50_5001055273_14.05.2026_02_2.1</v>
      </c>
      <c r="C146" s="53" t="str">
        <f>Source!G318</f>
        <v>Штыревой изолятор IF20 (IF27)</v>
      </c>
      <c r="D146" s="54" t="str">
        <f>Source!H318</f>
        <v>ШТ</v>
      </c>
      <c r="E146" s="55">
        <f>Source!K318</f>
        <v>6</v>
      </c>
      <c r="F146" s="55"/>
      <c r="G146" s="55">
        <f>Source!I318</f>
        <v>6</v>
      </c>
      <c r="H146" s="56"/>
      <c r="I146" s="57"/>
      <c r="J146" s="56">
        <f>Source!AL318</f>
        <v>1470.84</v>
      </c>
      <c r="K146" s="57"/>
      <c r="L146" s="56">
        <f>Source!HG318</f>
        <v>8825.0400000000009</v>
      </c>
    </row>
    <row r="147" spans="1:83" ht="15" x14ac:dyDescent="0.2">
      <c r="C147" s="286" t="s">
        <v>916</v>
      </c>
      <c r="D147" s="286"/>
      <c r="E147" s="286"/>
      <c r="F147" s="286"/>
      <c r="G147" s="286"/>
      <c r="H147" s="286"/>
      <c r="I147" s="287">
        <f>IF(E146&lt;&gt;0,K147/E146, 0)</f>
        <v>1470.8400000000001</v>
      </c>
      <c r="J147" s="287"/>
      <c r="K147" s="287">
        <f>L146</f>
        <v>8825.0400000000009</v>
      </c>
      <c r="L147" s="287"/>
      <c r="AD147">
        <f>ROUND((Source!AT318/100)*((ROUND(ROUND(Source!AO318,2)*Source!I318, 2)+ROUND(ROUND(Source!AN318,2)*Source!I318, 2))), 2)</f>
        <v>0</v>
      </c>
      <c r="AE147">
        <f>ROUND((Source!AU318/100)*((ROUND(ROUND(Source!AO318,2)*Source!I318, 2)+ROUND(ROUND(Source!AN318,2)*Source!I318, 2))), 2)</f>
        <v>0</v>
      </c>
      <c r="AN147" s="58">
        <f>L146</f>
        <v>8825.0400000000009</v>
      </c>
      <c r="AO147">
        <f>0</f>
        <v>0</v>
      </c>
      <c r="AQ147" t="s">
        <v>917</v>
      </c>
      <c r="AR147">
        <f>0</f>
        <v>0</v>
      </c>
      <c r="AT147">
        <f>0</f>
        <v>0</v>
      </c>
      <c r="AV147" t="s">
        <v>917</v>
      </c>
      <c r="AW147" s="58">
        <f>L146</f>
        <v>8825.0400000000009</v>
      </c>
      <c r="AX147" s="58">
        <f>L146</f>
        <v>8825.0400000000009</v>
      </c>
      <c r="AZ147">
        <f>Source!X318</f>
        <v>0</v>
      </c>
      <c r="BA147">
        <f>Source!Y318</f>
        <v>0</v>
      </c>
      <c r="CD147">
        <v>1</v>
      </c>
    </row>
    <row r="148" spans="1:83" ht="14.25" x14ac:dyDescent="0.2">
      <c r="A148" s="44" t="s">
        <v>172</v>
      </c>
      <c r="B148" s="46" t="str">
        <f>Source!F319</f>
        <v>20.2.02.04-0006</v>
      </c>
      <c r="C148" s="46" t="str">
        <f>Source!G319</f>
        <v>Колпачки полиэтиленовые К-6 (К9)</v>
      </c>
      <c r="D148" s="47" t="str">
        <f>Source!H319</f>
        <v>100 ШТ</v>
      </c>
      <c r="E148" s="48">
        <f>Source!K319</f>
        <v>0.06</v>
      </c>
      <c r="F148" s="48"/>
      <c r="G148" s="48">
        <f>Source!I319</f>
        <v>0.06</v>
      </c>
      <c r="H148" s="50">
        <f>Source!AL319</f>
        <v>1031.73</v>
      </c>
      <c r="I148" s="49">
        <f>IF(Source!BC319&lt;&gt; 0, Source!BC319, 1)</f>
        <v>1.31</v>
      </c>
      <c r="J148" s="50">
        <f>ROUND(H148*I148, 2)</f>
        <v>1351.57</v>
      </c>
      <c r="K148" s="49"/>
      <c r="L148" s="50">
        <f>Source!P319</f>
        <v>81.09</v>
      </c>
    </row>
    <row r="149" spans="1:83" x14ac:dyDescent="0.2">
      <c r="A149" s="63"/>
      <c r="B149" s="63"/>
      <c r="C149" s="64" t="str">
        <f>"Объем: "&amp;Source!I319&amp;"=6/"&amp;"100"</f>
        <v>Объем: 0,06=6/100</v>
      </c>
      <c r="D149" s="63"/>
      <c r="E149" s="63"/>
      <c r="F149" s="63"/>
      <c r="G149" s="63"/>
      <c r="H149" s="63"/>
      <c r="I149" s="63"/>
      <c r="J149" s="63"/>
      <c r="K149" s="63"/>
      <c r="L149" s="63"/>
    </row>
    <row r="150" spans="1:83" ht="15" x14ac:dyDescent="0.2">
      <c r="C150" s="286" t="s">
        <v>916</v>
      </c>
      <c r="D150" s="286"/>
      <c r="E150" s="286"/>
      <c r="F150" s="286"/>
      <c r="G150" s="286"/>
      <c r="H150" s="286"/>
      <c r="I150" s="287">
        <f>IF(E148&lt;&gt;0,K150/E148, 0)</f>
        <v>1351.5</v>
      </c>
      <c r="J150" s="287"/>
      <c r="K150" s="287">
        <f>L148</f>
        <v>81.09</v>
      </c>
      <c r="L150" s="287"/>
      <c r="AD150">
        <f>ROUND((Source!AT319/100)*((ROUND(ROUND(Source!AO319,2)*Source!I319, 2)+ROUND(ROUND(Source!AN319,2)*Source!I319, 2))), 2)</f>
        <v>0</v>
      </c>
      <c r="AE150">
        <f>ROUND((Source!AU319/100)*((ROUND(ROUND(Source!AO319,2)*Source!I319, 2)+ROUND(ROUND(Source!AN319,2)*Source!I319, 2))), 2)</f>
        <v>0</v>
      </c>
      <c r="AN150" s="58">
        <f>L148</f>
        <v>81.09</v>
      </c>
      <c r="AO150">
        <f>0</f>
        <v>0</v>
      </c>
      <c r="AQ150" t="s">
        <v>917</v>
      </c>
      <c r="AR150">
        <f>0</f>
        <v>0</v>
      </c>
      <c r="AT150">
        <f>0</f>
        <v>0</v>
      </c>
      <c r="AV150" t="s">
        <v>917</v>
      </c>
      <c r="AW150" s="58">
        <f>L148</f>
        <v>81.09</v>
      </c>
      <c r="AZ150">
        <f>Source!X319</f>
        <v>0</v>
      </c>
      <c r="BA150">
        <f>Source!Y319</f>
        <v>0</v>
      </c>
      <c r="CD150">
        <v>2</v>
      </c>
    </row>
    <row r="151" spans="1:83" ht="71.25" x14ac:dyDescent="0.2">
      <c r="A151" s="61" t="s">
        <v>178</v>
      </c>
      <c r="B151" s="53" t="str">
        <f>Source!F320</f>
        <v>20.1.02.23-1031</v>
      </c>
      <c r="C151" s="53" t="str">
        <f>Source!G320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 (СВ 70)</v>
      </c>
      <c r="D151" s="54" t="str">
        <f>Source!H320</f>
        <v>ШТ</v>
      </c>
      <c r="E151" s="55">
        <f>Source!K320</f>
        <v>6</v>
      </c>
      <c r="F151" s="55"/>
      <c r="G151" s="55">
        <f>Source!I320</f>
        <v>6</v>
      </c>
      <c r="H151" s="56">
        <f>Source!AL320</f>
        <v>127.56</v>
      </c>
      <c r="I151" s="57">
        <f>IF(Source!BC320&lt;&gt; 0, Source!BC320, 1)</f>
        <v>1.23</v>
      </c>
      <c r="J151" s="56">
        <f>ROUND(H151*I151, 2)</f>
        <v>156.9</v>
      </c>
      <c r="K151" s="57"/>
      <c r="L151" s="56">
        <f>Source!P320</f>
        <v>941.4</v>
      </c>
    </row>
    <row r="152" spans="1:83" ht="15" x14ac:dyDescent="0.2">
      <c r="C152" s="286" t="s">
        <v>916</v>
      </c>
      <c r="D152" s="286"/>
      <c r="E152" s="286"/>
      <c r="F152" s="286"/>
      <c r="G152" s="286"/>
      <c r="H152" s="286"/>
      <c r="I152" s="287">
        <f>IF(E151&lt;&gt;0,K152/E151, 0)</f>
        <v>156.9</v>
      </c>
      <c r="J152" s="287"/>
      <c r="K152" s="287">
        <f>L151</f>
        <v>941.4</v>
      </c>
      <c r="L152" s="287"/>
      <c r="AD152">
        <f>ROUND((Source!AT320/100)*((ROUND(ROUND(Source!AO320,2)*Source!I320, 2)+ROUND(ROUND(Source!AN320,2)*Source!I320, 2))), 2)</f>
        <v>0</v>
      </c>
      <c r="AE152">
        <f>ROUND((Source!AU320/100)*((ROUND(ROUND(Source!AO320,2)*Source!I320, 2)+ROUND(ROUND(Source!AN320,2)*Source!I320, 2))), 2)</f>
        <v>0</v>
      </c>
      <c r="AN152" s="58">
        <f>L151</f>
        <v>941.4</v>
      </c>
      <c r="AO152">
        <f>0</f>
        <v>0</v>
      </c>
      <c r="AQ152" t="s">
        <v>917</v>
      </c>
      <c r="AR152">
        <f>0</f>
        <v>0</v>
      </c>
      <c r="AT152">
        <f>0</f>
        <v>0</v>
      </c>
      <c r="AV152" t="s">
        <v>917</v>
      </c>
      <c r="AW152" s="58">
        <f>L151</f>
        <v>941.4</v>
      </c>
      <c r="AZ152">
        <f>Source!X320</f>
        <v>0</v>
      </c>
      <c r="BA152">
        <f>Source!Y320</f>
        <v>0</v>
      </c>
      <c r="CD152">
        <v>2</v>
      </c>
    </row>
    <row r="153" spans="1:83" ht="42.75" x14ac:dyDescent="0.2">
      <c r="A153" s="61" t="s">
        <v>183</v>
      </c>
      <c r="B153" s="53" t="str">
        <f>Source!F321</f>
        <v>ТЦ_20.1.01.02_50_5001055273_14.05.2026_02_19.1</v>
      </c>
      <c r="C153" s="53" t="str">
        <f>Source!G321</f>
        <v>Зажим аппаратный А2А-70</v>
      </c>
      <c r="D153" s="54" t="str">
        <f>Source!H321</f>
        <v>ШТ</v>
      </c>
      <c r="E153" s="55">
        <f>Source!K321</f>
        <v>6</v>
      </c>
      <c r="F153" s="55"/>
      <c r="G153" s="55">
        <f>Source!I321</f>
        <v>6</v>
      </c>
      <c r="H153" s="56"/>
      <c r="I153" s="57"/>
      <c r="J153" s="56">
        <f>Source!AL321</f>
        <v>147.02000000000001</v>
      </c>
      <c r="K153" s="57"/>
      <c r="L153" s="56">
        <f>Source!HG321</f>
        <v>882.12</v>
      </c>
    </row>
    <row r="154" spans="1:83" ht="15" x14ac:dyDescent="0.2">
      <c r="C154" s="286" t="s">
        <v>916</v>
      </c>
      <c r="D154" s="286"/>
      <c r="E154" s="286"/>
      <c r="F154" s="286"/>
      <c r="G154" s="286"/>
      <c r="H154" s="286"/>
      <c r="I154" s="287">
        <f>IF(E153&lt;&gt;0,K154/E153, 0)</f>
        <v>147.02000000000001</v>
      </c>
      <c r="J154" s="287"/>
      <c r="K154" s="287">
        <f>L153</f>
        <v>882.12</v>
      </c>
      <c r="L154" s="287"/>
      <c r="AD154">
        <f>ROUND((Source!AT321/100)*((ROUND(ROUND(Source!AO321,2)*Source!I321, 2)+ROUND(ROUND(Source!AN321,2)*Source!I321, 2))), 2)</f>
        <v>0</v>
      </c>
      <c r="AE154">
        <f>ROUND((Source!AU321/100)*((ROUND(ROUND(Source!AO321,2)*Source!I321, 2)+ROUND(ROUND(Source!AN321,2)*Source!I321, 2))), 2)</f>
        <v>0</v>
      </c>
      <c r="AN154" s="58">
        <f>L153</f>
        <v>882.12</v>
      </c>
      <c r="AO154">
        <f>0</f>
        <v>0</v>
      </c>
      <c r="AQ154" t="s">
        <v>917</v>
      </c>
      <c r="AR154">
        <f>0</f>
        <v>0</v>
      </c>
      <c r="AT154">
        <f>0</f>
        <v>0</v>
      </c>
      <c r="AV154" t="s">
        <v>917</v>
      </c>
      <c r="AW154" s="58">
        <f>L153</f>
        <v>882.12</v>
      </c>
      <c r="AX154" s="58">
        <f>L153</f>
        <v>882.12</v>
      </c>
      <c r="AZ154">
        <f>Source!X321</f>
        <v>0</v>
      </c>
      <c r="BA154">
        <f>Source!Y321</f>
        <v>0</v>
      </c>
      <c r="CD154">
        <v>1</v>
      </c>
    </row>
    <row r="155" spans="1:83" ht="28.5" x14ac:dyDescent="0.2">
      <c r="A155" s="44" t="s">
        <v>188</v>
      </c>
      <c r="B155" s="46" t="s">
        <v>987</v>
      </c>
      <c r="C155" s="46" t="str">
        <f>Source!G322</f>
        <v>Зажим наборный без кожуха</v>
      </c>
      <c r="D155" s="47" t="str">
        <f>Source!H322</f>
        <v>100 ШТ</v>
      </c>
      <c r="E155" s="48">
        <f>Source!K322</f>
        <v>0.03</v>
      </c>
      <c r="F155" s="48"/>
      <c r="G155" s="48">
        <f>Source!I322</f>
        <v>0.03</v>
      </c>
      <c r="H155" s="50"/>
      <c r="I155" s="49"/>
      <c r="J155" s="50"/>
      <c r="K155" s="49"/>
      <c r="L155" s="50"/>
    </row>
    <row r="156" spans="1:83" x14ac:dyDescent="0.2">
      <c r="C156" s="62" t="str">
        <f>"Объем: "&amp;Source!I322&amp;"=3/"&amp;"100"</f>
        <v>Объем: 0,03=3/100</v>
      </c>
    </row>
    <row r="157" spans="1:83" ht="15" x14ac:dyDescent="0.2">
      <c r="A157" s="45"/>
      <c r="B157" s="48">
        <v>1</v>
      </c>
      <c r="C157" s="45" t="s">
        <v>907</v>
      </c>
      <c r="D157" s="47" t="s">
        <v>484</v>
      </c>
      <c r="E157" s="51"/>
      <c r="F157" s="48"/>
      <c r="G157" s="48">
        <f>Source!U322</f>
        <v>1.236</v>
      </c>
      <c r="H157" s="48"/>
      <c r="I157" s="48"/>
      <c r="J157" s="48"/>
      <c r="K157" s="48"/>
      <c r="L157" s="52">
        <f>SUM(L158:L158)-SUMIF(CE158:CE158, 1, L158:L158)</f>
        <v>1003.37</v>
      </c>
    </row>
    <row r="158" spans="1:83" ht="14.25" x14ac:dyDescent="0.2">
      <c r="A158" s="46"/>
      <c r="B158" s="46" t="s">
        <v>567</v>
      </c>
      <c r="C158" s="46" t="s">
        <v>568</v>
      </c>
      <c r="D158" s="47" t="s">
        <v>484</v>
      </c>
      <c r="E158" s="48">
        <v>41.2</v>
      </c>
      <c r="F158" s="48"/>
      <c r="G158" s="48">
        <f>SmtRes!CX87</f>
        <v>1.236</v>
      </c>
      <c r="H158" s="50"/>
      <c r="I158" s="49"/>
      <c r="J158" s="50">
        <f>SmtRes!CZ87</f>
        <v>811.79</v>
      </c>
      <c r="K158" s="49"/>
      <c r="L158" s="50">
        <f>SmtRes!DI87</f>
        <v>1003.37</v>
      </c>
    </row>
    <row r="159" spans="1:83" ht="15" x14ac:dyDescent="0.2">
      <c r="A159" s="45"/>
      <c r="B159" s="48">
        <v>2</v>
      </c>
      <c r="C159" s="45" t="s">
        <v>908</v>
      </c>
      <c r="D159" s="47"/>
      <c r="E159" s="51"/>
      <c r="F159" s="48"/>
      <c r="G159" s="48"/>
      <c r="H159" s="48"/>
      <c r="I159" s="48"/>
      <c r="J159" s="48"/>
      <c r="K159" s="48"/>
      <c r="L159" s="52">
        <f>SUM(L160:L165)-SUMIF(CE160:CE165, 1, L160:L165)</f>
        <v>6.9800000000000022</v>
      </c>
    </row>
    <row r="160" spans="1:83" ht="15" x14ac:dyDescent="0.2">
      <c r="A160" s="45"/>
      <c r="B160" s="48"/>
      <c r="C160" s="45" t="s">
        <v>910</v>
      </c>
      <c r="D160" s="47" t="s">
        <v>484</v>
      </c>
      <c r="E160" s="51"/>
      <c r="F160" s="48"/>
      <c r="G160" s="48">
        <f>Source!V322</f>
        <v>6.0000000000000001E-3</v>
      </c>
      <c r="H160" s="48"/>
      <c r="I160" s="48"/>
      <c r="J160" s="48"/>
      <c r="K160" s="48"/>
      <c r="L160" s="52">
        <f>SUMIF(CE161:CE165, 1, L161:L165)</f>
        <v>5.71</v>
      </c>
      <c r="CE160">
        <v>1</v>
      </c>
    </row>
    <row r="161" spans="1:83" ht="28.5" x14ac:dyDescent="0.2">
      <c r="A161" s="46"/>
      <c r="B161" s="46" t="s">
        <v>510</v>
      </c>
      <c r="C161" s="46" t="s">
        <v>512</v>
      </c>
      <c r="D161" s="47" t="s">
        <v>490</v>
      </c>
      <c r="E161" s="48">
        <v>0.1</v>
      </c>
      <c r="F161" s="48"/>
      <c r="G161" s="48">
        <f>SmtRes!CX89</f>
        <v>3.0000000000000001E-3</v>
      </c>
      <c r="H161" s="50"/>
      <c r="I161" s="49"/>
      <c r="J161" s="50">
        <f>SmtRes!CZ89</f>
        <v>1626.29</v>
      </c>
      <c r="K161" s="49"/>
      <c r="L161" s="50">
        <f>SmtRes!DG89</f>
        <v>4.88</v>
      </c>
    </row>
    <row r="162" spans="1:83" ht="28.5" x14ac:dyDescent="0.2">
      <c r="A162" s="46"/>
      <c r="B162" s="46" t="s">
        <v>513</v>
      </c>
      <c r="C162" s="46" t="s">
        <v>920</v>
      </c>
      <c r="D162" s="47" t="s">
        <v>484</v>
      </c>
      <c r="E162" s="48">
        <f>SmtRes!DO89*SmtRes!AT89</f>
        <v>0.1</v>
      </c>
      <c r="F162" s="48"/>
      <c r="G162" s="48">
        <f>ROUND(E162*G155, 7)</f>
        <v>3.0000000000000001E-3</v>
      </c>
      <c r="H162" s="50"/>
      <c r="I162" s="49"/>
      <c r="J162" s="50">
        <f>ROUND(SmtRes!AG89/SmtRes!DO89, 2)</f>
        <v>1090.46</v>
      </c>
      <c r="K162" s="49"/>
      <c r="L162" s="50">
        <f>SmtRes!DH89</f>
        <v>3.27</v>
      </c>
      <c r="CE162">
        <v>1</v>
      </c>
    </row>
    <row r="163" spans="1:83" ht="28.5" x14ac:dyDescent="0.2">
      <c r="A163" s="46"/>
      <c r="B163" s="46" t="s">
        <v>524</v>
      </c>
      <c r="C163" s="46" t="s">
        <v>526</v>
      </c>
      <c r="D163" s="47" t="s">
        <v>490</v>
      </c>
      <c r="E163" s="48">
        <v>0.1</v>
      </c>
      <c r="F163" s="48"/>
      <c r="G163" s="48">
        <f>SmtRes!CX90</f>
        <v>3.0000000000000001E-3</v>
      </c>
      <c r="H163" s="50"/>
      <c r="I163" s="49"/>
      <c r="J163" s="50">
        <f>SmtRes!CZ90</f>
        <v>641.70000000000005</v>
      </c>
      <c r="K163" s="49"/>
      <c r="L163" s="50">
        <f>SmtRes!DG90</f>
        <v>1.93</v>
      </c>
    </row>
    <row r="164" spans="1:83" ht="28.5" x14ac:dyDescent="0.2">
      <c r="A164" s="46"/>
      <c r="B164" s="46" t="s">
        <v>517</v>
      </c>
      <c r="C164" s="46" t="s">
        <v>921</v>
      </c>
      <c r="D164" s="47" t="s">
        <v>484</v>
      </c>
      <c r="E164" s="48">
        <f>SmtRes!DO90*SmtRes!AT90</f>
        <v>0.1</v>
      </c>
      <c r="F164" s="48"/>
      <c r="G164" s="48">
        <f>ROUND(E164*G155, 7)</f>
        <v>3.0000000000000001E-3</v>
      </c>
      <c r="H164" s="50"/>
      <c r="I164" s="49"/>
      <c r="J164" s="50">
        <f>ROUND(SmtRes!AG90/SmtRes!DO90, 2)</f>
        <v>811.79</v>
      </c>
      <c r="K164" s="49"/>
      <c r="L164" s="50">
        <f>SmtRes!DH90</f>
        <v>2.44</v>
      </c>
      <c r="CE164">
        <v>1</v>
      </c>
    </row>
    <row r="165" spans="1:83" ht="42.75" x14ac:dyDescent="0.2">
      <c r="A165" s="46"/>
      <c r="B165" s="46" t="s">
        <v>527</v>
      </c>
      <c r="C165" s="46" t="s">
        <v>529</v>
      </c>
      <c r="D165" s="47" t="s">
        <v>490</v>
      </c>
      <c r="E165" s="48">
        <v>0.16</v>
      </c>
      <c r="F165" s="48"/>
      <c r="G165" s="48">
        <f>SmtRes!CX91</f>
        <v>4.7999999999999996E-3</v>
      </c>
      <c r="H165" s="50"/>
      <c r="I165" s="49"/>
      <c r="J165" s="50">
        <f>SmtRes!CZ91</f>
        <v>34.61</v>
      </c>
      <c r="K165" s="49"/>
      <c r="L165" s="50">
        <f>SmtRes!DG91</f>
        <v>0.17</v>
      </c>
    </row>
    <row r="166" spans="1:83" ht="15" x14ac:dyDescent="0.2">
      <c r="A166" s="45"/>
      <c r="B166" s="48">
        <v>4</v>
      </c>
      <c r="C166" s="45" t="s">
        <v>911</v>
      </c>
      <c r="D166" s="47"/>
      <c r="E166" s="51"/>
      <c r="F166" s="48"/>
      <c r="G166" s="48"/>
      <c r="H166" s="48"/>
      <c r="I166" s="48"/>
      <c r="J166" s="48"/>
      <c r="K166" s="48"/>
      <c r="L166" s="52">
        <f>SUM(L167:L169)-SUMIF(CE167:CE169, 1, L167:L169)</f>
        <v>38.71</v>
      </c>
    </row>
    <row r="167" spans="1:83" ht="42.75" x14ac:dyDescent="0.2">
      <c r="A167" s="46"/>
      <c r="B167" s="46" t="s">
        <v>569</v>
      </c>
      <c r="C167" s="46" t="s">
        <v>571</v>
      </c>
      <c r="D167" s="47" t="s">
        <v>167</v>
      </c>
      <c r="E167" s="48">
        <v>3.0000000000000001E-3</v>
      </c>
      <c r="F167" s="48"/>
      <c r="G167" s="48">
        <f>SmtRes!CX92</f>
        <v>9.0000000000000006E-5</v>
      </c>
      <c r="H167" s="50">
        <f>SmtRes!CZ92</f>
        <v>70310.45</v>
      </c>
      <c r="I167" s="49">
        <f>SmtRes!AI92</f>
        <v>0.74</v>
      </c>
      <c r="J167" s="50">
        <f>ROUND(H167*I167, 2)</f>
        <v>52029.73</v>
      </c>
      <c r="K167" s="49"/>
      <c r="L167" s="50">
        <f>SmtRes!DF92</f>
        <v>4.68</v>
      </c>
    </row>
    <row r="168" spans="1:83" ht="28.5" x14ac:dyDescent="0.2">
      <c r="A168" s="46"/>
      <c r="B168" s="46" t="s">
        <v>572</v>
      </c>
      <c r="C168" s="46" t="s">
        <v>574</v>
      </c>
      <c r="D168" s="47" t="s">
        <v>495</v>
      </c>
      <c r="E168" s="48">
        <v>0.8</v>
      </c>
      <c r="F168" s="48"/>
      <c r="G168" s="48">
        <f>SmtRes!CX93</f>
        <v>2.4E-2</v>
      </c>
      <c r="H168" s="50">
        <f>SmtRes!CZ93</f>
        <v>79.88</v>
      </c>
      <c r="I168" s="49">
        <f>SmtRes!AI93</f>
        <v>1.44</v>
      </c>
      <c r="J168" s="50">
        <f>ROUND(H168*I168, 2)</f>
        <v>115.03</v>
      </c>
      <c r="K168" s="49"/>
      <c r="L168" s="50">
        <f>SmtRes!DF93</f>
        <v>2.76</v>
      </c>
    </row>
    <row r="169" spans="1:83" ht="28.5" x14ac:dyDescent="0.2">
      <c r="A169" s="46"/>
      <c r="B169" s="46" t="s">
        <v>248</v>
      </c>
      <c r="C169" s="53" t="s">
        <v>249</v>
      </c>
      <c r="D169" s="54" t="s">
        <v>44</v>
      </c>
      <c r="E169" s="55">
        <v>1.02</v>
      </c>
      <c r="F169" s="55"/>
      <c r="G169" s="55">
        <f>SmtRes!CX94</f>
        <v>3.0599999999999999E-2</v>
      </c>
      <c r="H169" s="56">
        <f>SmtRes!CZ94</f>
        <v>896.51</v>
      </c>
      <c r="I169" s="57">
        <f>SmtRes!AI94</f>
        <v>1.1399999999999999</v>
      </c>
      <c r="J169" s="56">
        <f>ROUND(H169*I169, 2)</f>
        <v>1022.02</v>
      </c>
      <c r="K169" s="57"/>
      <c r="L169" s="56">
        <f>SmtRes!DF94</f>
        <v>31.27</v>
      </c>
    </row>
    <row r="170" spans="1:83" ht="15" x14ac:dyDescent="0.2">
      <c r="A170" s="46"/>
      <c r="B170" s="46"/>
      <c r="C170" s="59" t="s">
        <v>912</v>
      </c>
      <c r="D170" s="47"/>
      <c r="E170" s="48"/>
      <c r="F170" s="48"/>
      <c r="G170" s="48"/>
      <c r="H170" s="50"/>
      <c r="I170" s="49"/>
      <c r="J170" s="50"/>
      <c r="K170" s="49"/>
      <c r="L170" s="50">
        <f>L157+L159+L160+L166</f>
        <v>1054.77</v>
      </c>
    </row>
    <row r="171" spans="1:83" ht="42.75" x14ac:dyDescent="0.2">
      <c r="A171" s="44" t="s">
        <v>988</v>
      </c>
      <c r="B171" s="46" t="str">
        <f>Source!F323</f>
        <v>20.5.04.03-0002</v>
      </c>
      <c r="C171" s="46" t="s">
        <v>989</v>
      </c>
      <c r="D171" s="47" t="str">
        <f>Source!H323</f>
        <v>100 ШТ</v>
      </c>
      <c r="E171" s="48">
        <f>SmtRes!AT95</f>
        <v>-1.02</v>
      </c>
      <c r="F171" s="48"/>
      <c r="G171" s="48">
        <f>Source!I323</f>
        <v>-3.0599999999999999E-2</v>
      </c>
      <c r="H171" s="50">
        <f>Source!AL323+Source!AO323+Source!AM323+Source!AN323</f>
        <v>896.51</v>
      </c>
      <c r="I171" s="49">
        <f>IF(Source!BC323&lt;&gt; 0, Source!BC323, 1)</f>
        <v>1.1399999999999999</v>
      </c>
      <c r="J171" s="50">
        <f>ROUND(H171*I171, 2)</f>
        <v>1022.02</v>
      </c>
      <c r="K171" s="49"/>
      <c r="L171" s="50">
        <f>Source!P323</f>
        <v>-31.27</v>
      </c>
      <c r="AD171">
        <f>ROUND((Source!AT323/100)*((ROUND(ROUND(Source!AO323,2)*Source!I323, 2)+ROUND(ROUND(Source!AN323,2)*Source!I323, 2))), 2)</f>
        <v>0</v>
      </c>
      <c r="AE171">
        <f>ROUND((Source!AU323/100)*((ROUND(ROUND(Source!AO323,2)*Source!I323, 2)+ROUND(ROUND(Source!AN323,2)*Source!I323, 2))), 2)</f>
        <v>0</v>
      </c>
      <c r="AN171">
        <f>L171</f>
        <v>-31.27</v>
      </c>
      <c r="AW171">
        <f>L171</f>
        <v>-31.27</v>
      </c>
      <c r="AZ171">
        <f>Source!X323</f>
        <v>0</v>
      </c>
      <c r="BA171">
        <f>Source!Y323</f>
        <v>0</v>
      </c>
      <c r="CD171">
        <v>2</v>
      </c>
    </row>
    <row r="172" spans="1:83" ht="57" x14ac:dyDescent="0.2">
      <c r="A172" s="44" t="s">
        <v>990</v>
      </c>
      <c r="B172" s="46" t="str">
        <f>Source!F324</f>
        <v>421/пр_2020_п.75_пп.а</v>
      </c>
      <c r="C172" s="46" t="str">
        <f>Source!G324</f>
        <v>Сметная стоимость вспомогательных ненормируемых материальных ресурсов, не учтенная в сметной норме, 2%</v>
      </c>
      <c r="D172" s="47" t="str">
        <f>Source!H324</f>
        <v>%</v>
      </c>
      <c r="E172" s="48">
        <f>SmtRes!AT96</f>
        <v>2</v>
      </c>
      <c r="F172" s="48"/>
      <c r="G172" s="48">
        <f>Source!I324</f>
        <v>2</v>
      </c>
      <c r="H172" s="50"/>
      <c r="I172" s="49"/>
      <c r="J172" s="50"/>
      <c r="K172" s="49"/>
      <c r="L172" s="50">
        <f>Source!P324</f>
        <v>20.07</v>
      </c>
      <c r="AD172">
        <f>ROUND((Source!AT324/100)*((ROUND(0*Source!I324, 2)+ROUND(0*Source!I324, 2))), 2)</f>
        <v>0</v>
      </c>
      <c r="AE172">
        <f>ROUND((Source!AU324/100)*((ROUND(0*Source!I324, 2)+ROUND(0*Source!I324, 2))), 2)</f>
        <v>0</v>
      </c>
      <c r="AN172">
        <f>L172</f>
        <v>20.07</v>
      </c>
      <c r="AW172">
        <f>L172</f>
        <v>20.07</v>
      </c>
      <c r="AZ172">
        <f>Source!X324</f>
        <v>0</v>
      </c>
      <c r="BA172">
        <f>Source!Y324</f>
        <v>0</v>
      </c>
      <c r="CD172">
        <v>2</v>
      </c>
    </row>
    <row r="173" spans="1:83" ht="14.25" x14ac:dyDescent="0.2">
      <c r="A173" s="46"/>
      <c r="B173" s="46"/>
      <c r="C173" s="46" t="s">
        <v>913</v>
      </c>
      <c r="D173" s="47"/>
      <c r="E173" s="48"/>
      <c r="F173" s="48"/>
      <c r="G173" s="48"/>
      <c r="H173" s="50"/>
      <c r="I173" s="49"/>
      <c r="J173" s="50"/>
      <c r="K173" s="49"/>
      <c r="L173" s="50">
        <f>SUM(AR155:AR176)+SUM(AS155:AS176)+SUM(AT155:AT176)+SUM(AU155:AU176)+SUM(AV155:AV176)</f>
        <v>1009.08</v>
      </c>
    </row>
    <row r="174" spans="1:83" ht="28.5" x14ac:dyDescent="0.2">
      <c r="A174" s="46"/>
      <c r="B174" s="46" t="s">
        <v>158</v>
      </c>
      <c r="C174" s="46" t="s">
        <v>954</v>
      </c>
      <c r="D174" s="47" t="s">
        <v>163</v>
      </c>
      <c r="E174" s="48">
        <f>Source!BZ322</f>
        <v>97</v>
      </c>
      <c r="F174" s="48"/>
      <c r="G174" s="48">
        <f>Source!AT322</f>
        <v>97</v>
      </c>
      <c r="H174" s="50"/>
      <c r="I174" s="49"/>
      <c r="J174" s="50"/>
      <c r="K174" s="49"/>
      <c r="L174" s="50">
        <f>SUM(AZ155:AZ176)</f>
        <v>978.81</v>
      </c>
    </row>
    <row r="175" spans="1:83" ht="28.5" x14ac:dyDescent="0.2">
      <c r="A175" s="53"/>
      <c r="B175" s="53" t="s">
        <v>159</v>
      </c>
      <c r="C175" s="53" t="s">
        <v>955</v>
      </c>
      <c r="D175" s="54" t="s">
        <v>163</v>
      </c>
      <c r="E175" s="55">
        <f>Source!CA322</f>
        <v>51</v>
      </c>
      <c r="F175" s="55"/>
      <c r="G175" s="55">
        <f>Source!AU322</f>
        <v>51</v>
      </c>
      <c r="H175" s="56"/>
      <c r="I175" s="57"/>
      <c r="J175" s="56"/>
      <c r="K175" s="57"/>
      <c r="L175" s="56">
        <f>SUM(BA155:BA176)</f>
        <v>514.63</v>
      </c>
    </row>
    <row r="176" spans="1:83" ht="15" x14ac:dyDescent="0.2">
      <c r="C176" s="286" t="s">
        <v>916</v>
      </c>
      <c r="D176" s="286"/>
      <c r="E176" s="286"/>
      <c r="F176" s="286"/>
      <c r="G176" s="286"/>
      <c r="H176" s="286"/>
      <c r="I176" s="287">
        <f>IF(E155&lt;&gt;0,K176/E155, 0)</f>
        <v>84567.000000000015</v>
      </c>
      <c r="J176" s="287"/>
      <c r="K176" s="287">
        <f>L157+L159+L166+L174+L175+L160+SUM(L171:L172)</f>
        <v>2537.0100000000002</v>
      </c>
      <c r="L176" s="287"/>
      <c r="AD176">
        <f>ROUND((Source!AT322/100)*((ROUND(SUMIF(SmtRes!AQ87:'SmtRes'!AQ96,"=1",SmtRes!AD87:'SmtRes'!AD96)*Source!I322, 2)+ROUND(SUMIF(SmtRes!AQ87:'SmtRes'!AQ96,"=1",SmtRes!AC87:'SmtRes'!AC96)*Source!I322, 2))), 2)</f>
        <v>78.98</v>
      </c>
      <c r="AE176">
        <f>ROUND((Source!AU322/100)*((ROUND(SUMIF(SmtRes!AQ87:'SmtRes'!AQ96,"=1",SmtRes!AD87:'SmtRes'!AD96)*Source!I322, 2)+ROUND(SUMIF(SmtRes!AQ87:'SmtRes'!AQ96,"=1",SmtRes!AC87:'SmtRes'!AC96)*Source!I322, 2))), 2)</f>
        <v>41.52</v>
      </c>
      <c r="AN176" s="58">
        <f>L157+L159+L166+L174+L175+L160</f>
        <v>2548.21</v>
      </c>
      <c r="AO176" s="58">
        <f>L159</f>
        <v>6.9800000000000022</v>
      </c>
      <c r="AQ176" t="s">
        <v>917</v>
      </c>
      <c r="AR176" s="58">
        <f>L157</f>
        <v>1003.37</v>
      </c>
      <c r="AT176" s="58">
        <f>L160</f>
        <v>5.71</v>
      </c>
      <c r="AV176" t="s">
        <v>917</v>
      </c>
      <c r="AW176" s="58">
        <f>L166</f>
        <v>38.71</v>
      </c>
      <c r="AZ176">
        <f>Source!X322</f>
        <v>978.81</v>
      </c>
      <c r="BA176">
        <f>Source!Y322</f>
        <v>514.63</v>
      </c>
      <c r="CD176">
        <v>2</v>
      </c>
    </row>
    <row r="177" spans="1:82" ht="42.75" x14ac:dyDescent="0.2">
      <c r="A177" s="61" t="s">
        <v>252</v>
      </c>
      <c r="B177" s="53" t="str">
        <f>Source!F325</f>
        <v>ТЦ_20.1.01.15_50_5001055273_14.05.2026_02_28.1</v>
      </c>
      <c r="C177" s="53" t="str">
        <f>Source!G325</f>
        <v>Зажим СЕ-3 для наложение защитного заземления</v>
      </c>
      <c r="D177" s="54" t="str">
        <f>Source!H325</f>
        <v>ШТ</v>
      </c>
      <c r="E177" s="55">
        <f>Source!K325</f>
        <v>3</v>
      </c>
      <c r="F177" s="55"/>
      <c r="G177" s="55">
        <f>Source!I325</f>
        <v>3</v>
      </c>
      <c r="H177" s="56"/>
      <c r="I177" s="57"/>
      <c r="J177" s="56">
        <f>Source!AL325</f>
        <v>1715.63</v>
      </c>
      <c r="K177" s="57"/>
      <c r="L177" s="56">
        <f>Source!HG325</f>
        <v>5146.8900000000003</v>
      </c>
    </row>
    <row r="178" spans="1:82" ht="15" x14ac:dyDescent="0.2">
      <c r="C178" s="286" t="s">
        <v>916</v>
      </c>
      <c r="D178" s="286"/>
      <c r="E178" s="286"/>
      <c r="F178" s="286"/>
      <c r="G178" s="286"/>
      <c r="H178" s="286"/>
      <c r="I178" s="287">
        <f>IF(E177&lt;&gt;0,K178/E177, 0)</f>
        <v>1715.63</v>
      </c>
      <c r="J178" s="287"/>
      <c r="K178" s="287">
        <f>L177</f>
        <v>5146.8900000000003</v>
      </c>
      <c r="L178" s="287"/>
      <c r="AD178">
        <f>ROUND((Source!AT325/100)*((ROUND(ROUND(Source!AO325,2)*Source!I325, 2)+ROUND(ROUND(Source!AN325,2)*Source!I325, 2))), 2)</f>
        <v>0</v>
      </c>
      <c r="AE178">
        <f>ROUND((Source!AU325/100)*((ROUND(ROUND(Source!AO325,2)*Source!I325, 2)+ROUND(ROUND(Source!AN325,2)*Source!I325, 2))), 2)</f>
        <v>0</v>
      </c>
      <c r="AN178" s="58">
        <f>L177</f>
        <v>5146.8900000000003</v>
      </c>
      <c r="AO178">
        <f>0</f>
        <v>0</v>
      </c>
      <c r="AQ178" t="s">
        <v>917</v>
      </c>
      <c r="AR178">
        <f>0</f>
        <v>0</v>
      </c>
      <c r="AT178">
        <f>0</f>
        <v>0</v>
      </c>
      <c r="AV178" t="s">
        <v>917</v>
      </c>
      <c r="AW178" s="58">
        <f>L177</f>
        <v>5146.8900000000003</v>
      </c>
      <c r="AX178" s="58">
        <f>L177</f>
        <v>5146.8900000000003</v>
      </c>
      <c r="AZ178">
        <f>Source!X325</f>
        <v>0</v>
      </c>
      <c r="BA178">
        <f>Source!Y325</f>
        <v>0</v>
      </c>
      <c r="CD178">
        <v>1</v>
      </c>
    </row>
    <row r="180" spans="1:82" ht="15" x14ac:dyDescent="0.2">
      <c r="A180" s="66"/>
      <c r="B180" s="67"/>
      <c r="C180" s="291" t="s">
        <v>922</v>
      </c>
      <c r="D180" s="291"/>
      <c r="E180" s="291"/>
      <c r="F180" s="291"/>
      <c r="G180" s="291"/>
      <c r="H180" s="291"/>
      <c r="I180" s="52"/>
      <c r="J180" s="66"/>
      <c r="K180" s="68"/>
      <c r="L180" s="52">
        <f>L182+L183+L189+L193</f>
        <v>85521.610000000015</v>
      </c>
    </row>
    <row r="181" spans="1:82" ht="14.25" x14ac:dyDescent="0.2">
      <c r="A181" s="60"/>
      <c r="B181" s="65"/>
      <c r="C181" s="290" t="s">
        <v>923</v>
      </c>
      <c r="D181" s="289"/>
      <c r="E181" s="289"/>
      <c r="F181" s="289"/>
      <c r="G181" s="289"/>
      <c r="H181" s="289"/>
      <c r="I181" s="50"/>
      <c r="J181" s="60"/>
      <c r="K181" s="48"/>
      <c r="L181" s="50"/>
    </row>
    <row r="182" spans="1:82" ht="14.25" x14ac:dyDescent="0.2">
      <c r="A182" s="60"/>
      <c r="B182" s="65"/>
      <c r="C182" s="289" t="s">
        <v>924</v>
      </c>
      <c r="D182" s="289"/>
      <c r="E182" s="289"/>
      <c r="F182" s="289"/>
      <c r="G182" s="289"/>
      <c r="H182" s="289"/>
      <c r="I182" s="50"/>
      <c r="J182" s="60"/>
      <c r="K182" s="48"/>
      <c r="L182" s="50">
        <f>SUM(AR53:AR178)</f>
        <v>10207.980000000001</v>
      </c>
    </row>
    <row r="183" spans="1:82" ht="14.25" hidden="1" x14ac:dyDescent="0.2">
      <c r="A183" s="60"/>
      <c r="B183" s="65"/>
      <c r="C183" s="289" t="s">
        <v>925</v>
      </c>
      <c r="D183" s="289"/>
      <c r="E183" s="289"/>
      <c r="F183" s="289"/>
      <c r="G183" s="289"/>
      <c r="H183" s="289"/>
      <c r="I183" s="50"/>
      <c r="J183" s="60"/>
      <c r="K183" s="48"/>
      <c r="L183" s="50">
        <f>L185+L188+L187</f>
        <v>5332.76</v>
      </c>
    </row>
    <row r="184" spans="1:82" ht="14.25" hidden="1" x14ac:dyDescent="0.2">
      <c r="A184" s="60"/>
      <c r="B184" s="65"/>
      <c r="C184" s="290" t="s">
        <v>926</v>
      </c>
      <c r="D184" s="289"/>
      <c r="E184" s="289"/>
      <c r="F184" s="289"/>
      <c r="G184" s="289"/>
      <c r="H184" s="289"/>
      <c r="I184" s="50"/>
      <c r="J184" s="60"/>
      <c r="K184" s="48"/>
      <c r="L184" s="50"/>
    </row>
    <row r="185" spans="1:82" ht="14.25" x14ac:dyDescent="0.2">
      <c r="A185" s="60"/>
      <c r="B185" s="65"/>
      <c r="C185" s="289" t="s">
        <v>925</v>
      </c>
      <c r="D185" s="289"/>
      <c r="E185" s="289"/>
      <c r="F185" s="289"/>
      <c r="G185" s="289"/>
      <c r="H185" s="289"/>
      <c r="I185" s="50"/>
      <c r="J185" s="60"/>
      <c r="K185" s="48"/>
      <c r="L185" s="50">
        <f>SUM(AO53:AO178)</f>
        <v>3358.0699999999997</v>
      </c>
    </row>
    <row r="186" spans="1:82" ht="14.25" hidden="1" x14ac:dyDescent="0.2">
      <c r="A186" s="60"/>
      <c r="B186" s="65"/>
      <c r="C186" s="290" t="s">
        <v>927</v>
      </c>
      <c r="D186" s="289"/>
      <c r="E186" s="289"/>
      <c r="F186" s="289"/>
      <c r="G186" s="289"/>
      <c r="H186" s="289"/>
      <c r="I186" s="50"/>
      <c r="J186" s="60"/>
      <c r="K186" s="48"/>
      <c r="L186" s="50"/>
    </row>
    <row r="187" spans="1:82" ht="14.25" x14ac:dyDescent="0.2">
      <c r="A187" s="60"/>
      <c r="B187" s="65"/>
      <c r="C187" s="289" t="s">
        <v>947</v>
      </c>
      <c r="D187" s="289"/>
      <c r="E187" s="289"/>
      <c r="F187" s="289"/>
      <c r="G187" s="289"/>
      <c r="H187" s="289"/>
      <c r="I187" s="50"/>
      <c r="J187" s="60"/>
      <c r="K187" s="48"/>
      <c r="L187" s="50">
        <f>SUM(AT53:AT178)</f>
        <v>1974.69</v>
      </c>
    </row>
    <row r="188" spans="1:82" ht="14.25" hidden="1" x14ac:dyDescent="0.2">
      <c r="A188" s="60"/>
      <c r="B188" s="65"/>
      <c r="C188" s="289" t="s">
        <v>928</v>
      </c>
      <c r="D188" s="289"/>
      <c r="E188" s="289"/>
      <c r="F188" s="289"/>
      <c r="G188" s="289"/>
      <c r="H188" s="289"/>
      <c r="I188" s="50"/>
      <c r="J188" s="60"/>
      <c r="K188" s="48"/>
      <c r="L188" s="50">
        <f>SUM(AV53:AV178)</f>
        <v>0</v>
      </c>
    </row>
    <row r="189" spans="1:82" ht="14.25" x14ac:dyDescent="0.2">
      <c r="A189" s="60"/>
      <c r="B189" s="65"/>
      <c r="C189" s="289" t="s">
        <v>929</v>
      </c>
      <c r="D189" s="289"/>
      <c r="E189" s="289"/>
      <c r="F189" s="289"/>
      <c r="G189" s="289"/>
      <c r="H189" s="289"/>
      <c r="I189" s="50"/>
      <c r="J189" s="60"/>
      <c r="K189" s="48"/>
      <c r="L189" s="50">
        <f>L191+L192</f>
        <v>69980.87000000001</v>
      </c>
    </row>
    <row r="190" spans="1:82" ht="14.25" x14ac:dyDescent="0.2">
      <c r="A190" s="60"/>
      <c r="B190" s="65"/>
      <c r="C190" s="290" t="s">
        <v>926</v>
      </c>
      <c r="D190" s="289"/>
      <c r="E190" s="289"/>
      <c r="F190" s="289"/>
      <c r="G190" s="289"/>
      <c r="H190" s="289"/>
      <c r="I190" s="50"/>
      <c r="J190" s="60"/>
      <c r="K190" s="48"/>
      <c r="L190" s="50"/>
    </row>
    <row r="191" spans="1:82" ht="14.25" x14ac:dyDescent="0.2">
      <c r="A191" s="60"/>
      <c r="B191" s="65"/>
      <c r="C191" s="289" t="s">
        <v>930</v>
      </c>
      <c r="D191" s="289"/>
      <c r="E191" s="289"/>
      <c r="F191" s="289"/>
      <c r="G191" s="289"/>
      <c r="H191" s="289"/>
      <c r="I191" s="50"/>
      <c r="J191" s="60"/>
      <c r="K191" s="48"/>
      <c r="L191" s="50">
        <f>SUM(AW53:AW178)-SUM(BK53:BK178)</f>
        <v>69980.87000000001</v>
      </c>
    </row>
    <row r="192" spans="1:82" ht="14.25" hidden="1" x14ac:dyDescent="0.2">
      <c r="A192" s="60"/>
      <c r="B192" s="65"/>
      <c r="C192" s="289" t="s">
        <v>931</v>
      </c>
      <c r="D192" s="289"/>
      <c r="E192" s="289"/>
      <c r="F192" s="289"/>
      <c r="G192" s="289"/>
      <c r="H192" s="289"/>
      <c r="I192" s="50"/>
      <c r="J192" s="60"/>
      <c r="K192" s="48"/>
      <c r="L192" s="50">
        <f>SUM(BC53:BC178)</f>
        <v>0</v>
      </c>
    </row>
    <row r="193" spans="1:12" ht="14.25" hidden="1" x14ac:dyDescent="0.2">
      <c r="A193" s="60"/>
      <c r="B193" s="65"/>
      <c r="C193" s="289" t="s">
        <v>932</v>
      </c>
      <c r="D193" s="289"/>
      <c r="E193" s="289"/>
      <c r="F193" s="289"/>
      <c r="G193" s="289"/>
      <c r="H193" s="289"/>
      <c r="I193" s="50"/>
      <c r="J193" s="60"/>
      <c r="K193" s="48"/>
      <c r="L193" s="50">
        <f>SUM(BB53:BB178)</f>
        <v>0</v>
      </c>
    </row>
    <row r="194" spans="1:12" ht="14.25" x14ac:dyDescent="0.2">
      <c r="A194" s="60"/>
      <c r="B194" s="65"/>
      <c r="C194" s="289" t="s">
        <v>933</v>
      </c>
      <c r="D194" s="289"/>
      <c r="E194" s="289"/>
      <c r="F194" s="289"/>
      <c r="G194" s="289"/>
      <c r="H194" s="289"/>
      <c r="I194" s="50"/>
      <c r="J194" s="60"/>
      <c r="K194" s="48"/>
      <c r="L194" s="50">
        <f>SUM(AR53:AR178)+SUM(AT53:AT178)+SUM(AV53:AV178)</f>
        <v>12182.670000000002</v>
      </c>
    </row>
    <row r="195" spans="1:12" ht="14.25" x14ac:dyDescent="0.2">
      <c r="A195" s="60"/>
      <c r="B195" s="65"/>
      <c r="C195" s="289" t="s">
        <v>934</v>
      </c>
      <c r="D195" s="289"/>
      <c r="E195" s="289"/>
      <c r="F195" s="289"/>
      <c r="G195" s="289"/>
      <c r="H195" s="289"/>
      <c r="I195" s="50"/>
      <c r="J195" s="60"/>
      <c r="K195" s="48"/>
      <c r="L195" s="50">
        <f>SUM(AZ53:AZ178)</f>
        <v>12487.6</v>
      </c>
    </row>
    <row r="196" spans="1:12" ht="14.25" x14ac:dyDescent="0.2">
      <c r="A196" s="60"/>
      <c r="B196" s="65"/>
      <c r="C196" s="289" t="s">
        <v>935</v>
      </c>
      <c r="D196" s="289"/>
      <c r="E196" s="289"/>
      <c r="F196" s="289"/>
      <c r="G196" s="289"/>
      <c r="H196" s="289"/>
      <c r="I196" s="50"/>
      <c r="J196" s="60"/>
      <c r="K196" s="48"/>
      <c r="L196" s="50">
        <f>SUM(BA53:BA178)</f>
        <v>7218.79</v>
      </c>
    </row>
    <row r="197" spans="1:12" ht="14.25" hidden="1" x14ac:dyDescent="0.2">
      <c r="A197" s="60"/>
      <c r="B197" s="65"/>
      <c r="C197" s="289" t="s">
        <v>936</v>
      </c>
      <c r="D197" s="289"/>
      <c r="E197" s="289"/>
      <c r="F197" s="289"/>
      <c r="G197" s="289"/>
      <c r="H197" s="289"/>
      <c r="I197" s="50"/>
      <c r="J197" s="60"/>
      <c r="K197" s="48"/>
      <c r="L197" s="50">
        <f>L199+L200</f>
        <v>0</v>
      </c>
    </row>
    <row r="198" spans="1:12" ht="14.25" hidden="1" x14ac:dyDescent="0.2">
      <c r="A198" s="60"/>
      <c r="B198" s="65"/>
      <c r="C198" s="290" t="s">
        <v>923</v>
      </c>
      <c r="D198" s="289"/>
      <c r="E198" s="289"/>
      <c r="F198" s="289"/>
      <c r="G198" s="289"/>
      <c r="H198" s="289"/>
      <c r="I198" s="50"/>
      <c r="J198" s="60"/>
      <c r="K198" s="48"/>
      <c r="L198" s="50"/>
    </row>
    <row r="199" spans="1:12" ht="14.25" hidden="1" x14ac:dyDescent="0.2">
      <c r="A199" s="60"/>
      <c r="B199" s="65"/>
      <c r="C199" s="289" t="s">
        <v>937</v>
      </c>
      <c r="D199" s="289"/>
      <c r="E199" s="289"/>
      <c r="F199" s="289"/>
      <c r="G199" s="289"/>
      <c r="H199" s="289"/>
      <c r="I199" s="50"/>
      <c r="J199" s="60"/>
      <c r="K199" s="48"/>
      <c r="L199" s="50">
        <f>SUM(BK53:BK178)</f>
        <v>0</v>
      </c>
    </row>
    <row r="200" spans="1:12" ht="14.25" hidden="1" x14ac:dyDescent="0.2">
      <c r="A200" s="60"/>
      <c r="B200" s="65"/>
      <c r="C200" s="289" t="s">
        <v>938</v>
      </c>
      <c r="D200" s="289"/>
      <c r="E200" s="289"/>
      <c r="F200" s="289"/>
      <c r="G200" s="289"/>
      <c r="H200" s="289"/>
      <c r="I200" s="50"/>
      <c r="J200" s="60"/>
      <c r="K200" s="48"/>
      <c r="L200" s="50">
        <f>SUM(BD53:BD178)</f>
        <v>0</v>
      </c>
    </row>
    <row r="201" spans="1:12" ht="14.25" hidden="1" x14ac:dyDescent="0.2">
      <c r="A201" s="60"/>
      <c r="B201" s="65"/>
      <c r="C201" s="289" t="s">
        <v>939</v>
      </c>
      <c r="D201" s="289"/>
      <c r="E201" s="289"/>
      <c r="F201" s="289"/>
      <c r="G201" s="289"/>
      <c r="H201" s="289"/>
      <c r="I201" s="50"/>
      <c r="J201" s="60"/>
      <c r="K201" s="48"/>
      <c r="L201" s="50"/>
    </row>
    <row r="202" spans="1:12" ht="14.25" hidden="1" x14ac:dyDescent="0.2">
      <c r="A202" s="60"/>
      <c r="B202" s="65"/>
      <c r="C202" s="289" t="s">
        <v>939</v>
      </c>
      <c r="D202" s="289"/>
      <c r="E202" s="289"/>
      <c r="F202" s="289"/>
      <c r="G202" s="289"/>
      <c r="H202" s="289"/>
      <c r="I202" s="50"/>
      <c r="J202" s="60"/>
      <c r="K202" s="48"/>
      <c r="L202" s="50">
        <f>SUM(BQ53:BQ178)</f>
        <v>0</v>
      </c>
    </row>
    <row r="203" spans="1:12" ht="14.25" hidden="1" x14ac:dyDescent="0.2">
      <c r="A203" s="60"/>
      <c r="B203" s="65"/>
      <c r="C203" s="289" t="s">
        <v>940</v>
      </c>
      <c r="D203" s="289"/>
      <c r="E203" s="289"/>
      <c r="F203" s="289"/>
      <c r="G203" s="289"/>
      <c r="H203" s="289"/>
      <c r="I203" s="50"/>
      <c r="J203" s="60"/>
      <c r="K203" s="48"/>
      <c r="L203" s="50">
        <f>SUM(BO53:BO178)</f>
        <v>0</v>
      </c>
    </row>
    <row r="204" spans="1:12" ht="15" x14ac:dyDescent="0.2">
      <c r="A204" s="66"/>
      <c r="B204" s="67"/>
      <c r="C204" s="291" t="s">
        <v>941</v>
      </c>
      <c r="D204" s="291"/>
      <c r="E204" s="291"/>
      <c r="F204" s="291"/>
      <c r="G204" s="291"/>
      <c r="H204" s="291"/>
      <c r="I204" s="52"/>
      <c r="J204" s="66"/>
      <c r="K204" s="68"/>
      <c r="L204" s="52">
        <f>L180+L195+L196+L197+L202+L203</f>
        <v>105228.00000000001</v>
      </c>
    </row>
    <row r="205" spans="1:12" ht="14.25" x14ac:dyDescent="0.2">
      <c r="A205" s="60"/>
      <c r="B205" s="65"/>
      <c r="C205" s="290" t="s">
        <v>942</v>
      </c>
      <c r="D205" s="289"/>
      <c r="E205" s="289"/>
      <c r="F205" s="289"/>
      <c r="G205" s="289"/>
      <c r="H205" s="289"/>
      <c r="I205" s="50"/>
      <c r="J205" s="60"/>
      <c r="K205" s="48"/>
      <c r="L205" s="50"/>
    </row>
    <row r="206" spans="1:12" ht="14.25" x14ac:dyDescent="0.2">
      <c r="A206" s="60"/>
      <c r="B206" s="65"/>
      <c r="C206" s="289" t="s">
        <v>943</v>
      </c>
      <c r="D206" s="289"/>
      <c r="E206" s="289"/>
      <c r="F206" s="289"/>
      <c r="G206" s="289"/>
      <c r="H206" s="289"/>
      <c r="I206" s="50"/>
      <c r="J206" s="60"/>
      <c r="K206" s="48"/>
      <c r="L206" s="50">
        <f>SUM(AX53:AX178)</f>
        <v>66562.460000000006</v>
      </c>
    </row>
    <row r="207" spans="1:12" ht="14.25" hidden="1" x14ac:dyDescent="0.2">
      <c r="A207" s="60"/>
      <c r="B207" s="65"/>
      <c r="C207" s="289" t="s">
        <v>944</v>
      </c>
      <c r="D207" s="289"/>
      <c r="E207" s="289"/>
      <c r="F207" s="289"/>
      <c r="G207" s="289"/>
      <c r="H207" s="289"/>
      <c r="I207" s="50"/>
      <c r="J207" s="60"/>
      <c r="K207" s="48"/>
      <c r="L207" s="50">
        <f>SUM(AY53:AY178)</f>
        <v>0</v>
      </c>
    </row>
    <row r="208" spans="1:12" ht="14.25" x14ac:dyDescent="0.2">
      <c r="A208" s="60"/>
      <c r="B208" s="65"/>
      <c r="C208" s="289" t="s">
        <v>945</v>
      </c>
      <c r="D208" s="289"/>
      <c r="E208" s="289"/>
      <c r="F208" s="292"/>
      <c r="G208" s="51">
        <f>Source!F349</f>
        <v>12.498799999999999</v>
      </c>
      <c r="H208" s="60"/>
      <c r="I208" s="60"/>
      <c r="J208" s="60"/>
      <c r="K208" s="60"/>
      <c r="L208" s="60"/>
    </row>
    <row r="209" spans="1:82" ht="14.25" x14ac:dyDescent="0.2">
      <c r="A209" s="60"/>
      <c r="B209" s="65"/>
      <c r="C209" s="289" t="s">
        <v>946</v>
      </c>
      <c r="D209" s="289"/>
      <c r="E209" s="289"/>
      <c r="F209" s="292"/>
      <c r="G209" s="51">
        <f>Source!F350</f>
        <v>2.1183999999999998</v>
      </c>
      <c r="H209" s="60"/>
      <c r="I209" s="60"/>
      <c r="J209" s="60"/>
      <c r="K209" s="60"/>
      <c r="L209" s="60"/>
    </row>
    <row r="212" spans="1:82" ht="16.5" x14ac:dyDescent="0.2">
      <c r="A212" s="288" t="s">
        <v>948</v>
      </c>
      <c r="B212" s="288"/>
      <c r="C212" s="288"/>
      <c r="D212" s="288"/>
      <c r="E212" s="288"/>
      <c r="F212" s="288"/>
      <c r="G212" s="288"/>
      <c r="H212" s="288"/>
      <c r="I212" s="288"/>
      <c r="J212" s="288"/>
      <c r="K212" s="288"/>
      <c r="L212" s="288"/>
    </row>
    <row r="213" spans="1:82" ht="42.75" x14ac:dyDescent="0.2">
      <c r="A213" s="44" t="s">
        <v>255</v>
      </c>
      <c r="B213" s="46" t="s">
        <v>949</v>
      </c>
      <c r="C213" s="46" t="str">
        <f>Source!G361</f>
        <v>Разработка грунта вручную в траншеях глубиной до 2 м без креплений с откосами, группа грунтов: 2</v>
      </c>
      <c r="D213" s="47" t="str">
        <f>Source!H361</f>
        <v>100 м3</v>
      </c>
      <c r="E213" s="48">
        <f>Source!K361</f>
        <v>8.9999999999999993E-3</v>
      </c>
      <c r="F213" s="48"/>
      <c r="G213" s="48">
        <f>Source!I361</f>
        <v>8.9999999999999993E-3</v>
      </c>
      <c r="H213" s="50"/>
      <c r="I213" s="49"/>
      <c r="J213" s="50"/>
      <c r="K213" s="49"/>
      <c r="L213" s="50"/>
    </row>
    <row r="214" spans="1:82" x14ac:dyDescent="0.2">
      <c r="C214" s="62" t="str">
        <f>"Объем: "&amp;Source!I361&amp;"=(6*"&amp;"0,5*"&amp;"0,3)/"&amp;"100"</f>
        <v>Объем: 0,009=(6*0,5*0,3)/100</v>
      </c>
    </row>
    <row r="215" spans="1:82" ht="15" x14ac:dyDescent="0.2">
      <c r="A215" s="45"/>
      <c r="B215" s="48">
        <v>1</v>
      </c>
      <c r="C215" s="45" t="s">
        <v>907</v>
      </c>
      <c r="D215" s="47" t="s">
        <v>484</v>
      </c>
      <c r="E215" s="51"/>
      <c r="F215" s="48"/>
      <c r="G215" s="48">
        <f>Source!U361</f>
        <v>1.3859999999999999</v>
      </c>
      <c r="H215" s="48"/>
      <c r="I215" s="48"/>
      <c r="J215" s="48"/>
      <c r="K215" s="48"/>
      <c r="L215" s="52">
        <f>SUM(L216:L216)-SUMIF(CE216:CE216, 1, L216:L216)</f>
        <v>915.22</v>
      </c>
    </row>
    <row r="216" spans="1:82" ht="14.25" x14ac:dyDescent="0.2">
      <c r="A216" s="46"/>
      <c r="B216" s="46" t="s">
        <v>518</v>
      </c>
      <c r="C216" s="53" t="s">
        <v>519</v>
      </c>
      <c r="D216" s="54" t="s">
        <v>484</v>
      </c>
      <c r="E216" s="55">
        <v>154</v>
      </c>
      <c r="F216" s="55"/>
      <c r="G216" s="55">
        <f>SmtRes!CX97</f>
        <v>1.3859999999999999</v>
      </c>
      <c r="H216" s="56"/>
      <c r="I216" s="57"/>
      <c r="J216" s="56">
        <f>SmtRes!CZ97</f>
        <v>660.33</v>
      </c>
      <c r="K216" s="57"/>
      <c r="L216" s="56">
        <f>SmtRes!DI97</f>
        <v>915.22</v>
      </c>
    </row>
    <row r="217" spans="1:82" ht="15" x14ac:dyDescent="0.2">
      <c r="A217" s="46"/>
      <c r="B217" s="46"/>
      <c r="C217" s="59" t="s">
        <v>912</v>
      </c>
      <c r="D217" s="47"/>
      <c r="E217" s="48"/>
      <c r="F217" s="48"/>
      <c r="G217" s="48"/>
      <c r="H217" s="50"/>
      <c r="I217" s="49"/>
      <c r="J217" s="50"/>
      <c r="K217" s="49"/>
      <c r="L217" s="50">
        <f>L215</f>
        <v>915.22</v>
      </c>
    </row>
    <row r="218" spans="1:82" ht="14.25" x14ac:dyDescent="0.2">
      <c r="A218" s="46"/>
      <c r="B218" s="46"/>
      <c r="C218" s="46" t="s">
        <v>913</v>
      </c>
      <c r="D218" s="47"/>
      <c r="E218" s="48"/>
      <c r="F218" s="48"/>
      <c r="G218" s="48"/>
      <c r="H218" s="50"/>
      <c r="I218" s="49"/>
      <c r="J218" s="50"/>
      <c r="K218" s="49"/>
      <c r="L218" s="50">
        <f>SUM(AR213:AR221)+SUM(AS213:AS221)+SUM(AT213:AT221)+SUM(AU213:AU221)+SUM(AV213:AV221)</f>
        <v>915.22</v>
      </c>
    </row>
    <row r="219" spans="1:82" ht="28.5" x14ac:dyDescent="0.2">
      <c r="A219" s="46"/>
      <c r="B219" s="46" t="s">
        <v>144</v>
      </c>
      <c r="C219" s="46" t="s">
        <v>950</v>
      </c>
      <c r="D219" s="47" t="s">
        <v>163</v>
      </c>
      <c r="E219" s="48">
        <f>Source!BZ361</f>
        <v>89</v>
      </c>
      <c r="F219" s="48"/>
      <c r="G219" s="48">
        <f>Source!AT361</f>
        <v>89</v>
      </c>
      <c r="H219" s="50"/>
      <c r="I219" s="49"/>
      <c r="J219" s="50"/>
      <c r="K219" s="49"/>
      <c r="L219" s="50">
        <f>SUM(AZ213:AZ221)</f>
        <v>814.55</v>
      </c>
    </row>
    <row r="220" spans="1:82" ht="28.5" x14ac:dyDescent="0.2">
      <c r="A220" s="53"/>
      <c r="B220" s="53" t="s">
        <v>145</v>
      </c>
      <c r="C220" s="53" t="s">
        <v>951</v>
      </c>
      <c r="D220" s="54" t="s">
        <v>163</v>
      </c>
      <c r="E220" s="55">
        <f>Source!CA361</f>
        <v>40</v>
      </c>
      <c r="F220" s="55"/>
      <c r="G220" s="55">
        <f>Source!AU361</f>
        <v>40</v>
      </c>
      <c r="H220" s="56"/>
      <c r="I220" s="57"/>
      <c r="J220" s="56"/>
      <c r="K220" s="57"/>
      <c r="L220" s="56">
        <f>SUM(BA213:BA221)</f>
        <v>366.09</v>
      </c>
    </row>
    <row r="221" spans="1:82" ht="15" x14ac:dyDescent="0.2">
      <c r="C221" s="286" t="s">
        <v>916</v>
      </c>
      <c r="D221" s="286"/>
      <c r="E221" s="286"/>
      <c r="F221" s="286"/>
      <c r="G221" s="286"/>
      <c r="H221" s="286"/>
      <c r="I221" s="287">
        <f>IF(E213&lt;&gt;0,K221/E213, 0)</f>
        <v>232873.33333333337</v>
      </c>
      <c r="J221" s="287"/>
      <c r="K221" s="287">
        <f>L215+L219+L220</f>
        <v>2095.86</v>
      </c>
      <c r="L221" s="287"/>
      <c r="AD221">
        <f>ROUND((Source!AT361/100)*((ROUND(SUMIF(SmtRes!AQ97:'SmtRes'!AQ97,"=1",SmtRes!AD97:'SmtRes'!AD97)*Source!I361, 2)+ROUND(SUMIF(SmtRes!AQ97:'SmtRes'!AQ97,"=1",SmtRes!AC97:'SmtRes'!AC97)*Source!I361, 2))), 2)</f>
        <v>5.29</v>
      </c>
      <c r="AE221">
        <f>ROUND((Source!AU361/100)*((ROUND(SUMIF(SmtRes!AQ97:'SmtRes'!AQ97,"=1",SmtRes!AD97:'SmtRes'!AD97)*Source!I361, 2)+ROUND(SUMIF(SmtRes!AQ97:'SmtRes'!AQ97,"=1",SmtRes!AC97:'SmtRes'!AC97)*Source!I361, 2))), 2)</f>
        <v>2.38</v>
      </c>
      <c r="AN221" s="58">
        <f>L215+L219+L220</f>
        <v>2095.86</v>
      </c>
      <c r="AO221">
        <f>0</f>
        <v>0</v>
      </c>
      <c r="AQ221" t="s">
        <v>917</v>
      </c>
      <c r="AR221" s="58">
        <f>L215</f>
        <v>915.22</v>
      </c>
      <c r="AT221">
        <f>0</f>
        <v>0</v>
      </c>
      <c r="AV221" t="s">
        <v>917</v>
      </c>
      <c r="AW221">
        <f>0</f>
        <v>0</v>
      </c>
      <c r="AZ221">
        <f>Source!X361</f>
        <v>814.55</v>
      </c>
      <c r="BA221">
        <f>Source!Y361</f>
        <v>366.09</v>
      </c>
      <c r="CD221">
        <v>1</v>
      </c>
    </row>
    <row r="222" spans="1:82" ht="28.5" x14ac:dyDescent="0.2">
      <c r="A222" s="44" t="s">
        <v>256</v>
      </c>
      <c r="B222" s="46" t="s">
        <v>952</v>
      </c>
      <c r="C222" s="46" t="str">
        <f>Source!G362</f>
        <v>Засыпка вручную траншей, пазух котлованов и ям, группа грунтов: 1</v>
      </c>
      <c r="D222" s="47" t="str">
        <f>Source!H362</f>
        <v>100 м3</v>
      </c>
      <c r="E222" s="48">
        <f>Source!K362</f>
        <v>8.9999999999999993E-3</v>
      </c>
      <c r="F222" s="48"/>
      <c r="G222" s="48">
        <f>Source!I362</f>
        <v>8.9999999999999993E-3</v>
      </c>
      <c r="H222" s="50"/>
      <c r="I222" s="49"/>
      <c r="J222" s="50"/>
      <c r="K222" s="49"/>
      <c r="L222" s="50"/>
    </row>
    <row r="223" spans="1:82" x14ac:dyDescent="0.2">
      <c r="C223" s="62" t="str">
        <f>"Объем: "&amp;Source!I362&amp;"=0,9/"&amp;"100"</f>
        <v>Объем: 0,009=0,9/100</v>
      </c>
    </row>
    <row r="224" spans="1:82" ht="15" x14ac:dyDescent="0.2">
      <c r="A224" s="45"/>
      <c r="B224" s="48">
        <v>1</v>
      </c>
      <c r="C224" s="45" t="s">
        <v>907</v>
      </c>
      <c r="D224" s="47" t="s">
        <v>484</v>
      </c>
      <c r="E224" s="51"/>
      <c r="F224" s="48"/>
      <c r="G224" s="48">
        <f>Source!U362</f>
        <v>0.79649999999999999</v>
      </c>
      <c r="H224" s="48"/>
      <c r="I224" s="48"/>
      <c r="J224" s="48"/>
      <c r="K224" s="48"/>
      <c r="L224" s="52">
        <f>SUM(L225:L225)-SUMIF(CE225:CE225, 1, L225:L225)</f>
        <v>504.24</v>
      </c>
    </row>
    <row r="225" spans="1:83" ht="14.25" x14ac:dyDescent="0.2">
      <c r="A225" s="46"/>
      <c r="B225" s="46" t="s">
        <v>520</v>
      </c>
      <c r="C225" s="53" t="s">
        <v>521</v>
      </c>
      <c r="D225" s="54" t="s">
        <v>484</v>
      </c>
      <c r="E225" s="55">
        <v>88.5</v>
      </c>
      <c r="F225" s="55"/>
      <c r="G225" s="55">
        <f>SmtRes!CX98</f>
        <v>0.79649999999999999</v>
      </c>
      <c r="H225" s="56"/>
      <c r="I225" s="57"/>
      <c r="J225" s="56">
        <f>SmtRes!CZ98</f>
        <v>633.07000000000005</v>
      </c>
      <c r="K225" s="57"/>
      <c r="L225" s="56">
        <f>SmtRes!DI98</f>
        <v>504.24</v>
      </c>
    </row>
    <row r="226" spans="1:83" ht="15" x14ac:dyDescent="0.2">
      <c r="A226" s="46"/>
      <c r="B226" s="46"/>
      <c r="C226" s="59" t="s">
        <v>912</v>
      </c>
      <c r="D226" s="47"/>
      <c r="E226" s="48"/>
      <c r="F226" s="48"/>
      <c r="G226" s="48"/>
      <c r="H226" s="50"/>
      <c r="I226" s="49"/>
      <c r="J226" s="50"/>
      <c r="K226" s="49"/>
      <c r="L226" s="50">
        <f>L224</f>
        <v>504.24</v>
      </c>
    </row>
    <row r="227" spans="1:83" ht="14.25" x14ac:dyDescent="0.2">
      <c r="A227" s="46"/>
      <c r="B227" s="46"/>
      <c r="C227" s="46" t="s">
        <v>913</v>
      </c>
      <c r="D227" s="47"/>
      <c r="E227" s="48"/>
      <c r="F227" s="48"/>
      <c r="G227" s="48"/>
      <c r="H227" s="50"/>
      <c r="I227" s="49"/>
      <c r="J227" s="50"/>
      <c r="K227" s="49"/>
      <c r="L227" s="50">
        <f>SUM(AR222:AR230)+SUM(AS222:AS230)+SUM(AT222:AT230)+SUM(AU222:AU230)+SUM(AV222:AV230)</f>
        <v>504.24</v>
      </c>
    </row>
    <row r="228" spans="1:83" ht="28.5" x14ac:dyDescent="0.2">
      <c r="A228" s="46"/>
      <c r="B228" s="46" t="s">
        <v>144</v>
      </c>
      <c r="C228" s="46" t="s">
        <v>950</v>
      </c>
      <c r="D228" s="47" t="s">
        <v>163</v>
      </c>
      <c r="E228" s="48">
        <f>Source!BZ362</f>
        <v>89</v>
      </c>
      <c r="F228" s="48"/>
      <c r="G228" s="48">
        <f>Source!AT362</f>
        <v>89</v>
      </c>
      <c r="H228" s="50"/>
      <c r="I228" s="49"/>
      <c r="J228" s="50"/>
      <c r="K228" s="49"/>
      <c r="L228" s="50">
        <f>SUM(AZ222:AZ230)</f>
        <v>448.77</v>
      </c>
    </row>
    <row r="229" spans="1:83" ht="28.5" x14ac:dyDescent="0.2">
      <c r="A229" s="53"/>
      <c r="B229" s="53" t="s">
        <v>145</v>
      </c>
      <c r="C229" s="53" t="s">
        <v>951</v>
      </c>
      <c r="D229" s="54" t="s">
        <v>163</v>
      </c>
      <c r="E229" s="55">
        <f>Source!CA362</f>
        <v>40</v>
      </c>
      <c r="F229" s="55"/>
      <c r="G229" s="55">
        <f>Source!AU362</f>
        <v>40</v>
      </c>
      <c r="H229" s="56"/>
      <c r="I229" s="57"/>
      <c r="J229" s="56"/>
      <c r="K229" s="57"/>
      <c r="L229" s="56">
        <f>SUM(BA222:BA230)</f>
        <v>201.7</v>
      </c>
    </row>
    <row r="230" spans="1:83" ht="15" x14ac:dyDescent="0.2">
      <c r="C230" s="286" t="s">
        <v>916</v>
      </c>
      <c r="D230" s="286"/>
      <c r="E230" s="286"/>
      <c r="F230" s="286"/>
      <c r="G230" s="286"/>
      <c r="H230" s="286"/>
      <c r="I230" s="287">
        <f>IF(E222&lt;&gt;0,K230/E222, 0)</f>
        <v>128301.11111111112</v>
      </c>
      <c r="J230" s="287"/>
      <c r="K230" s="287">
        <f>L224+L228+L229</f>
        <v>1154.71</v>
      </c>
      <c r="L230" s="287"/>
      <c r="AD230">
        <f>ROUND((Source!AT362/100)*((ROUND(SUMIF(SmtRes!AQ98:'SmtRes'!AQ98,"=1",SmtRes!AD98:'SmtRes'!AD98)*Source!I362, 2)+ROUND(SUMIF(SmtRes!AQ98:'SmtRes'!AQ98,"=1",SmtRes!AC98:'SmtRes'!AC98)*Source!I362, 2))), 2)</f>
        <v>5.07</v>
      </c>
      <c r="AE230">
        <f>ROUND((Source!AU362/100)*((ROUND(SUMIF(SmtRes!AQ98:'SmtRes'!AQ98,"=1",SmtRes!AD98:'SmtRes'!AD98)*Source!I362, 2)+ROUND(SUMIF(SmtRes!AQ98:'SmtRes'!AQ98,"=1",SmtRes!AC98:'SmtRes'!AC98)*Source!I362, 2))), 2)</f>
        <v>2.2799999999999998</v>
      </c>
      <c r="AN230" s="58">
        <f>L224+L228+L229</f>
        <v>1154.71</v>
      </c>
      <c r="AO230">
        <f>0</f>
        <v>0</v>
      </c>
      <c r="AQ230" t="s">
        <v>917</v>
      </c>
      <c r="AR230" s="58">
        <f>L224</f>
        <v>504.24</v>
      </c>
      <c r="AT230">
        <f>0</f>
        <v>0</v>
      </c>
      <c r="AV230" t="s">
        <v>917</v>
      </c>
      <c r="AW230">
        <f>0</f>
        <v>0</v>
      </c>
      <c r="AZ230">
        <f>Source!X362</f>
        <v>448.77</v>
      </c>
      <c r="BA230">
        <f>Source!Y362</f>
        <v>201.7</v>
      </c>
      <c r="CD230">
        <v>1</v>
      </c>
    </row>
    <row r="231" spans="1:83" ht="28.5" x14ac:dyDescent="0.2">
      <c r="A231" s="44" t="s">
        <v>257</v>
      </c>
      <c r="B231" s="46" t="s">
        <v>953</v>
      </c>
      <c r="C231" s="46" t="str">
        <f>Source!G363</f>
        <v>Заземлитель вертикальный из угловой стали размером: 50х50х5 мм</v>
      </c>
      <c r="D231" s="47" t="str">
        <f>Source!H363</f>
        <v>10 ШТ</v>
      </c>
      <c r="E231" s="48">
        <f>Source!K363</f>
        <v>0.3</v>
      </c>
      <c r="F231" s="48"/>
      <c r="G231" s="48">
        <f>Source!I363</f>
        <v>0.3</v>
      </c>
      <c r="H231" s="50"/>
      <c r="I231" s="49"/>
      <c r="J231" s="50"/>
      <c r="K231" s="49"/>
      <c r="L231" s="50"/>
    </row>
    <row r="232" spans="1:83" x14ac:dyDescent="0.2">
      <c r="C232" s="62" t="str">
        <f>"Объем: "&amp;Source!I363&amp;"=3/"&amp;"10"</f>
        <v>Объем: 0,3=3/10</v>
      </c>
    </row>
    <row r="233" spans="1:83" ht="15" x14ac:dyDescent="0.2">
      <c r="A233" s="45"/>
      <c r="B233" s="48">
        <v>1</v>
      </c>
      <c r="C233" s="45" t="s">
        <v>907</v>
      </c>
      <c r="D233" s="47" t="s">
        <v>484</v>
      </c>
      <c r="E233" s="51"/>
      <c r="F233" s="48"/>
      <c r="G233" s="48">
        <f>Source!U363</f>
        <v>2.7810000000000001</v>
      </c>
      <c r="H233" s="48"/>
      <c r="I233" s="48"/>
      <c r="J233" s="48"/>
      <c r="K233" s="48"/>
      <c r="L233" s="52">
        <f>SUM(L234:L234)-SUMIF(CE234:CE234, 1, L234:L234)</f>
        <v>2207.0300000000002</v>
      </c>
    </row>
    <row r="234" spans="1:83" ht="14.25" x14ac:dyDescent="0.2">
      <c r="A234" s="46"/>
      <c r="B234" s="46" t="s">
        <v>522</v>
      </c>
      <c r="C234" s="46" t="s">
        <v>523</v>
      </c>
      <c r="D234" s="47" t="s">
        <v>484</v>
      </c>
      <c r="E234" s="48">
        <v>9.27</v>
      </c>
      <c r="F234" s="48"/>
      <c r="G234" s="48">
        <f>SmtRes!CX99</f>
        <v>2.7810000000000001</v>
      </c>
      <c r="H234" s="50"/>
      <c r="I234" s="49"/>
      <c r="J234" s="50">
        <f>SmtRes!CZ99</f>
        <v>793.61</v>
      </c>
      <c r="K234" s="49"/>
      <c r="L234" s="50">
        <f>SmtRes!DI99</f>
        <v>2207.0300000000002</v>
      </c>
    </row>
    <row r="235" spans="1:83" ht="15" x14ac:dyDescent="0.2">
      <c r="A235" s="45"/>
      <c r="B235" s="48">
        <v>2</v>
      </c>
      <c r="C235" s="45" t="s">
        <v>908</v>
      </c>
      <c r="D235" s="47"/>
      <c r="E235" s="51"/>
      <c r="F235" s="48"/>
      <c r="G235" s="48"/>
      <c r="H235" s="48"/>
      <c r="I235" s="48"/>
      <c r="J235" s="48"/>
      <c r="K235" s="48"/>
      <c r="L235" s="52">
        <f>SUM(L236:L241)-SUMIF(CE236:CE241, 1, L236:L241)</f>
        <v>131.35</v>
      </c>
    </row>
    <row r="236" spans="1:83" ht="15" x14ac:dyDescent="0.2">
      <c r="A236" s="45"/>
      <c r="B236" s="48"/>
      <c r="C236" s="45" t="s">
        <v>910</v>
      </c>
      <c r="D236" s="47" t="s">
        <v>484</v>
      </c>
      <c r="E236" s="51"/>
      <c r="F236" s="48"/>
      <c r="G236" s="48">
        <f>Source!V363</f>
        <v>0.10199999999999999</v>
      </c>
      <c r="H236" s="48"/>
      <c r="I236" s="48"/>
      <c r="J236" s="48"/>
      <c r="K236" s="48"/>
      <c r="L236" s="52">
        <f>SUMIF(CE237:CE241, 1, L237:L241)</f>
        <v>97.009999999999991</v>
      </c>
      <c r="CE236">
        <v>1</v>
      </c>
    </row>
    <row r="237" spans="1:83" ht="28.5" x14ac:dyDescent="0.2">
      <c r="A237" s="46"/>
      <c r="B237" s="46" t="s">
        <v>510</v>
      </c>
      <c r="C237" s="46" t="s">
        <v>512</v>
      </c>
      <c r="D237" s="47" t="s">
        <v>490</v>
      </c>
      <c r="E237" s="48">
        <v>0.17</v>
      </c>
      <c r="F237" s="48"/>
      <c r="G237" s="48">
        <f>SmtRes!CX101</f>
        <v>5.0999999999999997E-2</v>
      </c>
      <c r="H237" s="50"/>
      <c r="I237" s="49"/>
      <c r="J237" s="50">
        <f>SmtRes!CZ101</f>
        <v>1626.29</v>
      </c>
      <c r="K237" s="49"/>
      <c r="L237" s="50">
        <f>SmtRes!DG101</f>
        <v>82.94</v>
      </c>
    </row>
    <row r="238" spans="1:83" ht="28.5" x14ac:dyDescent="0.2">
      <c r="A238" s="46"/>
      <c r="B238" s="46" t="s">
        <v>513</v>
      </c>
      <c r="C238" s="46" t="s">
        <v>920</v>
      </c>
      <c r="D238" s="47" t="s">
        <v>484</v>
      </c>
      <c r="E238" s="48">
        <f>SmtRes!DO101*SmtRes!AT101</f>
        <v>0.17</v>
      </c>
      <c r="F238" s="48"/>
      <c r="G238" s="48">
        <f>ROUND(E238*G231, 7)</f>
        <v>5.0999999999999997E-2</v>
      </c>
      <c r="H238" s="50"/>
      <c r="I238" s="49"/>
      <c r="J238" s="50">
        <f>ROUND(SmtRes!AG101/SmtRes!DO101, 2)</f>
        <v>1090.46</v>
      </c>
      <c r="K238" s="49"/>
      <c r="L238" s="50">
        <f>SmtRes!DH101</f>
        <v>55.61</v>
      </c>
      <c r="CE238">
        <v>1</v>
      </c>
    </row>
    <row r="239" spans="1:83" ht="28.5" x14ac:dyDescent="0.2">
      <c r="A239" s="46"/>
      <c r="B239" s="46" t="s">
        <v>524</v>
      </c>
      <c r="C239" s="46" t="s">
        <v>526</v>
      </c>
      <c r="D239" s="47" t="s">
        <v>490</v>
      </c>
      <c r="E239" s="48">
        <v>0.17</v>
      </c>
      <c r="F239" s="48"/>
      <c r="G239" s="48">
        <f>SmtRes!CX102</f>
        <v>5.0999999999999997E-2</v>
      </c>
      <c r="H239" s="50"/>
      <c r="I239" s="49"/>
      <c r="J239" s="50">
        <f>SmtRes!CZ102</f>
        <v>641.70000000000005</v>
      </c>
      <c r="K239" s="49"/>
      <c r="L239" s="50">
        <f>SmtRes!DG102</f>
        <v>32.729999999999997</v>
      </c>
    </row>
    <row r="240" spans="1:83" ht="28.5" x14ac:dyDescent="0.2">
      <c r="A240" s="46"/>
      <c r="B240" s="46" t="s">
        <v>517</v>
      </c>
      <c r="C240" s="46" t="s">
        <v>921</v>
      </c>
      <c r="D240" s="47" t="s">
        <v>484</v>
      </c>
      <c r="E240" s="48">
        <f>SmtRes!DO102*SmtRes!AT102</f>
        <v>0.17</v>
      </c>
      <c r="F240" s="48"/>
      <c r="G240" s="48">
        <f>ROUND(E240*G231, 7)</f>
        <v>5.0999999999999997E-2</v>
      </c>
      <c r="H240" s="50"/>
      <c r="I240" s="49"/>
      <c r="J240" s="50">
        <f>ROUND(SmtRes!AG102/SmtRes!DO102, 2)</f>
        <v>811.79</v>
      </c>
      <c r="K240" s="49"/>
      <c r="L240" s="50">
        <f>SmtRes!DH102</f>
        <v>41.4</v>
      </c>
      <c r="CE240">
        <v>1</v>
      </c>
    </row>
    <row r="241" spans="1:82" ht="42.75" x14ac:dyDescent="0.2">
      <c r="A241" s="46"/>
      <c r="B241" s="46" t="s">
        <v>527</v>
      </c>
      <c r="C241" s="46" t="s">
        <v>529</v>
      </c>
      <c r="D241" s="47" t="s">
        <v>490</v>
      </c>
      <c r="E241" s="48">
        <v>1.51</v>
      </c>
      <c r="F241" s="48"/>
      <c r="G241" s="48">
        <f>SmtRes!CX103</f>
        <v>0.45300000000000001</v>
      </c>
      <c r="H241" s="50"/>
      <c r="I241" s="49"/>
      <c r="J241" s="50">
        <f>SmtRes!CZ103</f>
        <v>34.61</v>
      </c>
      <c r="K241" s="49"/>
      <c r="L241" s="50">
        <f>SmtRes!DG103</f>
        <v>15.68</v>
      </c>
    </row>
    <row r="242" spans="1:82" ht="15" x14ac:dyDescent="0.2">
      <c r="A242" s="45"/>
      <c r="B242" s="48">
        <v>4</v>
      </c>
      <c r="C242" s="45" t="s">
        <v>911</v>
      </c>
      <c r="D242" s="47"/>
      <c r="E242" s="51"/>
      <c r="F242" s="48"/>
      <c r="G242" s="48"/>
      <c r="H242" s="48"/>
      <c r="I242" s="48"/>
      <c r="J242" s="48"/>
      <c r="K242" s="48"/>
      <c r="L242" s="52">
        <f>SUM(L243:L244)-SUMIF(CE243:CE244, 1, L243:L244)</f>
        <v>707.33999999999992</v>
      </c>
    </row>
    <row r="243" spans="1:82" ht="57" x14ac:dyDescent="0.2">
      <c r="A243" s="46"/>
      <c r="B243" s="46" t="s">
        <v>530</v>
      </c>
      <c r="C243" s="46" t="s">
        <v>532</v>
      </c>
      <c r="D243" s="47" t="s">
        <v>495</v>
      </c>
      <c r="E243" s="48">
        <v>0.65</v>
      </c>
      <c r="F243" s="48"/>
      <c r="G243" s="48">
        <f>SmtRes!CX104</f>
        <v>0.19500000000000001</v>
      </c>
      <c r="H243" s="50">
        <f>SmtRes!CZ104</f>
        <v>155.63</v>
      </c>
      <c r="I243" s="49">
        <f>SmtRes!AI104</f>
        <v>0.78</v>
      </c>
      <c r="J243" s="50">
        <f>ROUND(H243*I243, 2)</f>
        <v>121.39</v>
      </c>
      <c r="K243" s="49"/>
      <c r="L243" s="50">
        <f>SmtRes!DF104</f>
        <v>23.67</v>
      </c>
    </row>
    <row r="244" spans="1:82" ht="57" x14ac:dyDescent="0.2">
      <c r="A244" s="46"/>
      <c r="B244" s="46" t="s">
        <v>533</v>
      </c>
      <c r="C244" s="53" t="s">
        <v>535</v>
      </c>
      <c r="D244" s="54" t="s">
        <v>495</v>
      </c>
      <c r="E244" s="55">
        <v>2</v>
      </c>
      <c r="F244" s="55"/>
      <c r="G244" s="55">
        <f>SmtRes!CX105</f>
        <v>0.6</v>
      </c>
      <c r="H244" s="56">
        <f>SmtRes!CZ105</f>
        <v>911.56</v>
      </c>
      <c r="I244" s="57">
        <f>SmtRes!AI105</f>
        <v>1.25</v>
      </c>
      <c r="J244" s="56">
        <f>ROUND(H244*I244, 2)</f>
        <v>1139.45</v>
      </c>
      <c r="K244" s="57"/>
      <c r="L244" s="56">
        <f>SmtRes!DF105</f>
        <v>683.67</v>
      </c>
    </row>
    <row r="245" spans="1:82" ht="15" x14ac:dyDescent="0.2">
      <c r="A245" s="46"/>
      <c r="B245" s="46"/>
      <c r="C245" s="59" t="s">
        <v>912</v>
      </c>
      <c r="D245" s="47"/>
      <c r="E245" s="48"/>
      <c r="F245" s="48"/>
      <c r="G245" s="48"/>
      <c r="H245" s="50"/>
      <c r="I245" s="49"/>
      <c r="J245" s="50"/>
      <c r="K245" s="49"/>
      <c r="L245" s="50">
        <f>L233+L235+L236+L242</f>
        <v>3142.7300000000005</v>
      </c>
    </row>
    <row r="246" spans="1:82" ht="57" x14ac:dyDescent="0.2">
      <c r="A246" s="44" t="s">
        <v>991</v>
      </c>
      <c r="B246" s="46" t="str">
        <f>Source!F364</f>
        <v>421/пр_2020_п.75_пп.а</v>
      </c>
      <c r="C246" s="46" t="str">
        <f>Source!G364</f>
        <v>Сметная стоимость вспомогательных ненормируемых материальных ресурсов, не учтенная в сметной норме, 2%</v>
      </c>
      <c r="D246" s="47" t="str">
        <f>Source!H364</f>
        <v>%</v>
      </c>
      <c r="E246" s="48">
        <f>SmtRes!AT106</f>
        <v>2</v>
      </c>
      <c r="F246" s="48"/>
      <c r="G246" s="48">
        <f>Source!I364</f>
        <v>2</v>
      </c>
      <c r="H246" s="50"/>
      <c r="I246" s="49"/>
      <c r="J246" s="50"/>
      <c r="K246" s="49"/>
      <c r="L246" s="50">
        <f>Source!P364</f>
        <v>44.14</v>
      </c>
      <c r="AD246">
        <f>ROUND((Source!AT364/100)*((ROUND(0*Source!I364, 2)+ROUND(0*Source!I364, 2))), 2)</f>
        <v>0</v>
      </c>
      <c r="AE246">
        <f>ROUND((Source!AU364/100)*((ROUND(0*Source!I364, 2)+ROUND(0*Source!I364, 2))), 2)</f>
        <v>0</v>
      </c>
      <c r="AN246">
        <f>L246</f>
        <v>44.14</v>
      </c>
      <c r="AW246">
        <f>L246</f>
        <v>44.14</v>
      </c>
      <c r="AZ246">
        <f>Source!X364</f>
        <v>0</v>
      </c>
      <c r="BA246">
        <f>Source!Y364</f>
        <v>0</v>
      </c>
      <c r="CD246">
        <v>2</v>
      </c>
    </row>
    <row r="247" spans="1:82" ht="14.25" x14ac:dyDescent="0.2">
      <c r="A247" s="46"/>
      <c r="B247" s="46"/>
      <c r="C247" s="46" t="s">
        <v>913</v>
      </c>
      <c r="D247" s="47"/>
      <c r="E247" s="48"/>
      <c r="F247" s="48"/>
      <c r="G247" s="48"/>
      <c r="H247" s="50"/>
      <c r="I247" s="49"/>
      <c r="J247" s="50"/>
      <c r="K247" s="49"/>
      <c r="L247" s="50">
        <f>SUM(AR231:AR250)+SUM(AS231:AS250)+SUM(AT231:AT250)+SUM(AU231:AU250)+SUM(AV231:AV250)</f>
        <v>2304.04</v>
      </c>
    </row>
    <row r="248" spans="1:82" ht="28.5" x14ac:dyDescent="0.2">
      <c r="A248" s="46"/>
      <c r="B248" s="46" t="s">
        <v>158</v>
      </c>
      <c r="C248" s="46" t="s">
        <v>954</v>
      </c>
      <c r="D248" s="47" t="s">
        <v>163</v>
      </c>
      <c r="E248" s="48">
        <f>Source!BZ363</f>
        <v>97</v>
      </c>
      <c r="F248" s="48"/>
      <c r="G248" s="48">
        <f>Source!AT363</f>
        <v>97</v>
      </c>
      <c r="H248" s="50"/>
      <c r="I248" s="49"/>
      <c r="J248" s="50"/>
      <c r="K248" s="49"/>
      <c r="L248" s="50">
        <f>SUM(AZ231:AZ250)</f>
        <v>2234.92</v>
      </c>
    </row>
    <row r="249" spans="1:82" ht="28.5" x14ac:dyDescent="0.2">
      <c r="A249" s="53"/>
      <c r="B249" s="53" t="s">
        <v>159</v>
      </c>
      <c r="C249" s="53" t="s">
        <v>955</v>
      </c>
      <c r="D249" s="54" t="s">
        <v>163</v>
      </c>
      <c r="E249" s="55">
        <f>Source!CA363</f>
        <v>51</v>
      </c>
      <c r="F249" s="55"/>
      <c r="G249" s="55">
        <f>Source!AU363</f>
        <v>51</v>
      </c>
      <c r="H249" s="56"/>
      <c r="I249" s="57"/>
      <c r="J249" s="56"/>
      <c r="K249" s="57"/>
      <c r="L249" s="56">
        <f>SUM(BA231:BA250)</f>
        <v>1175.06</v>
      </c>
    </row>
    <row r="250" spans="1:82" ht="15" x14ac:dyDescent="0.2">
      <c r="C250" s="286" t="s">
        <v>916</v>
      </c>
      <c r="D250" s="286"/>
      <c r="E250" s="286"/>
      <c r="F250" s="286"/>
      <c r="G250" s="286"/>
      <c r="H250" s="286"/>
      <c r="I250" s="287">
        <f>IF(E231&lt;&gt;0,K250/E231, 0)</f>
        <v>21989.500000000004</v>
      </c>
      <c r="J250" s="287"/>
      <c r="K250" s="287">
        <f>L233+L235+L242+L248+L249+L236+SUM(L246:L246)</f>
        <v>6596.8500000000013</v>
      </c>
      <c r="L250" s="287"/>
      <c r="AD250">
        <f>ROUND((Source!AT363/100)*((ROUND(SUMIF(SmtRes!AQ99:'SmtRes'!AQ106,"=1",SmtRes!AD99:'SmtRes'!AD106)*Source!I363, 2)+ROUND(SUMIF(SmtRes!AQ99:'SmtRes'!AQ106,"=1",SmtRes!AC99:'SmtRes'!AC106)*Source!I363, 2))), 2)</f>
        <v>784.5</v>
      </c>
      <c r="AE250">
        <f>ROUND((Source!AU363/100)*((ROUND(SUMIF(SmtRes!AQ99:'SmtRes'!AQ106,"=1",SmtRes!AD99:'SmtRes'!AD106)*Source!I363, 2)+ROUND(SUMIF(SmtRes!AQ99:'SmtRes'!AQ106,"=1",SmtRes!AC99:'SmtRes'!AC106)*Source!I363, 2))), 2)</f>
        <v>412.47</v>
      </c>
      <c r="AN250" s="58">
        <f>L233+L235+L242+L248+L249+L236</f>
        <v>6552.7100000000009</v>
      </c>
      <c r="AO250" s="58">
        <f>L235</f>
        <v>131.35</v>
      </c>
      <c r="AQ250" t="s">
        <v>917</v>
      </c>
      <c r="AR250" s="58">
        <f>L233</f>
        <v>2207.0300000000002</v>
      </c>
      <c r="AT250" s="58">
        <f>L236</f>
        <v>97.009999999999991</v>
      </c>
      <c r="AV250" t="s">
        <v>917</v>
      </c>
      <c r="AW250" s="58">
        <f>L242</f>
        <v>707.33999999999992</v>
      </c>
      <c r="AZ250">
        <f>Source!X363</f>
        <v>2234.92</v>
      </c>
      <c r="BA250">
        <f>Source!Y363</f>
        <v>1175.06</v>
      </c>
      <c r="CD250">
        <v>2</v>
      </c>
    </row>
    <row r="251" spans="1:82" ht="57" x14ac:dyDescent="0.2">
      <c r="A251" s="44" t="s">
        <v>259</v>
      </c>
      <c r="B251" s="46" t="str">
        <f>Source!F365</f>
        <v>08.3.08.02-0058</v>
      </c>
      <c r="C251" s="46" t="str">
        <f>Source!G365</f>
        <v>Уголок стальной горячекатаный равнополочный, марки стали Ст3сп, Ст3пс, ширина полок 35-56 мм, толщина полки 3-5 мм</v>
      </c>
      <c r="D251" s="47" t="str">
        <f>Source!H365</f>
        <v>т</v>
      </c>
      <c r="E251" s="48">
        <f>Source!K365</f>
        <v>3.3930000000000002E-2</v>
      </c>
      <c r="F251" s="48"/>
      <c r="G251" s="48">
        <f>Source!I365</f>
        <v>3.3930000000000002E-2</v>
      </c>
      <c r="H251" s="50">
        <f>Source!AL365</f>
        <v>41746.199999999997</v>
      </c>
      <c r="I251" s="49"/>
      <c r="J251" s="50"/>
      <c r="K251" s="49"/>
      <c r="L251" s="50">
        <f>Source!P365</f>
        <v>1416.45</v>
      </c>
    </row>
    <row r="252" spans="1:82" x14ac:dyDescent="0.2">
      <c r="A252" s="63"/>
      <c r="B252" s="63"/>
      <c r="C252" s="64" t="str">
        <f>"Объем: "&amp;Source!I365&amp;"=3*"&amp;"3*"&amp;"3,77/"&amp;"1000"</f>
        <v>Объем: 0,03393=3*3*3,77/1000</v>
      </c>
      <c r="D252" s="63"/>
      <c r="E252" s="63"/>
      <c r="F252" s="63"/>
      <c r="G252" s="63"/>
      <c r="H252" s="63"/>
      <c r="I252" s="63"/>
      <c r="J252" s="63"/>
      <c r="K252" s="63"/>
      <c r="L252" s="63"/>
    </row>
    <row r="253" spans="1:82" ht="15" x14ac:dyDescent="0.2">
      <c r="C253" s="286" t="s">
        <v>916</v>
      </c>
      <c r="D253" s="286"/>
      <c r="E253" s="286"/>
      <c r="F253" s="286"/>
      <c r="G253" s="286"/>
      <c r="H253" s="286"/>
      <c r="I253" s="287">
        <f>IF(E251&lt;&gt;0,K253/E251, 0)</f>
        <v>41746.24226348364</v>
      </c>
      <c r="J253" s="287"/>
      <c r="K253" s="287">
        <f>L251</f>
        <v>1416.45</v>
      </c>
      <c r="L253" s="287"/>
      <c r="AD253">
        <f>ROUND((Source!AT365/100)*((ROUND(ROUND(Source!AO365,2)*Source!I365, 2)+ROUND(ROUND(Source!AN365,2)*Source!I365, 2))), 2)</f>
        <v>0</v>
      </c>
      <c r="AE253">
        <f>ROUND((Source!AU365/100)*((ROUND(ROUND(Source!AO365,2)*Source!I365, 2)+ROUND(ROUND(Source!AN365,2)*Source!I365, 2))), 2)</f>
        <v>0</v>
      </c>
      <c r="AN253" s="58">
        <f>L251</f>
        <v>1416.45</v>
      </c>
      <c r="AO253">
        <f>0</f>
        <v>0</v>
      </c>
      <c r="AQ253" t="s">
        <v>917</v>
      </c>
      <c r="AR253">
        <f>0</f>
        <v>0</v>
      </c>
      <c r="AT253">
        <f>0</f>
        <v>0</v>
      </c>
      <c r="AV253" t="s">
        <v>917</v>
      </c>
      <c r="AW253" s="58">
        <f>L251</f>
        <v>1416.45</v>
      </c>
      <c r="AZ253">
        <f>Source!X365</f>
        <v>0</v>
      </c>
      <c r="BA253">
        <f>Source!Y365</f>
        <v>0</v>
      </c>
      <c r="CD253">
        <v>1</v>
      </c>
    </row>
    <row r="254" spans="1:82" ht="28.5" x14ac:dyDescent="0.2">
      <c r="A254" s="44" t="s">
        <v>260</v>
      </c>
      <c r="B254" s="46" t="s">
        <v>956</v>
      </c>
      <c r="C254" s="46" t="str">
        <f>Source!G366</f>
        <v>Заземлитель горизонтальный из стали: полосовой сечением 160 мм2</v>
      </c>
      <c r="D254" s="47" t="str">
        <f>Source!H366</f>
        <v>100 м</v>
      </c>
      <c r="E254" s="48">
        <f>Source!K366</f>
        <v>0.06</v>
      </c>
      <c r="F254" s="48"/>
      <c r="G254" s="48">
        <f>Source!I366</f>
        <v>0.06</v>
      </c>
      <c r="H254" s="50"/>
      <c r="I254" s="49"/>
      <c r="J254" s="50"/>
      <c r="K254" s="49"/>
      <c r="L254" s="50"/>
    </row>
    <row r="255" spans="1:82" x14ac:dyDescent="0.2">
      <c r="C255" s="62" t="str">
        <f>"Объем: "&amp;Source!I366&amp;"=6/"&amp;"100"</f>
        <v>Объем: 0,06=6/100</v>
      </c>
    </row>
    <row r="256" spans="1:82" ht="15" x14ac:dyDescent="0.2">
      <c r="A256" s="45"/>
      <c r="B256" s="48">
        <v>1</v>
      </c>
      <c r="C256" s="45" t="s">
        <v>907</v>
      </c>
      <c r="D256" s="47" t="s">
        <v>484</v>
      </c>
      <c r="E256" s="51"/>
      <c r="F256" s="48"/>
      <c r="G256" s="48">
        <f>Source!U366</f>
        <v>0.86399999999999999</v>
      </c>
      <c r="H256" s="48"/>
      <c r="I256" s="48"/>
      <c r="J256" s="48"/>
      <c r="K256" s="48"/>
      <c r="L256" s="52">
        <f>SUM(L257:L257)-SUMIF(CE257:CE257, 1, L257:L257)</f>
        <v>685.68</v>
      </c>
    </row>
    <row r="257" spans="1:83" ht="14.25" x14ac:dyDescent="0.2">
      <c r="A257" s="46"/>
      <c r="B257" s="46" t="s">
        <v>522</v>
      </c>
      <c r="C257" s="46" t="s">
        <v>523</v>
      </c>
      <c r="D257" s="47" t="s">
        <v>484</v>
      </c>
      <c r="E257" s="48">
        <v>14.4</v>
      </c>
      <c r="F257" s="48"/>
      <c r="G257" s="48">
        <f>SmtRes!CX107</f>
        <v>0.86399999999999999</v>
      </c>
      <c r="H257" s="50"/>
      <c r="I257" s="49"/>
      <c r="J257" s="50">
        <f>SmtRes!CZ107</f>
        <v>793.61</v>
      </c>
      <c r="K257" s="49"/>
      <c r="L257" s="50">
        <f>SmtRes!DI107</f>
        <v>685.68</v>
      </c>
    </row>
    <row r="258" spans="1:83" ht="15" x14ac:dyDescent="0.2">
      <c r="A258" s="45"/>
      <c r="B258" s="48">
        <v>2</v>
      </c>
      <c r="C258" s="45" t="s">
        <v>908</v>
      </c>
      <c r="D258" s="47"/>
      <c r="E258" s="51"/>
      <c r="F258" s="48"/>
      <c r="G258" s="48"/>
      <c r="H258" s="48"/>
      <c r="I258" s="48"/>
      <c r="J258" s="48"/>
      <c r="K258" s="48"/>
      <c r="L258" s="52">
        <f>SUM(L259:L264)-SUMIF(CE259:CE264, 1, L259:L264)</f>
        <v>32.829999999999991</v>
      </c>
    </row>
    <row r="259" spans="1:83" ht="15" x14ac:dyDescent="0.2">
      <c r="A259" s="45"/>
      <c r="B259" s="48"/>
      <c r="C259" s="45" t="s">
        <v>910</v>
      </c>
      <c r="D259" s="47" t="s">
        <v>484</v>
      </c>
      <c r="E259" s="51"/>
      <c r="F259" s="48"/>
      <c r="G259" s="48">
        <f>Source!V366</f>
        <v>2.4E-2</v>
      </c>
      <c r="H259" s="48"/>
      <c r="I259" s="48"/>
      <c r="J259" s="48"/>
      <c r="K259" s="48"/>
      <c r="L259" s="52">
        <f>SUMIF(CE260:CE264, 1, L260:L264)</f>
        <v>22.83</v>
      </c>
      <c r="CE259">
        <v>1</v>
      </c>
    </row>
    <row r="260" spans="1:83" ht="28.5" x14ac:dyDescent="0.2">
      <c r="A260" s="46"/>
      <c r="B260" s="46" t="s">
        <v>510</v>
      </c>
      <c r="C260" s="46" t="s">
        <v>512</v>
      </c>
      <c r="D260" s="47" t="s">
        <v>490</v>
      </c>
      <c r="E260" s="48">
        <v>0.2</v>
      </c>
      <c r="F260" s="48"/>
      <c r="G260" s="48">
        <f>SmtRes!CX109</f>
        <v>1.2E-2</v>
      </c>
      <c r="H260" s="50"/>
      <c r="I260" s="49"/>
      <c r="J260" s="50">
        <f>SmtRes!CZ109</f>
        <v>1626.29</v>
      </c>
      <c r="K260" s="49"/>
      <c r="L260" s="50">
        <f>SmtRes!DG109</f>
        <v>19.52</v>
      </c>
    </row>
    <row r="261" spans="1:83" ht="28.5" x14ac:dyDescent="0.2">
      <c r="A261" s="46"/>
      <c r="B261" s="46" t="s">
        <v>513</v>
      </c>
      <c r="C261" s="46" t="s">
        <v>920</v>
      </c>
      <c r="D261" s="47" t="s">
        <v>484</v>
      </c>
      <c r="E261" s="48">
        <f>SmtRes!DO109*SmtRes!AT109</f>
        <v>0.2</v>
      </c>
      <c r="F261" s="48"/>
      <c r="G261" s="48">
        <f>ROUND(E261*G254, 7)</f>
        <v>1.2E-2</v>
      </c>
      <c r="H261" s="50"/>
      <c r="I261" s="49"/>
      <c r="J261" s="50">
        <f>ROUND(SmtRes!AG109/SmtRes!DO109, 2)</f>
        <v>1090.46</v>
      </c>
      <c r="K261" s="49"/>
      <c r="L261" s="50">
        <f>SmtRes!DH109</f>
        <v>13.09</v>
      </c>
      <c r="CE261">
        <v>1</v>
      </c>
    </row>
    <row r="262" spans="1:83" ht="28.5" x14ac:dyDescent="0.2">
      <c r="A262" s="46"/>
      <c r="B262" s="46" t="s">
        <v>524</v>
      </c>
      <c r="C262" s="46" t="s">
        <v>526</v>
      </c>
      <c r="D262" s="47" t="s">
        <v>490</v>
      </c>
      <c r="E262" s="48">
        <v>0.2</v>
      </c>
      <c r="F262" s="48"/>
      <c r="G262" s="48">
        <f>SmtRes!CX110</f>
        <v>1.2E-2</v>
      </c>
      <c r="H262" s="50"/>
      <c r="I262" s="49"/>
      <c r="J262" s="50">
        <f>SmtRes!CZ110</f>
        <v>641.70000000000005</v>
      </c>
      <c r="K262" s="49"/>
      <c r="L262" s="50">
        <f>SmtRes!DG110</f>
        <v>7.7</v>
      </c>
    </row>
    <row r="263" spans="1:83" ht="28.5" x14ac:dyDescent="0.2">
      <c r="A263" s="46"/>
      <c r="B263" s="46" t="s">
        <v>517</v>
      </c>
      <c r="C263" s="46" t="s">
        <v>921</v>
      </c>
      <c r="D263" s="47" t="s">
        <v>484</v>
      </c>
      <c r="E263" s="48">
        <f>SmtRes!DO110*SmtRes!AT110</f>
        <v>0.2</v>
      </c>
      <c r="F263" s="48"/>
      <c r="G263" s="48">
        <f>ROUND(E263*G254, 7)</f>
        <v>1.2E-2</v>
      </c>
      <c r="H263" s="50"/>
      <c r="I263" s="49"/>
      <c r="J263" s="50">
        <f>ROUND(SmtRes!AG110/SmtRes!DO110, 2)</f>
        <v>811.79</v>
      </c>
      <c r="K263" s="49"/>
      <c r="L263" s="50">
        <f>SmtRes!DH110</f>
        <v>9.74</v>
      </c>
      <c r="CE263">
        <v>1</v>
      </c>
    </row>
    <row r="264" spans="1:83" ht="42.75" x14ac:dyDescent="0.2">
      <c r="A264" s="46"/>
      <c r="B264" s="46" t="s">
        <v>527</v>
      </c>
      <c r="C264" s="46" t="s">
        <v>529</v>
      </c>
      <c r="D264" s="47" t="s">
        <v>490</v>
      </c>
      <c r="E264" s="48">
        <v>2.7</v>
      </c>
      <c r="F264" s="48"/>
      <c r="G264" s="48">
        <f>SmtRes!CX111</f>
        <v>0.16200000000000001</v>
      </c>
      <c r="H264" s="50"/>
      <c r="I264" s="49"/>
      <c r="J264" s="50">
        <f>SmtRes!CZ111</f>
        <v>34.61</v>
      </c>
      <c r="K264" s="49"/>
      <c r="L264" s="50">
        <f>SmtRes!DG111</f>
        <v>5.61</v>
      </c>
    </row>
    <row r="265" spans="1:83" ht="15" x14ac:dyDescent="0.2">
      <c r="A265" s="45"/>
      <c r="B265" s="48">
        <v>4</v>
      </c>
      <c r="C265" s="45" t="s">
        <v>911</v>
      </c>
      <c r="D265" s="47"/>
      <c r="E265" s="51"/>
      <c r="F265" s="48"/>
      <c r="G265" s="48"/>
      <c r="H265" s="48"/>
      <c r="I265" s="48"/>
      <c r="J265" s="48"/>
      <c r="K265" s="48"/>
      <c r="L265" s="52">
        <f>SUM(L266:L267)-SUMIF(CE266:CE267, 1, L266:L267)</f>
        <v>259.52</v>
      </c>
    </row>
    <row r="266" spans="1:83" ht="57" x14ac:dyDescent="0.2">
      <c r="A266" s="46"/>
      <c r="B266" s="46" t="s">
        <v>530</v>
      </c>
      <c r="C266" s="46" t="s">
        <v>532</v>
      </c>
      <c r="D266" s="47" t="s">
        <v>495</v>
      </c>
      <c r="E266" s="48">
        <v>0.9</v>
      </c>
      <c r="F266" s="48"/>
      <c r="G266" s="48">
        <f>SmtRes!CX112</f>
        <v>5.3999999999999999E-2</v>
      </c>
      <c r="H266" s="50">
        <f>SmtRes!CZ112</f>
        <v>155.63</v>
      </c>
      <c r="I266" s="49">
        <f>SmtRes!AI112</f>
        <v>0.78</v>
      </c>
      <c r="J266" s="50">
        <f>ROUND(H266*I266, 2)</f>
        <v>121.39</v>
      </c>
      <c r="K266" s="49"/>
      <c r="L266" s="50">
        <f>SmtRes!DF112</f>
        <v>6.56</v>
      </c>
    </row>
    <row r="267" spans="1:83" ht="57" x14ac:dyDescent="0.2">
      <c r="A267" s="46"/>
      <c r="B267" s="46" t="s">
        <v>533</v>
      </c>
      <c r="C267" s="53" t="s">
        <v>535</v>
      </c>
      <c r="D267" s="54" t="s">
        <v>495</v>
      </c>
      <c r="E267" s="55">
        <v>3.7</v>
      </c>
      <c r="F267" s="55"/>
      <c r="G267" s="55">
        <f>SmtRes!CX113</f>
        <v>0.222</v>
      </c>
      <c r="H267" s="56">
        <f>SmtRes!CZ113</f>
        <v>911.56</v>
      </c>
      <c r="I267" s="57">
        <f>SmtRes!AI113</f>
        <v>1.25</v>
      </c>
      <c r="J267" s="56">
        <f>ROUND(H267*I267, 2)</f>
        <v>1139.45</v>
      </c>
      <c r="K267" s="57"/>
      <c r="L267" s="56">
        <f>SmtRes!DF113</f>
        <v>252.96</v>
      </c>
    </row>
    <row r="268" spans="1:83" ht="15" x14ac:dyDescent="0.2">
      <c r="A268" s="46"/>
      <c r="B268" s="46"/>
      <c r="C268" s="59" t="s">
        <v>912</v>
      </c>
      <c r="D268" s="47"/>
      <c r="E268" s="48"/>
      <c r="F268" s="48"/>
      <c r="G268" s="48"/>
      <c r="H268" s="50"/>
      <c r="I268" s="49"/>
      <c r="J268" s="50"/>
      <c r="K268" s="49"/>
      <c r="L268" s="50">
        <f>L256+L258+L259+L265</f>
        <v>1000.86</v>
      </c>
    </row>
    <row r="269" spans="1:83" ht="57" x14ac:dyDescent="0.2">
      <c r="A269" s="44" t="s">
        <v>724</v>
      </c>
      <c r="B269" s="46" t="str">
        <f>Source!F367</f>
        <v>421/пр_2020_п.75_пп.а</v>
      </c>
      <c r="C269" s="46" t="str">
        <f>Source!G367</f>
        <v>Сметная стоимость вспомогательных ненормируемых материальных ресурсов, не учтенная в сметной норме, 2%</v>
      </c>
      <c r="D269" s="47" t="str">
        <f>Source!H367</f>
        <v>%</v>
      </c>
      <c r="E269" s="48">
        <f>SmtRes!AT114</f>
        <v>2</v>
      </c>
      <c r="F269" s="48"/>
      <c r="G269" s="48">
        <f>Source!I367</f>
        <v>2</v>
      </c>
      <c r="H269" s="50"/>
      <c r="I269" s="49"/>
      <c r="J269" s="50"/>
      <c r="K269" s="49"/>
      <c r="L269" s="50">
        <f>Source!P367</f>
        <v>13.71</v>
      </c>
      <c r="AD269">
        <f>ROUND((Source!AT367/100)*((ROUND(0*Source!I367, 2)+ROUND(0*Source!I367, 2))), 2)</f>
        <v>0</v>
      </c>
      <c r="AE269">
        <f>ROUND((Source!AU367/100)*((ROUND(0*Source!I367, 2)+ROUND(0*Source!I367, 2))), 2)</f>
        <v>0</v>
      </c>
      <c r="AN269">
        <f>L269</f>
        <v>13.71</v>
      </c>
      <c r="AW269">
        <f>L269</f>
        <v>13.71</v>
      </c>
      <c r="AZ269">
        <f>Source!X367</f>
        <v>0</v>
      </c>
      <c r="BA269">
        <f>Source!Y367</f>
        <v>0</v>
      </c>
      <c r="CD269">
        <v>2</v>
      </c>
    </row>
    <row r="270" spans="1:83" ht="14.25" x14ac:dyDescent="0.2">
      <c r="A270" s="46"/>
      <c r="B270" s="46"/>
      <c r="C270" s="46" t="s">
        <v>913</v>
      </c>
      <c r="D270" s="47"/>
      <c r="E270" s="48"/>
      <c r="F270" s="48"/>
      <c r="G270" s="48"/>
      <c r="H270" s="50"/>
      <c r="I270" s="49"/>
      <c r="J270" s="50"/>
      <c r="K270" s="49"/>
      <c r="L270" s="50">
        <f>SUM(AR254:AR273)+SUM(AS254:AS273)+SUM(AT254:AT273)+SUM(AU254:AU273)+SUM(AV254:AV273)</f>
        <v>708.51</v>
      </c>
    </row>
    <row r="271" spans="1:83" ht="28.5" x14ac:dyDescent="0.2">
      <c r="A271" s="46"/>
      <c r="B271" s="46" t="s">
        <v>158</v>
      </c>
      <c r="C271" s="46" t="s">
        <v>954</v>
      </c>
      <c r="D271" s="47" t="s">
        <v>163</v>
      </c>
      <c r="E271" s="48">
        <f>Source!BZ366</f>
        <v>97</v>
      </c>
      <c r="F271" s="48"/>
      <c r="G271" s="48">
        <f>Source!AT366</f>
        <v>97</v>
      </c>
      <c r="H271" s="50"/>
      <c r="I271" s="49"/>
      <c r="J271" s="50"/>
      <c r="K271" s="49"/>
      <c r="L271" s="50">
        <f>SUM(AZ254:AZ273)</f>
        <v>687.25</v>
      </c>
    </row>
    <row r="272" spans="1:83" ht="28.5" x14ac:dyDescent="0.2">
      <c r="A272" s="53"/>
      <c r="B272" s="53" t="s">
        <v>159</v>
      </c>
      <c r="C272" s="53" t="s">
        <v>955</v>
      </c>
      <c r="D272" s="54" t="s">
        <v>163</v>
      </c>
      <c r="E272" s="55">
        <f>Source!CA366</f>
        <v>51</v>
      </c>
      <c r="F272" s="55"/>
      <c r="G272" s="55">
        <f>Source!AU366</f>
        <v>51</v>
      </c>
      <c r="H272" s="56"/>
      <c r="I272" s="57"/>
      <c r="J272" s="56"/>
      <c r="K272" s="57"/>
      <c r="L272" s="56">
        <f>SUM(BA254:BA273)</f>
        <v>361.34</v>
      </c>
    </row>
    <row r="273" spans="1:82" ht="15" x14ac:dyDescent="0.2">
      <c r="C273" s="286" t="s">
        <v>916</v>
      </c>
      <c r="D273" s="286"/>
      <c r="E273" s="286"/>
      <c r="F273" s="286"/>
      <c r="G273" s="286"/>
      <c r="H273" s="286"/>
      <c r="I273" s="287">
        <f>IF(E254&lt;&gt;0,K273/E254, 0)</f>
        <v>34386</v>
      </c>
      <c r="J273" s="287"/>
      <c r="K273" s="287">
        <f>L256+L258+L265+L271+L272+L259+SUM(L269:L269)</f>
        <v>2063.16</v>
      </c>
      <c r="L273" s="287"/>
      <c r="AD273">
        <f>ROUND((Source!AT366/100)*((ROUND(SUMIF(SmtRes!AQ107:'SmtRes'!AQ114,"=1",SmtRes!AD107:'SmtRes'!AD114)*Source!I366, 2)+ROUND(SUMIF(SmtRes!AQ107:'SmtRes'!AQ114,"=1",SmtRes!AC107:'SmtRes'!AC114)*Source!I366, 2))), 2)</f>
        <v>156.91</v>
      </c>
      <c r="AE273">
        <f>ROUND((Source!AU366/100)*((ROUND(SUMIF(SmtRes!AQ107:'SmtRes'!AQ114,"=1",SmtRes!AD107:'SmtRes'!AD114)*Source!I366, 2)+ROUND(SUMIF(SmtRes!AQ107:'SmtRes'!AQ114,"=1",SmtRes!AC107:'SmtRes'!AC114)*Source!I366, 2))), 2)</f>
        <v>82.5</v>
      </c>
      <c r="AN273" s="58">
        <f>L256+L258+L265+L271+L272+L259</f>
        <v>2049.4499999999998</v>
      </c>
      <c r="AO273" s="58">
        <f>L258</f>
        <v>32.829999999999991</v>
      </c>
      <c r="AQ273" t="s">
        <v>917</v>
      </c>
      <c r="AR273" s="58">
        <f>L256</f>
        <v>685.68</v>
      </c>
      <c r="AT273" s="58">
        <f>L259</f>
        <v>22.83</v>
      </c>
      <c r="AV273" t="s">
        <v>917</v>
      </c>
      <c r="AW273" s="58">
        <f>L265</f>
        <v>259.52</v>
      </c>
      <c r="AZ273">
        <f>Source!X366</f>
        <v>687.25</v>
      </c>
      <c r="BA273">
        <f>Source!Y366</f>
        <v>361.34</v>
      </c>
      <c r="CD273">
        <v>2</v>
      </c>
    </row>
    <row r="274" spans="1:82" ht="42.75" x14ac:dyDescent="0.2">
      <c r="A274" s="44" t="s">
        <v>262</v>
      </c>
      <c r="B274" s="46" t="str">
        <f>Source!F368</f>
        <v>08.3.07.01-0042</v>
      </c>
      <c r="C274" s="46" t="str">
        <f>Source!G368</f>
        <v>Прокат стальной горячекатаный полосовой, марки стали Ст3сп, Ст3пс, размеры 40х4 мм (в т.ч. по опоре)</v>
      </c>
      <c r="D274" s="47" t="str">
        <f>Source!H368</f>
        <v>т</v>
      </c>
      <c r="E274" s="48">
        <f>Source!K368</f>
        <v>2.0095999999999999E-2</v>
      </c>
      <c r="F274" s="48"/>
      <c r="G274" s="48">
        <f>Source!I368</f>
        <v>2.0095999999999999E-2</v>
      </c>
      <c r="H274" s="50">
        <f>Source!AL368</f>
        <v>67961.14</v>
      </c>
      <c r="I274" s="49">
        <f>IF(Source!BC368&lt;&gt; 0, Source!BC368, 1)</f>
        <v>0.74</v>
      </c>
      <c r="J274" s="50">
        <f>ROUND(H274*I274, 2)</f>
        <v>50291.24</v>
      </c>
      <c r="K274" s="49"/>
      <c r="L274" s="50">
        <f>Source!P368</f>
        <v>1010.65</v>
      </c>
    </row>
    <row r="275" spans="1:82" x14ac:dyDescent="0.2">
      <c r="A275" s="63"/>
      <c r="B275" s="63"/>
      <c r="C275" s="64" t="str">
        <f>"Объем: "&amp;Source!I368&amp;"=1,256*"&amp;"16/"&amp;"1000"</f>
        <v>Объем: 0,020096=1,256*16/1000</v>
      </c>
      <c r="D275" s="63"/>
      <c r="E275" s="63"/>
      <c r="F275" s="63"/>
      <c r="G275" s="63"/>
      <c r="H275" s="63"/>
      <c r="I275" s="63"/>
      <c r="J275" s="63"/>
      <c r="K275" s="63"/>
      <c r="L275" s="63"/>
    </row>
    <row r="276" spans="1:82" ht="15" x14ac:dyDescent="0.2">
      <c r="C276" s="286" t="s">
        <v>916</v>
      </c>
      <c r="D276" s="286"/>
      <c r="E276" s="286"/>
      <c r="F276" s="286"/>
      <c r="G276" s="286"/>
      <c r="H276" s="286"/>
      <c r="I276" s="287">
        <f>IF(E274&lt;&gt;0,K276/E274, 0)</f>
        <v>50291.102707006372</v>
      </c>
      <c r="J276" s="287"/>
      <c r="K276" s="287">
        <f>L274</f>
        <v>1010.65</v>
      </c>
      <c r="L276" s="287"/>
      <c r="AD276">
        <f>ROUND((Source!AT368/100)*((ROUND(ROUND(Source!AO368,2)*Source!I368, 2)+ROUND(ROUND(Source!AN368,2)*Source!I368, 2))), 2)</f>
        <v>0</v>
      </c>
      <c r="AE276">
        <f>ROUND((Source!AU368/100)*((ROUND(ROUND(Source!AO368,2)*Source!I368, 2)+ROUND(ROUND(Source!AN368,2)*Source!I368, 2))), 2)</f>
        <v>0</v>
      </c>
      <c r="AN276" s="58">
        <f>L274</f>
        <v>1010.65</v>
      </c>
      <c r="AO276">
        <f>0</f>
        <v>0</v>
      </c>
      <c r="AQ276" t="s">
        <v>917</v>
      </c>
      <c r="AR276">
        <f>0</f>
        <v>0</v>
      </c>
      <c r="AT276">
        <f>0</f>
        <v>0</v>
      </c>
      <c r="AV276" t="s">
        <v>917</v>
      </c>
      <c r="AW276" s="58">
        <f>L274</f>
        <v>1010.65</v>
      </c>
      <c r="AZ276">
        <f>Source!X368</f>
        <v>0</v>
      </c>
      <c r="BA276">
        <f>Source!Y368</f>
        <v>0</v>
      </c>
      <c r="CD276">
        <v>1</v>
      </c>
    </row>
    <row r="277" spans="1:82" ht="28.5" x14ac:dyDescent="0.2">
      <c r="A277" s="44" t="s">
        <v>264</v>
      </c>
      <c r="B277" s="46" t="str">
        <f>Source!F369</f>
        <v>25.2.02.11-0051</v>
      </c>
      <c r="C277" s="46" t="str">
        <f>Source!G369</f>
        <v>Скрепы для фиксации на промежуточных опорах, размер 20 мм</v>
      </c>
      <c r="D277" s="47" t="str">
        <f>Source!H369</f>
        <v>100 ШТ</v>
      </c>
      <c r="E277" s="48">
        <f>Source!K369</f>
        <v>0.03</v>
      </c>
      <c r="F277" s="48"/>
      <c r="G277" s="48">
        <f>Source!I369</f>
        <v>0.03</v>
      </c>
      <c r="H277" s="50">
        <f>Source!AL369</f>
        <v>1367.14</v>
      </c>
      <c r="I277" s="49">
        <f>IF(Source!BC369&lt;&gt; 0, Source!BC369, 1)</f>
        <v>1.2</v>
      </c>
      <c r="J277" s="50">
        <f>ROUND(H277*I277, 2)</f>
        <v>1640.57</v>
      </c>
      <c r="K277" s="49"/>
      <c r="L277" s="50">
        <f>Source!P369</f>
        <v>49.22</v>
      </c>
    </row>
    <row r="278" spans="1:82" x14ac:dyDescent="0.2">
      <c r="A278" s="63"/>
      <c r="B278" s="63"/>
      <c r="C278" s="64" t="str">
        <f>"Объем: "&amp;Source!I369&amp;"=3/"&amp;"100"</f>
        <v>Объем: 0,03=3/100</v>
      </c>
      <c r="D278" s="63"/>
      <c r="E278" s="63"/>
      <c r="F278" s="63"/>
      <c r="G278" s="63"/>
      <c r="H278" s="63"/>
      <c r="I278" s="63"/>
      <c r="J278" s="63"/>
      <c r="K278" s="63"/>
      <c r="L278" s="63"/>
    </row>
    <row r="279" spans="1:82" ht="15" x14ac:dyDescent="0.2">
      <c r="C279" s="286" t="s">
        <v>916</v>
      </c>
      <c r="D279" s="286"/>
      <c r="E279" s="286"/>
      <c r="F279" s="286"/>
      <c r="G279" s="286"/>
      <c r="H279" s="286"/>
      <c r="I279" s="287">
        <f>IF(E277&lt;&gt;0,K279/E277, 0)</f>
        <v>1640.6666666666667</v>
      </c>
      <c r="J279" s="287"/>
      <c r="K279" s="287">
        <f>L277</f>
        <v>49.22</v>
      </c>
      <c r="L279" s="287"/>
      <c r="AD279">
        <f>ROUND((Source!AT369/100)*((ROUND(ROUND(Source!AO369,2)*Source!I369, 2)+ROUND(ROUND(Source!AN369,2)*Source!I369, 2))), 2)</f>
        <v>0</v>
      </c>
      <c r="AE279">
        <f>ROUND((Source!AU369/100)*((ROUND(ROUND(Source!AO369,2)*Source!I369, 2)+ROUND(ROUND(Source!AN369,2)*Source!I369, 2))), 2)</f>
        <v>0</v>
      </c>
      <c r="AN279" s="58">
        <f>L277</f>
        <v>49.22</v>
      </c>
      <c r="AO279">
        <f>0</f>
        <v>0</v>
      </c>
      <c r="AQ279" t="s">
        <v>917</v>
      </c>
      <c r="AR279">
        <f>0</f>
        <v>0</v>
      </c>
      <c r="AT279">
        <f>0</f>
        <v>0</v>
      </c>
      <c r="AV279" t="s">
        <v>917</v>
      </c>
      <c r="AW279" s="58">
        <f>L277</f>
        <v>49.22</v>
      </c>
      <c r="AZ279">
        <f>Source!X369</f>
        <v>0</v>
      </c>
      <c r="BA279">
        <f>Source!Y369</f>
        <v>0</v>
      </c>
      <c r="CD279">
        <v>1</v>
      </c>
    </row>
    <row r="280" spans="1:82" ht="57" x14ac:dyDescent="0.2">
      <c r="A280" s="44" t="s">
        <v>268</v>
      </c>
      <c r="B280" s="46" t="str">
        <f>Source!F370</f>
        <v>25.2.02.11-0021</v>
      </c>
      <c r="C280" s="46" t="str">
        <f>Source!G370</f>
        <v>Лента крепления из нержавеющей стали в пластмассовой коробке с кабельной бухтой, ширина 20 мм, толщина 0,7 мм, длина 50 м</v>
      </c>
      <c r="D280" s="47" t="str">
        <f>Source!H370</f>
        <v>ШТ</v>
      </c>
      <c r="E280" s="48">
        <f>Source!K370</f>
        <v>0.06</v>
      </c>
      <c r="F280" s="48"/>
      <c r="G280" s="48">
        <f>Source!I370</f>
        <v>0.06</v>
      </c>
      <c r="H280" s="50">
        <f>Source!AL370</f>
        <v>4136.76</v>
      </c>
      <c r="I280" s="49">
        <f>IF(Source!BC370&lt;&gt; 0, Source!BC370, 1)</f>
        <v>1.38</v>
      </c>
      <c r="J280" s="50">
        <f>ROUND(H280*I280, 2)</f>
        <v>5708.73</v>
      </c>
      <c r="K280" s="49"/>
      <c r="L280" s="50">
        <f>Source!P370</f>
        <v>342.52</v>
      </c>
    </row>
    <row r="281" spans="1:82" x14ac:dyDescent="0.2">
      <c r="A281" s="63"/>
      <c r="B281" s="63"/>
      <c r="C281" s="64" t="str">
        <f>"Объем: "&amp;Source!I370&amp;"=3/"&amp;"50"</f>
        <v>Объем: 0,06=3/50</v>
      </c>
      <c r="D281" s="63"/>
      <c r="E281" s="63"/>
      <c r="F281" s="63"/>
      <c r="G281" s="63"/>
      <c r="H281" s="63"/>
      <c r="I281" s="63"/>
      <c r="J281" s="63"/>
      <c r="K281" s="63"/>
      <c r="L281" s="63"/>
    </row>
    <row r="282" spans="1:82" ht="15" x14ac:dyDescent="0.2">
      <c r="C282" s="286" t="s">
        <v>916</v>
      </c>
      <c r="D282" s="286"/>
      <c r="E282" s="286"/>
      <c r="F282" s="286"/>
      <c r="G282" s="286"/>
      <c r="H282" s="286"/>
      <c r="I282" s="287">
        <f>IF(E280&lt;&gt;0,K282/E280, 0)</f>
        <v>5708.666666666667</v>
      </c>
      <c r="J282" s="287"/>
      <c r="K282" s="287">
        <f>L280</f>
        <v>342.52</v>
      </c>
      <c r="L282" s="287"/>
      <c r="AD282">
        <f>ROUND((Source!AT370/100)*((ROUND(ROUND(Source!AO370,2)*Source!I370, 2)+ROUND(ROUND(Source!AN370,2)*Source!I370, 2))), 2)</f>
        <v>0</v>
      </c>
      <c r="AE282">
        <f>ROUND((Source!AU370/100)*((ROUND(ROUND(Source!AO370,2)*Source!I370, 2)+ROUND(ROUND(Source!AN370,2)*Source!I370, 2))), 2)</f>
        <v>0</v>
      </c>
      <c r="AN282" s="58">
        <f>L280</f>
        <v>342.52</v>
      </c>
      <c r="AO282">
        <f>0</f>
        <v>0</v>
      </c>
      <c r="AQ282" t="s">
        <v>917</v>
      </c>
      <c r="AR282">
        <f>0</f>
        <v>0</v>
      </c>
      <c r="AT282">
        <f>0</f>
        <v>0</v>
      </c>
      <c r="AV282" t="s">
        <v>917</v>
      </c>
      <c r="AW282" s="58">
        <f>L280</f>
        <v>342.52</v>
      </c>
      <c r="AZ282">
        <f>Source!X370</f>
        <v>0</v>
      </c>
      <c r="BA282">
        <f>Source!Y370</f>
        <v>0</v>
      </c>
      <c r="CD282">
        <v>1</v>
      </c>
    </row>
    <row r="284" spans="1:82" ht="15" x14ac:dyDescent="0.2">
      <c r="A284" s="66"/>
      <c r="B284" s="67"/>
      <c r="C284" s="291" t="s">
        <v>922</v>
      </c>
      <c r="D284" s="291"/>
      <c r="E284" s="291"/>
      <c r="F284" s="291"/>
      <c r="G284" s="291"/>
      <c r="H284" s="291"/>
      <c r="I284" s="52"/>
      <c r="J284" s="66"/>
      <c r="K284" s="68"/>
      <c r="L284" s="52">
        <f>L286+L287+L293+L297</f>
        <v>8439.74</v>
      </c>
    </row>
    <row r="285" spans="1:82" ht="14.25" x14ac:dyDescent="0.2">
      <c r="A285" s="60"/>
      <c r="B285" s="65"/>
      <c r="C285" s="290" t="s">
        <v>923</v>
      </c>
      <c r="D285" s="289"/>
      <c r="E285" s="289"/>
      <c r="F285" s="289"/>
      <c r="G285" s="289"/>
      <c r="H285" s="289"/>
      <c r="I285" s="50"/>
      <c r="J285" s="60"/>
      <c r="K285" s="48"/>
      <c r="L285" s="50"/>
    </row>
    <row r="286" spans="1:82" ht="14.25" x14ac:dyDescent="0.2">
      <c r="A286" s="60"/>
      <c r="B286" s="65"/>
      <c r="C286" s="289" t="s">
        <v>924</v>
      </c>
      <c r="D286" s="289"/>
      <c r="E286" s="289"/>
      <c r="F286" s="289"/>
      <c r="G286" s="289"/>
      <c r="H286" s="289"/>
      <c r="I286" s="50"/>
      <c r="J286" s="60"/>
      <c r="K286" s="48"/>
      <c r="L286" s="50">
        <f>SUM(AR212:AR282)</f>
        <v>4312.17</v>
      </c>
    </row>
    <row r="287" spans="1:82" ht="14.25" hidden="1" x14ac:dyDescent="0.2">
      <c r="A287" s="60"/>
      <c r="B287" s="65"/>
      <c r="C287" s="289" t="s">
        <v>925</v>
      </c>
      <c r="D287" s="289"/>
      <c r="E287" s="289"/>
      <c r="F287" s="289"/>
      <c r="G287" s="289"/>
      <c r="H287" s="289"/>
      <c r="I287" s="50"/>
      <c r="J287" s="60"/>
      <c r="K287" s="48"/>
      <c r="L287" s="50">
        <f>L289+L292+L291</f>
        <v>284.02</v>
      </c>
    </row>
    <row r="288" spans="1:82" ht="14.25" hidden="1" x14ac:dyDescent="0.2">
      <c r="A288" s="60"/>
      <c r="B288" s="65"/>
      <c r="C288" s="290" t="s">
        <v>926</v>
      </c>
      <c r="D288" s="289"/>
      <c r="E288" s="289"/>
      <c r="F288" s="289"/>
      <c r="G288" s="289"/>
      <c r="H288" s="289"/>
      <c r="I288" s="50"/>
      <c r="J288" s="60"/>
      <c r="K288" s="48"/>
      <c r="L288" s="50"/>
    </row>
    <row r="289" spans="1:12" ht="14.25" x14ac:dyDescent="0.2">
      <c r="A289" s="60"/>
      <c r="B289" s="65"/>
      <c r="C289" s="289" t="s">
        <v>925</v>
      </c>
      <c r="D289" s="289"/>
      <c r="E289" s="289"/>
      <c r="F289" s="289"/>
      <c r="G289" s="289"/>
      <c r="H289" s="289"/>
      <c r="I289" s="50"/>
      <c r="J289" s="60"/>
      <c r="K289" s="48"/>
      <c r="L289" s="50">
        <f>SUM(AO212:AO282)</f>
        <v>164.17999999999998</v>
      </c>
    </row>
    <row r="290" spans="1:12" ht="14.25" hidden="1" x14ac:dyDescent="0.2">
      <c r="A290" s="60"/>
      <c r="B290" s="65"/>
      <c r="C290" s="290" t="s">
        <v>927</v>
      </c>
      <c r="D290" s="289"/>
      <c r="E290" s="289"/>
      <c r="F290" s="289"/>
      <c r="G290" s="289"/>
      <c r="H290" s="289"/>
      <c r="I290" s="50"/>
      <c r="J290" s="60"/>
      <c r="K290" s="48"/>
      <c r="L290" s="50"/>
    </row>
    <row r="291" spans="1:12" ht="14.25" x14ac:dyDescent="0.2">
      <c r="A291" s="60"/>
      <c r="B291" s="65"/>
      <c r="C291" s="289" t="s">
        <v>947</v>
      </c>
      <c r="D291" s="289"/>
      <c r="E291" s="289"/>
      <c r="F291" s="289"/>
      <c r="G291" s="289"/>
      <c r="H291" s="289"/>
      <c r="I291" s="50"/>
      <c r="J291" s="60"/>
      <c r="K291" s="48"/>
      <c r="L291" s="50">
        <f>SUM(AT212:AT282)</f>
        <v>119.83999999999999</v>
      </c>
    </row>
    <row r="292" spans="1:12" ht="14.25" hidden="1" x14ac:dyDescent="0.2">
      <c r="A292" s="60"/>
      <c r="B292" s="65"/>
      <c r="C292" s="289" t="s">
        <v>928</v>
      </c>
      <c r="D292" s="289"/>
      <c r="E292" s="289"/>
      <c r="F292" s="289"/>
      <c r="G292" s="289"/>
      <c r="H292" s="289"/>
      <c r="I292" s="50"/>
      <c r="J292" s="60"/>
      <c r="K292" s="48"/>
      <c r="L292" s="50">
        <f>SUM(AV212:AV282)</f>
        <v>0</v>
      </c>
    </row>
    <row r="293" spans="1:12" ht="14.25" x14ac:dyDescent="0.2">
      <c r="A293" s="60"/>
      <c r="B293" s="65"/>
      <c r="C293" s="289" t="s">
        <v>929</v>
      </c>
      <c r="D293" s="289"/>
      <c r="E293" s="289"/>
      <c r="F293" s="289"/>
      <c r="G293" s="289"/>
      <c r="H293" s="289"/>
      <c r="I293" s="50"/>
      <c r="J293" s="60"/>
      <c r="K293" s="48"/>
      <c r="L293" s="50">
        <f>L295+L296</f>
        <v>3843.5499999999997</v>
      </c>
    </row>
    <row r="294" spans="1:12" ht="14.25" x14ac:dyDescent="0.2">
      <c r="A294" s="60"/>
      <c r="B294" s="65"/>
      <c r="C294" s="290" t="s">
        <v>926</v>
      </c>
      <c r="D294" s="289"/>
      <c r="E294" s="289"/>
      <c r="F294" s="289"/>
      <c r="G294" s="289"/>
      <c r="H294" s="289"/>
      <c r="I294" s="50"/>
      <c r="J294" s="60"/>
      <c r="K294" s="48"/>
      <c r="L294" s="50"/>
    </row>
    <row r="295" spans="1:12" ht="14.25" x14ac:dyDescent="0.2">
      <c r="A295" s="60"/>
      <c r="B295" s="65"/>
      <c r="C295" s="289" t="s">
        <v>930</v>
      </c>
      <c r="D295" s="289"/>
      <c r="E295" s="289"/>
      <c r="F295" s="289"/>
      <c r="G295" s="289"/>
      <c r="H295" s="289"/>
      <c r="I295" s="50"/>
      <c r="J295" s="60"/>
      <c r="K295" s="48"/>
      <c r="L295" s="50">
        <f>SUM(AW212:AW282)-SUM(BK212:BK282)</f>
        <v>3843.5499999999997</v>
      </c>
    </row>
    <row r="296" spans="1:12" ht="14.25" hidden="1" x14ac:dyDescent="0.2">
      <c r="A296" s="60"/>
      <c r="B296" s="65"/>
      <c r="C296" s="289" t="s">
        <v>931</v>
      </c>
      <c r="D296" s="289"/>
      <c r="E296" s="289"/>
      <c r="F296" s="289"/>
      <c r="G296" s="289"/>
      <c r="H296" s="289"/>
      <c r="I296" s="50"/>
      <c r="J296" s="60"/>
      <c r="K296" s="48"/>
      <c r="L296" s="50">
        <f>SUM(BC212:BC282)</f>
        <v>0</v>
      </c>
    </row>
    <row r="297" spans="1:12" ht="14.25" hidden="1" x14ac:dyDescent="0.2">
      <c r="A297" s="60"/>
      <c r="B297" s="65"/>
      <c r="C297" s="289" t="s">
        <v>932</v>
      </c>
      <c r="D297" s="289"/>
      <c r="E297" s="289"/>
      <c r="F297" s="289"/>
      <c r="G297" s="289"/>
      <c r="H297" s="289"/>
      <c r="I297" s="50"/>
      <c r="J297" s="60"/>
      <c r="K297" s="48"/>
      <c r="L297" s="50">
        <f>SUM(BB212:BB282)</f>
        <v>0</v>
      </c>
    </row>
    <row r="298" spans="1:12" ht="14.25" x14ac:dyDescent="0.2">
      <c r="A298" s="60"/>
      <c r="B298" s="65"/>
      <c r="C298" s="289" t="s">
        <v>933</v>
      </c>
      <c r="D298" s="289"/>
      <c r="E298" s="289"/>
      <c r="F298" s="289"/>
      <c r="G298" s="289"/>
      <c r="H298" s="289"/>
      <c r="I298" s="50"/>
      <c r="J298" s="60"/>
      <c r="K298" s="48"/>
      <c r="L298" s="50">
        <f>SUM(AR212:AR282)+SUM(AT212:AT282)+SUM(AV212:AV282)</f>
        <v>4432.01</v>
      </c>
    </row>
    <row r="299" spans="1:12" ht="14.25" x14ac:dyDescent="0.2">
      <c r="A299" s="60"/>
      <c r="B299" s="65"/>
      <c r="C299" s="289" t="s">
        <v>934</v>
      </c>
      <c r="D299" s="289"/>
      <c r="E299" s="289"/>
      <c r="F299" s="289"/>
      <c r="G299" s="289"/>
      <c r="H299" s="289"/>
      <c r="I299" s="50"/>
      <c r="J299" s="60"/>
      <c r="K299" s="48"/>
      <c r="L299" s="50">
        <f>SUM(AZ212:AZ282)</f>
        <v>4185.49</v>
      </c>
    </row>
    <row r="300" spans="1:12" ht="14.25" x14ac:dyDescent="0.2">
      <c r="A300" s="60"/>
      <c r="B300" s="65"/>
      <c r="C300" s="289" t="s">
        <v>935</v>
      </c>
      <c r="D300" s="289"/>
      <c r="E300" s="289"/>
      <c r="F300" s="289"/>
      <c r="G300" s="289"/>
      <c r="H300" s="289"/>
      <c r="I300" s="50"/>
      <c r="J300" s="60"/>
      <c r="K300" s="48"/>
      <c r="L300" s="50">
        <f>SUM(BA212:BA282)</f>
        <v>2104.19</v>
      </c>
    </row>
    <row r="301" spans="1:12" ht="14.25" hidden="1" x14ac:dyDescent="0.2">
      <c r="A301" s="60"/>
      <c r="B301" s="65"/>
      <c r="C301" s="289" t="s">
        <v>936</v>
      </c>
      <c r="D301" s="289"/>
      <c r="E301" s="289"/>
      <c r="F301" s="289"/>
      <c r="G301" s="289"/>
      <c r="H301" s="289"/>
      <c r="I301" s="50"/>
      <c r="J301" s="60"/>
      <c r="K301" s="48"/>
      <c r="L301" s="50">
        <f>L303+L304</f>
        <v>0</v>
      </c>
    </row>
    <row r="302" spans="1:12" ht="14.25" hidden="1" x14ac:dyDescent="0.2">
      <c r="A302" s="60"/>
      <c r="B302" s="65"/>
      <c r="C302" s="290" t="s">
        <v>923</v>
      </c>
      <c r="D302" s="289"/>
      <c r="E302" s="289"/>
      <c r="F302" s="289"/>
      <c r="G302" s="289"/>
      <c r="H302" s="289"/>
      <c r="I302" s="50"/>
      <c r="J302" s="60"/>
      <c r="K302" s="48"/>
      <c r="L302" s="50"/>
    </row>
    <row r="303" spans="1:12" ht="14.25" hidden="1" x14ac:dyDescent="0.2">
      <c r="A303" s="60"/>
      <c r="B303" s="65"/>
      <c r="C303" s="289" t="s">
        <v>937</v>
      </c>
      <c r="D303" s="289"/>
      <c r="E303" s="289"/>
      <c r="F303" s="289"/>
      <c r="G303" s="289"/>
      <c r="H303" s="289"/>
      <c r="I303" s="50"/>
      <c r="J303" s="60"/>
      <c r="K303" s="48"/>
      <c r="L303" s="50">
        <f>SUM(BK212:BK282)</f>
        <v>0</v>
      </c>
    </row>
    <row r="304" spans="1:12" ht="14.25" hidden="1" x14ac:dyDescent="0.2">
      <c r="A304" s="60"/>
      <c r="B304" s="65"/>
      <c r="C304" s="289" t="s">
        <v>938</v>
      </c>
      <c r="D304" s="289"/>
      <c r="E304" s="289"/>
      <c r="F304" s="289"/>
      <c r="G304" s="289"/>
      <c r="H304" s="289"/>
      <c r="I304" s="50"/>
      <c r="J304" s="60"/>
      <c r="K304" s="48"/>
      <c r="L304" s="50">
        <f>SUM(BD212:BD282)</f>
        <v>0</v>
      </c>
    </row>
    <row r="305" spans="1:82" ht="14.25" hidden="1" x14ac:dyDescent="0.2">
      <c r="A305" s="60"/>
      <c r="B305" s="65"/>
      <c r="C305" s="289" t="s">
        <v>939</v>
      </c>
      <c r="D305" s="289"/>
      <c r="E305" s="289"/>
      <c r="F305" s="289"/>
      <c r="G305" s="289"/>
      <c r="H305" s="289"/>
      <c r="I305" s="50"/>
      <c r="J305" s="60"/>
      <c r="K305" s="48"/>
      <c r="L305" s="50"/>
    </row>
    <row r="306" spans="1:82" ht="14.25" hidden="1" x14ac:dyDescent="0.2">
      <c r="A306" s="60"/>
      <c r="B306" s="65"/>
      <c r="C306" s="289" t="s">
        <v>939</v>
      </c>
      <c r="D306" s="289"/>
      <c r="E306" s="289"/>
      <c r="F306" s="289"/>
      <c r="G306" s="289"/>
      <c r="H306" s="289"/>
      <c r="I306" s="50"/>
      <c r="J306" s="60"/>
      <c r="K306" s="48"/>
      <c r="L306" s="50">
        <f>SUM(BQ212:BQ282)</f>
        <v>0</v>
      </c>
    </row>
    <row r="307" spans="1:82" ht="14.25" hidden="1" x14ac:dyDescent="0.2">
      <c r="A307" s="60"/>
      <c r="B307" s="65"/>
      <c r="C307" s="289" t="s">
        <v>940</v>
      </c>
      <c r="D307" s="289"/>
      <c r="E307" s="289"/>
      <c r="F307" s="289"/>
      <c r="G307" s="289"/>
      <c r="H307" s="289"/>
      <c r="I307" s="50"/>
      <c r="J307" s="60"/>
      <c r="K307" s="48"/>
      <c r="L307" s="50">
        <f>SUM(BO212:BO282)</f>
        <v>0</v>
      </c>
    </row>
    <row r="308" spans="1:82" ht="15" x14ac:dyDescent="0.2">
      <c r="A308" s="66"/>
      <c r="B308" s="67"/>
      <c r="C308" s="291" t="s">
        <v>941</v>
      </c>
      <c r="D308" s="291"/>
      <c r="E308" s="291"/>
      <c r="F308" s="291"/>
      <c r="G308" s="291"/>
      <c r="H308" s="291"/>
      <c r="I308" s="52"/>
      <c r="J308" s="66"/>
      <c r="K308" s="68"/>
      <c r="L308" s="52">
        <f>L284+L299+L300+L301+L306+L307</f>
        <v>14729.42</v>
      </c>
    </row>
    <row r="309" spans="1:82" ht="14.25" x14ac:dyDescent="0.2">
      <c r="A309" s="60"/>
      <c r="B309" s="65"/>
      <c r="C309" s="290" t="s">
        <v>942</v>
      </c>
      <c r="D309" s="289"/>
      <c r="E309" s="289"/>
      <c r="F309" s="289"/>
      <c r="G309" s="289"/>
      <c r="H309" s="289"/>
      <c r="I309" s="50"/>
      <c r="J309" s="60"/>
      <c r="K309" s="48"/>
      <c r="L309" s="50"/>
    </row>
    <row r="310" spans="1:82" ht="14.25" hidden="1" x14ac:dyDescent="0.2">
      <c r="A310" s="60"/>
      <c r="B310" s="65"/>
      <c r="C310" s="289" t="s">
        <v>943</v>
      </c>
      <c r="D310" s="289"/>
      <c r="E310" s="289"/>
      <c r="F310" s="289"/>
      <c r="G310" s="289"/>
      <c r="H310" s="289"/>
      <c r="I310" s="50"/>
      <c r="J310" s="60"/>
      <c r="K310" s="48"/>
      <c r="L310" s="50">
        <f>SUM(AX212:AX282)</f>
        <v>0</v>
      </c>
    </row>
    <row r="311" spans="1:82" ht="14.25" hidden="1" x14ac:dyDescent="0.2">
      <c r="A311" s="60"/>
      <c r="B311" s="65"/>
      <c r="C311" s="289" t="s">
        <v>944</v>
      </c>
      <c r="D311" s="289"/>
      <c r="E311" s="289"/>
      <c r="F311" s="289"/>
      <c r="G311" s="289"/>
      <c r="H311" s="289"/>
      <c r="I311" s="50"/>
      <c r="J311" s="60"/>
      <c r="K311" s="48"/>
      <c r="L311" s="50">
        <f>SUM(AY212:AY282)</f>
        <v>0</v>
      </c>
    </row>
    <row r="312" spans="1:82" ht="14.25" x14ac:dyDescent="0.2">
      <c r="A312" s="60"/>
      <c r="B312" s="65"/>
      <c r="C312" s="289" t="s">
        <v>945</v>
      </c>
      <c r="D312" s="289"/>
      <c r="E312" s="289"/>
      <c r="F312" s="292"/>
      <c r="G312" s="51">
        <f>Source!F394</f>
        <v>5.8274999999999997</v>
      </c>
      <c r="H312" s="60"/>
      <c r="I312" s="60"/>
      <c r="J312" s="60"/>
      <c r="K312" s="60"/>
      <c r="L312" s="60"/>
    </row>
    <row r="313" spans="1:82" ht="14.25" x14ac:dyDescent="0.2">
      <c r="A313" s="60"/>
      <c r="B313" s="65"/>
      <c r="C313" s="289" t="s">
        <v>946</v>
      </c>
      <c r="D313" s="289"/>
      <c r="E313" s="289"/>
      <c r="F313" s="292"/>
      <c r="G313" s="51">
        <f>Source!F395</f>
        <v>0.126</v>
      </c>
      <c r="H313" s="60"/>
      <c r="I313" s="60"/>
      <c r="J313" s="60"/>
      <c r="K313" s="60"/>
      <c r="L313" s="60"/>
    </row>
    <row r="316" spans="1:82" ht="16.5" x14ac:dyDescent="0.2">
      <c r="A316" s="288" t="s">
        <v>958</v>
      </c>
      <c r="B316" s="288"/>
      <c r="C316" s="288"/>
      <c r="D316" s="288"/>
      <c r="E316" s="288"/>
      <c r="F316" s="288"/>
      <c r="G316" s="288"/>
      <c r="H316" s="288"/>
      <c r="I316" s="288"/>
      <c r="J316" s="288"/>
      <c r="K316" s="288"/>
      <c r="L316" s="288"/>
    </row>
    <row r="317" spans="1:82" ht="42.75" x14ac:dyDescent="0.2">
      <c r="A317" s="70" t="s">
        <v>272</v>
      </c>
      <c r="B317" s="71" t="str">
        <f>Source!F406</f>
        <v>ТЦ_89.1.77.04_50_5001055273_14.05.2026_02_20.1</v>
      </c>
      <c r="C317" s="71" t="s">
        <v>992</v>
      </c>
      <c r="D317" s="72" t="str">
        <f>Source!H406</f>
        <v>ШТ</v>
      </c>
      <c r="E317" s="73">
        <f>Source!K406</f>
        <v>1</v>
      </c>
      <c r="F317" s="73"/>
      <c r="G317" s="73">
        <f>Source!I406</f>
        <v>1</v>
      </c>
      <c r="H317" s="74"/>
      <c r="I317" s="75"/>
      <c r="J317" s="74">
        <f>Source!AL406</f>
        <v>80261.72</v>
      </c>
      <c r="K317" s="75"/>
      <c r="L317" s="74">
        <f>Source!HH406</f>
        <v>80261.72</v>
      </c>
    </row>
    <row r="318" spans="1:82" ht="15" x14ac:dyDescent="0.2">
      <c r="A318" s="69"/>
      <c r="B318" s="69"/>
      <c r="C318" s="293" t="s">
        <v>916</v>
      </c>
      <c r="D318" s="293"/>
      <c r="E318" s="293"/>
      <c r="F318" s="293"/>
      <c r="G318" s="293"/>
      <c r="H318" s="293"/>
      <c r="I318" s="294">
        <f>IF(E317&lt;&gt;0,K318/E317, 0)</f>
        <v>80261.72</v>
      </c>
      <c r="J318" s="294"/>
      <c r="K318" s="294">
        <f>L317</f>
        <v>80261.72</v>
      </c>
      <c r="L318" s="294"/>
      <c r="AD318">
        <f>ROUND((Source!AT406/100)*((ROUND(ROUND(Source!AO406,2)*Source!I406, 2)+ROUND(ROUND(Source!AN406,2)*Source!I406, 2))), 2)</f>
        <v>0</v>
      </c>
      <c r="AE318">
        <f>ROUND((Source!AU406/100)*((ROUND(ROUND(Source!AO406,2)*Source!I406, 2)+ROUND(ROUND(Source!AN406,2)*Source!I406, 2))), 2)</f>
        <v>0</v>
      </c>
      <c r="AN318" s="58">
        <f>L317</f>
        <v>80261.72</v>
      </c>
      <c r="AO318">
        <f>0</f>
        <v>0</v>
      </c>
      <c r="AQ318" t="s">
        <v>917</v>
      </c>
      <c r="AR318">
        <f>0</f>
        <v>0</v>
      </c>
      <c r="AT318">
        <f>0</f>
        <v>0</v>
      </c>
      <c r="AV318" t="s">
        <v>917</v>
      </c>
      <c r="AW318" s="58">
        <f>L317</f>
        <v>80261.72</v>
      </c>
      <c r="AY318" s="58">
        <f>L317</f>
        <v>80261.72</v>
      </c>
      <c r="AZ318">
        <f>Source!X406</f>
        <v>0</v>
      </c>
      <c r="BA318">
        <f>Source!Y406</f>
        <v>0</v>
      </c>
      <c r="BK318" s="58">
        <f>L317</f>
        <v>80261.72</v>
      </c>
      <c r="CD318">
        <v>3</v>
      </c>
    </row>
    <row r="320" spans="1:82" ht="15" hidden="1" x14ac:dyDescent="0.2">
      <c r="A320" s="66"/>
      <c r="B320" s="67"/>
      <c r="C320" s="291" t="s">
        <v>922</v>
      </c>
      <c r="D320" s="291"/>
      <c r="E320" s="291"/>
      <c r="F320" s="291"/>
      <c r="G320" s="291"/>
      <c r="H320" s="291"/>
      <c r="I320" s="52"/>
      <c r="J320" s="66"/>
      <c r="K320" s="68"/>
      <c r="L320" s="52">
        <f>L322+L323+L329+L333</f>
        <v>0</v>
      </c>
    </row>
    <row r="321" spans="1:12" ht="14.25" hidden="1" x14ac:dyDescent="0.2">
      <c r="A321" s="60"/>
      <c r="B321" s="65"/>
      <c r="C321" s="290" t="s">
        <v>923</v>
      </c>
      <c r="D321" s="289"/>
      <c r="E321" s="289"/>
      <c r="F321" s="289"/>
      <c r="G321" s="289"/>
      <c r="H321" s="289"/>
      <c r="I321" s="50"/>
      <c r="J321" s="60"/>
      <c r="K321" s="48"/>
      <c r="L321" s="50"/>
    </row>
    <row r="322" spans="1:12" ht="14.25" hidden="1" x14ac:dyDescent="0.2">
      <c r="A322" s="60"/>
      <c r="B322" s="65"/>
      <c r="C322" s="289" t="s">
        <v>924</v>
      </c>
      <c r="D322" s="289"/>
      <c r="E322" s="289"/>
      <c r="F322" s="289"/>
      <c r="G322" s="289"/>
      <c r="H322" s="289"/>
      <c r="I322" s="50"/>
      <c r="J322" s="60"/>
      <c r="K322" s="48"/>
      <c r="L322" s="50">
        <f>SUM(AR316:AR318)</f>
        <v>0</v>
      </c>
    </row>
    <row r="323" spans="1:12" ht="14.25" hidden="1" x14ac:dyDescent="0.2">
      <c r="A323" s="60"/>
      <c r="B323" s="65"/>
      <c r="C323" s="289" t="s">
        <v>925</v>
      </c>
      <c r="D323" s="289"/>
      <c r="E323" s="289"/>
      <c r="F323" s="289"/>
      <c r="G323" s="289"/>
      <c r="H323" s="289"/>
      <c r="I323" s="50"/>
      <c r="J323" s="60"/>
      <c r="K323" s="48"/>
      <c r="L323" s="50">
        <f>L325+L328+L327</f>
        <v>0</v>
      </c>
    </row>
    <row r="324" spans="1:12" ht="14.25" hidden="1" x14ac:dyDescent="0.2">
      <c r="A324" s="60"/>
      <c r="B324" s="65"/>
      <c r="C324" s="290" t="s">
        <v>926</v>
      </c>
      <c r="D324" s="289"/>
      <c r="E324" s="289"/>
      <c r="F324" s="289"/>
      <c r="G324" s="289"/>
      <c r="H324" s="289"/>
      <c r="I324" s="50"/>
      <c r="J324" s="60"/>
      <c r="K324" s="48"/>
      <c r="L324" s="50"/>
    </row>
    <row r="325" spans="1:12" ht="14.25" hidden="1" x14ac:dyDescent="0.2">
      <c r="A325" s="60"/>
      <c r="B325" s="65"/>
      <c r="C325" s="289" t="s">
        <v>925</v>
      </c>
      <c r="D325" s="289"/>
      <c r="E325" s="289"/>
      <c r="F325" s="289"/>
      <c r="G325" s="289"/>
      <c r="H325" s="289"/>
      <c r="I325" s="50"/>
      <c r="J325" s="60"/>
      <c r="K325" s="48"/>
      <c r="L325" s="50">
        <f>SUM(AO316:AO318)</f>
        <v>0</v>
      </c>
    </row>
    <row r="326" spans="1:12" ht="14.25" hidden="1" x14ac:dyDescent="0.2">
      <c r="A326" s="60"/>
      <c r="B326" s="65"/>
      <c r="C326" s="290" t="s">
        <v>927</v>
      </c>
      <c r="D326" s="289"/>
      <c r="E326" s="289"/>
      <c r="F326" s="289"/>
      <c r="G326" s="289"/>
      <c r="H326" s="289"/>
      <c r="I326" s="50"/>
      <c r="J326" s="60"/>
      <c r="K326" s="48"/>
      <c r="L326" s="50"/>
    </row>
    <row r="327" spans="1:12" ht="14.25" hidden="1" x14ac:dyDescent="0.2">
      <c r="A327" s="60"/>
      <c r="B327" s="65"/>
      <c r="C327" s="289" t="s">
        <v>947</v>
      </c>
      <c r="D327" s="289"/>
      <c r="E327" s="289"/>
      <c r="F327" s="289"/>
      <c r="G327" s="289"/>
      <c r="H327" s="289"/>
      <c r="I327" s="50"/>
      <c r="J327" s="60"/>
      <c r="K327" s="48"/>
      <c r="L327" s="50">
        <f>SUM(AT316:AT318)</f>
        <v>0</v>
      </c>
    </row>
    <row r="328" spans="1:12" ht="14.25" hidden="1" x14ac:dyDescent="0.2">
      <c r="A328" s="60"/>
      <c r="B328" s="65"/>
      <c r="C328" s="289" t="s">
        <v>928</v>
      </c>
      <c r="D328" s="289"/>
      <c r="E328" s="289"/>
      <c r="F328" s="289"/>
      <c r="G328" s="289"/>
      <c r="H328" s="289"/>
      <c r="I328" s="50"/>
      <c r="J328" s="60"/>
      <c r="K328" s="48"/>
      <c r="L328" s="50">
        <f>SUM(AV316:AV318)</f>
        <v>0</v>
      </c>
    </row>
    <row r="329" spans="1:12" ht="14.25" hidden="1" x14ac:dyDescent="0.2">
      <c r="A329" s="60"/>
      <c r="B329" s="65"/>
      <c r="C329" s="289" t="s">
        <v>929</v>
      </c>
      <c r="D329" s="289"/>
      <c r="E329" s="289"/>
      <c r="F329" s="289"/>
      <c r="G329" s="289"/>
      <c r="H329" s="289"/>
      <c r="I329" s="50"/>
      <c r="J329" s="60"/>
      <c r="K329" s="48"/>
      <c r="L329" s="50">
        <f>L331+L332</f>
        <v>0</v>
      </c>
    </row>
    <row r="330" spans="1:12" ht="14.25" hidden="1" x14ac:dyDescent="0.2">
      <c r="A330" s="60"/>
      <c r="B330" s="65"/>
      <c r="C330" s="290" t="s">
        <v>926</v>
      </c>
      <c r="D330" s="289"/>
      <c r="E330" s="289"/>
      <c r="F330" s="289"/>
      <c r="G330" s="289"/>
      <c r="H330" s="289"/>
      <c r="I330" s="50"/>
      <c r="J330" s="60"/>
      <c r="K330" s="48"/>
      <c r="L330" s="50"/>
    </row>
    <row r="331" spans="1:12" ht="14.25" hidden="1" x14ac:dyDescent="0.2">
      <c r="A331" s="60"/>
      <c r="B331" s="65"/>
      <c r="C331" s="289" t="s">
        <v>930</v>
      </c>
      <c r="D331" s="289"/>
      <c r="E331" s="289"/>
      <c r="F331" s="289"/>
      <c r="G331" s="289"/>
      <c r="H331" s="289"/>
      <c r="I331" s="50"/>
      <c r="J331" s="60"/>
      <c r="K331" s="48"/>
      <c r="L331" s="50">
        <f>SUM(AW316:AW318)-SUM(BK316:BK318)</f>
        <v>0</v>
      </c>
    </row>
    <row r="332" spans="1:12" ht="14.25" hidden="1" x14ac:dyDescent="0.2">
      <c r="A332" s="60"/>
      <c r="B332" s="65"/>
      <c r="C332" s="289" t="s">
        <v>931</v>
      </c>
      <c r="D332" s="289"/>
      <c r="E332" s="289"/>
      <c r="F332" s="289"/>
      <c r="G332" s="289"/>
      <c r="H332" s="289"/>
      <c r="I332" s="50"/>
      <c r="J332" s="60"/>
      <c r="K332" s="48"/>
      <c r="L332" s="50">
        <f>SUM(BC316:BC318)</f>
        <v>0</v>
      </c>
    </row>
    <row r="333" spans="1:12" ht="14.25" hidden="1" x14ac:dyDescent="0.2">
      <c r="A333" s="60"/>
      <c r="B333" s="65"/>
      <c r="C333" s="289" t="s">
        <v>932</v>
      </c>
      <c r="D333" s="289"/>
      <c r="E333" s="289"/>
      <c r="F333" s="289"/>
      <c r="G333" s="289"/>
      <c r="H333" s="289"/>
      <c r="I333" s="50"/>
      <c r="J333" s="60"/>
      <c r="K333" s="48"/>
      <c r="L333" s="50">
        <f>SUM(BB316:BB318)</f>
        <v>0</v>
      </c>
    </row>
    <row r="334" spans="1:12" ht="14.25" hidden="1" x14ac:dyDescent="0.2">
      <c r="A334" s="60"/>
      <c r="B334" s="65"/>
      <c r="C334" s="289" t="s">
        <v>933</v>
      </c>
      <c r="D334" s="289"/>
      <c r="E334" s="289"/>
      <c r="F334" s="289"/>
      <c r="G334" s="289"/>
      <c r="H334" s="289"/>
      <c r="I334" s="50"/>
      <c r="J334" s="60"/>
      <c r="K334" s="48"/>
      <c r="L334" s="50">
        <f>SUM(AR316:AR318)+SUM(AT316:AT318)+SUM(AV316:AV318)</f>
        <v>0</v>
      </c>
    </row>
    <row r="335" spans="1:12" ht="14.25" hidden="1" x14ac:dyDescent="0.2">
      <c r="A335" s="60"/>
      <c r="B335" s="65"/>
      <c r="C335" s="289" t="s">
        <v>934</v>
      </c>
      <c r="D335" s="289"/>
      <c r="E335" s="289"/>
      <c r="F335" s="289"/>
      <c r="G335" s="289"/>
      <c r="H335" s="289"/>
      <c r="I335" s="50"/>
      <c r="J335" s="60"/>
      <c r="K335" s="48"/>
      <c r="L335" s="50">
        <f>SUM(AZ316:AZ318)</f>
        <v>0</v>
      </c>
    </row>
    <row r="336" spans="1:12" ht="14.25" hidden="1" x14ac:dyDescent="0.2">
      <c r="A336" s="60"/>
      <c r="B336" s="65"/>
      <c r="C336" s="289" t="s">
        <v>935</v>
      </c>
      <c r="D336" s="289"/>
      <c r="E336" s="289"/>
      <c r="F336" s="289"/>
      <c r="G336" s="289"/>
      <c r="H336" s="289"/>
      <c r="I336" s="50"/>
      <c r="J336" s="60"/>
      <c r="K336" s="48"/>
      <c r="L336" s="50">
        <f>SUM(BA316:BA318)</f>
        <v>0</v>
      </c>
    </row>
    <row r="337" spans="1:12" ht="14.25" x14ac:dyDescent="0.2">
      <c r="A337" s="60"/>
      <c r="B337" s="65"/>
      <c r="C337" s="289" t="s">
        <v>936</v>
      </c>
      <c r="D337" s="289"/>
      <c r="E337" s="289"/>
      <c r="F337" s="289"/>
      <c r="G337" s="289"/>
      <c r="H337" s="289"/>
      <c r="I337" s="50"/>
      <c r="J337" s="60"/>
      <c r="K337" s="48"/>
      <c r="L337" s="50">
        <f>L339+L340</f>
        <v>80261.72</v>
      </c>
    </row>
    <row r="338" spans="1:12" ht="14.25" x14ac:dyDescent="0.2">
      <c r="A338" s="60"/>
      <c r="B338" s="65"/>
      <c r="C338" s="290" t="s">
        <v>923</v>
      </c>
      <c r="D338" s="289"/>
      <c r="E338" s="289"/>
      <c r="F338" s="289"/>
      <c r="G338" s="289"/>
      <c r="H338" s="289"/>
      <c r="I338" s="50"/>
      <c r="J338" s="60"/>
      <c r="K338" s="48"/>
      <c r="L338" s="50"/>
    </row>
    <row r="339" spans="1:12" ht="14.25" x14ac:dyDescent="0.2">
      <c r="A339" s="60"/>
      <c r="B339" s="65"/>
      <c r="C339" s="289" t="s">
        <v>937</v>
      </c>
      <c r="D339" s="289"/>
      <c r="E339" s="289"/>
      <c r="F339" s="289"/>
      <c r="G339" s="289"/>
      <c r="H339" s="289"/>
      <c r="I339" s="50"/>
      <c r="J339" s="60"/>
      <c r="K339" s="48"/>
      <c r="L339" s="50">
        <f>SUM(BK316:BK318)</f>
        <v>80261.72</v>
      </c>
    </row>
    <row r="340" spans="1:12" ht="14.25" hidden="1" x14ac:dyDescent="0.2">
      <c r="A340" s="60"/>
      <c r="B340" s="65"/>
      <c r="C340" s="289" t="s">
        <v>938</v>
      </c>
      <c r="D340" s="289"/>
      <c r="E340" s="289"/>
      <c r="F340" s="289"/>
      <c r="G340" s="289"/>
      <c r="H340" s="289"/>
      <c r="I340" s="50"/>
      <c r="J340" s="60"/>
      <c r="K340" s="48"/>
      <c r="L340" s="50">
        <f>SUM(BD316:BD318)</f>
        <v>0</v>
      </c>
    </row>
    <row r="341" spans="1:12" ht="14.25" hidden="1" x14ac:dyDescent="0.2">
      <c r="A341" s="60"/>
      <c r="B341" s="65"/>
      <c r="C341" s="289" t="s">
        <v>939</v>
      </c>
      <c r="D341" s="289"/>
      <c r="E341" s="289"/>
      <c r="F341" s="289"/>
      <c r="G341" s="289"/>
      <c r="H341" s="289"/>
      <c r="I341" s="50"/>
      <c r="J341" s="60"/>
      <c r="K341" s="48"/>
      <c r="L341" s="50"/>
    </row>
    <row r="342" spans="1:12" ht="14.25" hidden="1" x14ac:dyDescent="0.2">
      <c r="A342" s="60"/>
      <c r="B342" s="65"/>
      <c r="C342" s="289" t="s">
        <v>939</v>
      </c>
      <c r="D342" s="289"/>
      <c r="E342" s="289"/>
      <c r="F342" s="289"/>
      <c r="G342" s="289"/>
      <c r="H342" s="289"/>
      <c r="I342" s="50"/>
      <c r="J342" s="60"/>
      <c r="K342" s="48"/>
      <c r="L342" s="50">
        <f>SUM(BQ316:BQ318)</f>
        <v>0</v>
      </c>
    </row>
    <row r="343" spans="1:12" ht="14.25" hidden="1" x14ac:dyDescent="0.2">
      <c r="A343" s="60"/>
      <c r="B343" s="65"/>
      <c r="C343" s="289" t="s">
        <v>940</v>
      </c>
      <c r="D343" s="289"/>
      <c r="E343" s="289"/>
      <c r="F343" s="289"/>
      <c r="G343" s="289"/>
      <c r="H343" s="289"/>
      <c r="I343" s="50"/>
      <c r="J343" s="60"/>
      <c r="K343" s="48"/>
      <c r="L343" s="50">
        <f>SUM(BO316:BO318)</f>
        <v>0</v>
      </c>
    </row>
    <row r="344" spans="1:12" ht="15" x14ac:dyDescent="0.2">
      <c r="A344" s="66"/>
      <c r="B344" s="67"/>
      <c r="C344" s="291" t="s">
        <v>941</v>
      </c>
      <c r="D344" s="291"/>
      <c r="E344" s="291"/>
      <c r="F344" s="291"/>
      <c r="G344" s="291"/>
      <c r="H344" s="291"/>
      <c r="I344" s="52"/>
      <c r="J344" s="66"/>
      <c r="K344" s="68"/>
      <c r="L344" s="52">
        <f>L320+L335+L336+L337+L342+L343</f>
        <v>80261.72</v>
      </c>
    </row>
    <row r="345" spans="1:12" ht="14.25" x14ac:dyDescent="0.2">
      <c r="A345" s="60"/>
      <c r="B345" s="65"/>
      <c r="C345" s="290" t="s">
        <v>942</v>
      </c>
      <c r="D345" s="289"/>
      <c r="E345" s="289"/>
      <c r="F345" s="289"/>
      <c r="G345" s="289"/>
      <c r="H345" s="289"/>
      <c r="I345" s="50"/>
      <c r="J345" s="60"/>
      <c r="K345" s="48"/>
      <c r="L345" s="50"/>
    </row>
    <row r="346" spans="1:12" ht="14.25" hidden="1" x14ac:dyDescent="0.2">
      <c r="A346" s="60"/>
      <c r="B346" s="65"/>
      <c r="C346" s="289" t="s">
        <v>943</v>
      </c>
      <c r="D346" s="289"/>
      <c r="E346" s="289"/>
      <c r="F346" s="289"/>
      <c r="G346" s="289"/>
      <c r="H346" s="289"/>
      <c r="I346" s="50"/>
      <c r="J346" s="60"/>
      <c r="K346" s="48"/>
      <c r="L346" s="50">
        <f>SUM(AX316:AX318)</f>
        <v>0</v>
      </c>
    </row>
    <row r="347" spans="1:12" ht="14.25" x14ac:dyDescent="0.2">
      <c r="A347" s="60"/>
      <c r="B347" s="65"/>
      <c r="C347" s="289" t="s">
        <v>944</v>
      </c>
      <c r="D347" s="289"/>
      <c r="E347" s="289"/>
      <c r="F347" s="289"/>
      <c r="G347" s="289"/>
      <c r="H347" s="289"/>
      <c r="I347" s="50"/>
      <c r="J347" s="60"/>
      <c r="K347" s="48"/>
      <c r="L347" s="50">
        <f>SUM(AY316:AY318)</f>
        <v>80261.72</v>
      </c>
    </row>
    <row r="348" spans="1:12" ht="14.25" hidden="1" customHeight="1" x14ac:dyDescent="0.2">
      <c r="A348" s="60"/>
      <c r="B348" s="65"/>
      <c r="C348" s="289" t="s">
        <v>945</v>
      </c>
      <c r="D348" s="289"/>
      <c r="E348" s="289"/>
      <c r="F348" s="292"/>
      <c r="G348" s="51">
        <f>Source!F430</f>
        <v>0</v>
      </c>
      <c r="H348" s="60"/>
      <c r="I348" s="60"/>
      <c r="J348" s="60"/>
      <c r="K348" s="60"/>
      <c r="L348" s="60"/>
    </row>
    <row r="349" spans="1:12" ht="14.25" hidden="1" customHeight="1" x14ac:dyDescent="0.2">
      <c r="A349" s="60"/>
      <c r="B349" s="65"/>
      <c r="C349" s="289" t="s">
        <v>946</v>
      </c>
      <c r="D349" s="289"/>
      <c r="E349" s="289"/>
      <c r="F349" s="292"/>
      <c r="G349" s="51">
        <f>Source!F431</f>
        <v>0</v>
      </c>
      <c r="H349" s="60"/>
      <c r="I349" s="60"/>
      <c r="J349" s="60"/>
      <c r="K349" s="60"/>
      <c r="L349" s="60"/>
    </row>
    <row r="352" spans="1:12" ht="16.5" x14ac:dyDescent="0.2">
      <c r="A352" s="288" t="s">
        <v>993</v>
      </c>
      <c r="B352" s="288"/>
      <c r="C352" s="288"/>
      <c r="D352" s="288"/>
      <c r="E352" s="288"/>
      <c r="F352" s="288"/>
      <c r="G352" s="288"/>
      <c r="H352" s="288"/>
      <c r="I352" s="288"/>
      <c r="J352" s="288"/>
      <c r="K352" s="288"/>
      <c r="L352" s="288"/>
    </row>
    <row r="353" spans="1:82" ht="42.75" x14ac:dyDescent="0.2">
      <c r="A353" s="61" t="s">
        <v>276</v>
      </c>
      <c r="B353" s="53" t="str">
        <f>Source!F442</f>
        <v>ТЦ_22.2.02.18_50_5001055273_14.05.2026_02_8.1</v>
      </c>
      <c r="C353" s="53" t="str">
        <f>Source!G442</f>
        <v>Траверса ТМ-66</v>
      </c>
      <c r="D353" s="54" t="str">
        <f>Source!H442</f>
        <v>ШТ</v>
      </c>
      <c r="E353" s="55">
        <f>Source!K442</f>
        <v>1</v>
      </c>
      <c r="F353" s="55"/>
      <c r="G353" s="55">
        <f>Source!I442</f>
        <v>1</v>
      </c>
      <c r="H353" s="56"/>
      <c r="I353" s="57"/>
      <c r="J353" s="56">
        <f>Source!AL442</f>
        <v>2201.71</v>
      </c>
      <c r="K353" s="57"/>
      <c r="L353" s="56">
        <f>Source!HG442</f>
        <v>2201.71</v>
      </c>
    </row>
    <row r="354" spans="1:82" ht="15" x14ac:dyDescent="0.2">
      <c r="C354" s="286" t="s">
        <v>916</v>
      </c>
      <c r="D354" s="286"/>
      <c r="E354" s="286"/>
      <c r="F354" s="286"/>
      <c r="G354" s="286"/>
      <c r="H354" s="286"/>
      <c r="I354" s="287">
        <f>IF(E353&lt;&gt;0,K354/E353, 0)</f>
        <v>2201.71</v>
      </c>
      <c r="J354" s="287"/>
      <c r="K354" s="287">
        <f>L353</f>
        <v>2201.71</v>
      </c>
      <c r="L354" s="287"/>
      <c r="AD354">
        <f>ROUND((Source!AT442/100)*((ROUND(ROUND(Source!AO442,2)*Source!I442, 2)+ROUND(ROUND(Source!AN442,2)*Source!I442, 2))), 2)</f>
        <v>0</v>
      </c>
      <c r="AE354">
        <f>ROUND((Source!AU442/100)*((ROUND(ROUND(Source!AO442,2)*Source!I442, 2)+ROUND(ROUND(Source!AN442,2)*Source!I442, 2))), 2)</f>
        <v>0</v>
      </c>
      <c r="AN354" s="58">
        <f>L353</f>
        <v>2201.71</v>
      </c>
      <c r="AO354">
        <f>0</f>
        <v>0</v>
      </c>
      <c r="AQ354" t="s">
        <v>917</v>
      </c>
      <c r="AR354">
        <f>0</f>
        <v>0</v>
      </c>
      <c r="AT354">
        <f>0</f>
        <v>0</v>
      </c>
      <c r="AV354" t="s">
        <v>917</v>
      </c>
      <c r="AW354" s="58">
        <f>L353</f>
        <v>2201.71</v>
      </c>
      <c r="AX354" s="58">
        <f>L353</f>
        <v>2201.71</v>
      </c>
      <c r="AZ354">
        <f>Source!X442</f>
        <v>0</v>
      </c>
      <c r="BA354">
        <f>Source!Y442</f>
        <v>0</v>
      </c>
      <c r="CD354">
        <v>1</v>
      </c>
    </row>
    <row r="355" spans="1:82" ht="42.75" x14ac:dyDescent="0.2">
      <c r="A355" s="61" t="s">
        <v>279</v>
      </c>
      <c r="B355" s="53" t="str">
        <f>Source!F443</f>
        <v>ТЦ_22.2.02.20_50_5001055273_14.05.2026_02_13.1</v>
      </c>
      <c r="C355" s="53" t="str">
        <f>Source!G443</f>
        <v>Хомут Х51</v>
      </c>
      <c r="D355" s="54" t="str">
        <f>Source!H443</f>
        <v>ШТ</v>
      </c>
      <c r="E355" s="55">
        <f>Source!K443</f>
        <v>1</v>
      </c>
      <c r="F355" s="55"/>
      <c r="G355" s="55">
        <f>Source!I443</f>
        <v>1</v>
      </c>
      <c r="H355" s="56"/>
      <c r="I355" s="57"/>
      <c r="J355" s="56">
        <f>Source!AL443</f>
        <v>365.47</v>
      </c>
      <c r="K355" s="57"/>
      <c r="L355" s="56">
        <f>Source!HG443</f>
        <v>365.47</v>
      </c>
    </row>
    <row r="356" spans="1:82" ht="15" x14ac:dyDescent="0.2">
      <c r="C356" s="286" t="s">
        <v>916</v>
      </c>
      <c r="D356" s="286"/>
      <c r="E356" s="286"/>
      <c r="F356" s="286"/>
      <c r="G356" s="286"/>
      <c r="H356" s="286"/>
      <c r="I356" s="287">
        <f>IF(E355&lt;&gt;0,K356/E355, 0)</f>
        <v>365.47</v>
      </c>
      <c r="J356" s="287"/>
      <c r="K356" s="287">
        <f>L355</f>
        <v>365.47</v>
      </c>
      <c r="L356" s="287"/>
      <c r="AD356">
        <f>ROUND((Source!AT443/100)*((ROUND(ROUND(Source!AO443,2)*Source!I443, 2)+ROUND(ROUND(Source!AN443,2)*Source!I443, 2))), 2)</f>
        <v>0</v>
      </c>
      <c r="AE356">
        <f>ROUND((Source!AU443/100)*((ROUND(ROUND(Source!AO443,2)*Source!I443, 2)+ROUND(ROUND(Source!AN443,2)*Source!I443, 2))), 2)</f>
        <v>0</v>
      </c>
      <c r="AN356" s="58">
        <f>L355</f>
        <v>365.47</v>
      </c>
      <c r="AO356">
        <f>0</f>
        <v>0</v>
      </c>
      <c r="AQ356" t="s">
        <v>917</v>
      </c>
      <c r="AR356">
        <f>0</f>
        <v>0</v>
      </c>
      <c r="AT356">
        <f>0</f>
        <v>0</v>
      </c>
      <c r="AV356" t="s">
        <v>917</v>
      </c>
      <c r="AW356" s="58">
        <f>L355</f>
        <v>365.47</v>
      </c>
      <c r="AX356" s="58">
        <f>L355</f>
        <v>365.47</v>
      </c>
      <c r="AZ356">
        <f>Source!X443</f>
        <v>0</v>
      </c>
      <c r="BA356">
        <f>Source!Y443</f>
        <v>0</v>
      </c>
      <c r="CD356">
        <v>1</v>
      </c>
    </row>
    <row r="357" spans="1:82" ht="42.75" x14ac:dyDescent="0.2">
      <c r="A357" s="61" t="s">
        <v>280</v>
      </c>
      <c r="B357" s="53" t="str">
        <f>Source!F444</f>
        <v>ТЦ_22.2.01.04_50_5001055273_14.05.2026_02_26.1</v>
      </c>
      <c r="C357" s="53" t="str">
        <f>Source!G444</f>
        <v>Изолятор ШФ-20Г1</v>
      </c>
      <c r="D357" s="54" t="str">
        <f>Source!H444</f>
        <v>ШТ</v>
      </c>
      <c r="E357" s="55">
        <f>Source!K444</f>
        <v>3</v>
      </c>
      <c r="F357" s="55"/>
      <c r="G357" s="55">
        <f>Source!I444</f>
        <v>3</v>
      </c>
      <c r="H357" s="56"/>
      <c r="I357" s="57"/>
      <c r="J357" s="56">
        <f>Source!AL444</f>
        <v>945.54</v>
      </c>
      <c r="K357" s="57"/>
      <c r="L357" s="56">
        <f>Source!HG444</f>
        <v>2836.62</v>
      </c>
    </row>
    <row r="358" spans="1:82" ht="15" x14ac:dyDescent="0.2">
      <c r="C358" s="286" t="s">
        <v>916</v>
      </c>
      <c r="D358" s="286"/>
      <c r="E358" s="286"/>
      <c r="F358" s="286"/>
      <c r="G358" s="286"/>
      <c r="H358" s="286"/>
      <c r="I358" s="287">
        <f>IF(E357&lt;&gt;0,K358/E357, 0)</f>
        <v>945.54</v>
      </c>
      <c r="J358" s="287"/>
      <c r="K358" s="287">
        <f>L357</f>
        <v>2836.62</v>
      </c>
      <c r="L358" s="287"/>
      <c r="AD358">
        <f>ROUND((Source!AT444/100)*((ROUND(ROUND(Source!AO444,2)*Source!I444, 2)+ROUND(ROUND(Source!AN444,2)*Source!I444, 2))), 2)</f>
        <v>0</v>
      </c>
      <c r="AE358">
        <f>ROUND((Source!AU444/100)*((ROUND(ROUND(Source!AO444,2)*Source!I444, 2)+ROUND(ROUND(Source!AN444,2)*Source!I444, 2))), 2)</f>
        <v>0</v>
      </c>
      <c r="AN358" s="58">
        <f>L357</f>
        <v>2836.62</v>
      </c>
      <c r="AO358">
        <f>0</f>
        <v>0</v>
      </c>
      <c r="AQ358" t="s">
        <v>917</v>
      </c>
      <c r="AR358">
        <f>0</f>
        <v>0</v>
      </c>
      <c r="AT358">
        <f>0</f>
        <v>0</v>
      </c>
      <c r="AV358" t="s">
        <v>917</v>
      </c>
      <c r="AW358" s="58">
        <f>L357</f>
        <v>2836.62</v>
      </c>
      <c r="AX358" s="58">
        <f>L357</f>
        <v>2836.62</v>
      </c>
      <c r="AZ358">
        <f>Source!X444</f>
        <v>0</v>
      </c>
      <c r="BA358">
        <f>Source!Y444</f>
        <v>0</v>
      </c>
      <c r="CD358">
        <v>1</v>
      </c>
    </row>
    <row r="359" spans="1:82" ht="14.25" x14ac:dyDescent="0.2">
      <c r="A359" s="44" t="s">
        <v>281</v>
      </c>
      <c r="B359" s="46" t="str">
        <f>Source!F445</f>
        <v>20.2.02.04-0006</v>
      </c>
      <c r="C359" s="46" t="str">
        <f>Source!G445</f>
        <v>Колпачки полиэтиленовые К-6 (К9)</v>
      </c>
      <c r="D359" s="47" t="str">
        <f>Source!H445</f>
        <v>100 ШТ</v>
      </c>
      <c r="E359" s="48">
        <f>Source!K445</f>
        <v>0.03</v>
      </c>
      <c r="F359" s="48"/>
      <c r="G359" s="48">
        <f>Source!I445</f>
        <v>0.03</v>
      </c>
      <c r="H359" s="50">
        <f>Source!AL445</f>
        <v>1031.73</v>
      </c>
      <c r="I359" s="49">
        <f>IF(Source!BC445&lt;&gt; 0, Source!BC445, 1)</f>
        <v>1.31</v>
      </c>
      <c r="J359" s="50">
        <f>ROUND(H359*I359, 2)</f>
        <v>1351.57</v>
      </c>
      <c r="K359" s="49"/>
      <c r="L359" s="50">
        <f>Source!P445</f>
        <v>40.549999999999997</v>
      </c>
    </row>
    <row r="360" spans="1:82" x14ac:dyDescent="0.2">
      <c r="A360" s="63"/>
      <c r="B360" s="63"/>
      <c r="C360" s="64" t="str">
        <f>"Объем: "&amp;Source!I445&amp;"=3/"&amp;"100"</f>
        <v>Объем: 0,03=3/100</v>
      </c>
      <c r="D360" s="63"/>
      <c r="E360" s="63"/>
      <c r="F360" s="63"/>
      <c r="G360" s="63"/>
      <c r="H360" s="63"/>
      <c r="I360" s="63"/>
      <c r="J360" s="63"/>
      <c r="K360" s="63"/>
      <c r="L360" s="63"/>
    </row>
    <row r="361" spans="1:82" ht="15" x14ac:dyDescent="0.2">
      <c r="C361" s="286" t="s">
        <v>916</v>
      </c>
      <c r="D361" s="286"/>
      <c r="E361" s="286"/>
      <c r="F361" s="286"/>
      <c r="G361" s="286"/>
      <c r="H361" s="286"/>
      <c r="I361" s="287">
        <f>IF(E359&lt;&gt;0,K361/E359, 0)</f>
        <v>1351.6666666666665</v>
      </c>
      <c r="J361" s="287"/>
      <c r="K361" s="287">
        <f>L359</f>
        <v>40.549999999999997</v>
      </c>
      <c r="L361" s="287"/>
      <c r="AD361">
        <f>ROUND((Source!AT445/100)*((ROUND(ROUND(Source!AO445,2)*Source!I445, 2)+ROUND(ROUND(Source!AN445,2)*Source!I445, 2))), 2)</f>
        <v>0</v>
      </c>
      <c r="AE361">
        <f>ROUND((Source!AU445/100)*((ROUND(ROUND(Source!AO445,2)*Source!I445, 2)+ROUND(ROUND(Source!AN445,2)*Source!I445, 2))), 2)</f>
        <v>0</v>
      </c>
      <c r="AN361" s="58">
        <f>L359</f>
        <v>40.549999999999997</v>
      </c>
      <c r="AO361">
        <f>0</f>
        <v>0</v>
      </c>
      <c r="AQ361" t="s">
        <v>917</v>
      </c>
      <c r="AR361">
        <f>0</f>
        <v>0</v>
      </c>
      <c r="AT361">
        <f>0</f>
        <v>0</v>
      </c>
      <c r="AV361" t="s">
        <v>917</v>
      </c>
      <c r="AW361" s="58">
        <f>L359</f>
        <v>40.549999999999997</v>
      </c>
      <c r="AZ361">
        <f>Source!X445</f>
        <v>0</v>
      </c>
      <c r="BA361">
        <f>Source!Y445</f>
        <v>0</v>
      </c>
      <c r="CD361">
        <v>2</v>
      </c>
    </row>
    <row r="362" spans="1:82" ht="71.25" x14ac:dyDescent="0.2">
      <c r="A362" s="61" t="s">
        <v>282</v>
      </c>
      <c r="B362" s="53" t="str">
        <f>Source!F446</f>
        <v>20.1.02.23-1031</v>
      </c>
      <c r="C362" s="53" t="str">
        <f>Source!G446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 (СВ 70)</v>
      </c>
      <c r="D362" s="54" t="str">
        <f>Source!H446</f>
        <v>ШТ</v>
      </c>
      <c r="E362" s="55">
        <f>Source!K446</f>
        <v>3</v>
      </c>
      <c r="F362" s="55"/>
      <c r="G362" s="55">
        <f>Source!I446</f>
        <v>3</v>
      </c>
      <c r="H362" s="56">
        <f>Source!AL446</f>
        <v>127.56</v>
      </c>
      <c r="I362" s="57">
        <f>IF(Source!BC446&lt;&gt; 0, Source!BC446, 1)</f>
        <v>1.23</v>
      </c>
      <c r="J362" s="56">
        <f>ROUND(H362*I362, 2)</f>
        <v>156.9</v>
      </c>
      <c r="K362" s="57"/>
      <c r="L362" s="56">
        <f>Source!P446</f>
        <v>470.7</v>
      </c>
    </row>
    <row r="363" spans="1:82" ht="15" x14ac:dyDescent="0.2">
      <c r="C363" s="286" t="s">
        <v>916</v>
      </c>
      <c r="D363" s="286"/>
      <c r="E363" s="286"/>
      <c r="F363" s="286"/>
      <c r="G363" s="286"/>
      <c r="H363" s="286"/>
      <c r="I363" s="287">
        <f>IF(E362&lt;&gt;0,K363/E362, 0)</f>
        <v>156.9</v>
      </c>
      <c r="J363" s="287"/>
      <c r="K363" s="287">
        <f>L362</f>
        <v>470.7</v>
      </c>
      <c r="L363" s="287"/>
      <c r="AD363">
        <f>ROUND((Source!AT446/100)*((ROUND(ROUND(Source!AO446,2)*Source!I446, 2)+ROUND(ROUND(Source!AN446,2)*Source!I446, 2))), 2)</f>
        <v>0</v>
      </c>
      <c r="AE363">
        <f>ROUND((Source!AU446/100)*((ROUND(ROUND(Source!AO446,2)*Source!I446, 2)+ROUND(ROUND(Source!AN446,2)*Source!I446, 2))), 2)</f>
        <v>0</v>
      </c>
      <c r="AN363" s="58">
        <f>L362</f>
        <v>470.7</v>
      </c>
      <c r="AO363">
        <f>0</f>
        <v>0</v>
      </c>
      <c r="AQ363" t="s">
        <v>917</v>
      </c>
      <c r="AR363">
        <f>0</f>
        <v>0</v>
      </c>
      <c r="AT363">
        <f>0</f>
        <v>0</v>
      </c>
      <c r="AV363" t="s">
        <v>917</v>
      </c>
      <c r="AW363" s="58">
        <f>L362</f>
        <v>470.7</v>
      </c>
      <c r="AZ363">
        <f>Source!X446</f>
        <v>0</v>
      </c>
      <c r="BA363">
        <f>Source!Y446</f>
        <v>0</v>
      </c>
      <c r="CD363">
        <v>2</v>
      </c>
    </row>
    <row r="364" spans="1:82" ht="42.75" x14ac:dyDescent="0.2">
      <c r="A364" s="61" t="s">
        <v>283</v>
      </c>
      <c r="B364" s="53" t="str">
        <f>Source!F447</f>
        <v>ТЦ_20.1.01.15_50_5001055273_14.05.2026_02_27.1</v>
      </c>
      <c r="C364" s="53" t="str">
        <f>Source!G447</f>
        <v>Оперативный зажим SLW36</v>
      </c>
      <c r="D364" s="54" t="str">
        <f>Source!H447</f>
        <v>ШТ</v>
      </c>
      <c r="E364" s="55">
        <f>Source!K447</f>
        <v>3</v>
      </c>
      <c r="F364" s="55"/>
      <c r="G364" s="55">
        <f>Source!I447</f>
        <v>3</v>
      </c>
      <c r="H364" s="56"/>
      <c r="I364" s="57"/>
      <c r="J364" s="56">
        <f>Source!AL447</f>
        <v>5400</v>
      </c>
      <c r="K364" s="57"/>
      <c r="L364" s="56">
        <f>Source!HG447</f>
        <v>16200</v>
      </c>
    </row>
    <row r="365" spans="1:82" ht="15" x14ac:dyDescent="0.2">
      <c r="C365" s="286" t="s">
        <v>916</v>
      </c>
      <c r="D365" s="286"/>
      <c r="E365" s="286"/>
      <c r="F365" s="286"/>
      <c r="G365" s="286"/>
      <c r="H365" s="286"/>
      <c r="I365" s="287">
        <f>IF(E364&lt;&gt;0,K365/E364, 0)</f>
        <v>5400</v>
      </c>
      <c r="J365" s="287"/>
      <c r="K365" s="287">
        <f>L364</f>
        <v>16200</v>
      </c>
      <c r="L365" s="287"/>
      <c r="AD365">
        <f>ROUND((Source!AT447/100)*((ROUND(ROUND(Source!AO447,2)*Source!I447, 2)+ROUND(ROUND(Source!AN447,2)*Source!I447, 2))), 2)</f>
        <v>0</v>
      </c>
      <c r="AE365">
        <f>ROUND((Source!AU447/100)*((ROUND(ROUND(Source!AO447,2)*Source!I447, 2)+ROUND(ROUND(Source!AN447,2)*Source!I447, 2))), 2)</f>
        <v>0</v>
      </c>
      <c r="AN365" s="58">
        <f>L364</f>
        <v>16200</v>
      </c>
      <c r="AO365">
        <f>0</f>
        <v>0</v>
      </c>
      <c r="AQ365" t="s">
        <v>917</v>
      </c>
      <c r="AR365">
        <f>0</f>
        <v>0</v>
      </c>
      <c r="AT365">
        <f>0</f>
        <v>0</v>
      </c>
      <c r="AV365" t="s">
        <v>917</v>
      </c>
      <c r="AW365" s="58">
        <f>L364</f>
        <v>16200</v>
      </c>
      <c r="AX365" s="58">
        <f>L364</f>
        <v>16200</v>
      </c>
      <c r="AZ365">
        <f>Source!X447</f>
        <v>0</v>
      </c>
      <c r="BA365">
        <f>Source!Y447</f>
        <v>0</v>
      </c>
      <c r="CD365">
        <v>1</v>
      </c>
    </row>
    <row r="366" spans="1:82" ht="28.5" x14ac:dyDescent="0.2">
      <c r="A366" s="44" t="s">
        <v>286</v>
      </c>
      <c r="B366" s="46" t="str">
        <f>Source!F448</f>
        <v>08.4.03.02-0002</v>
      </c>
      <c r="C366" s="46" t="str">
        <f>Source!G448</f>
        <v>Сталь арматурная горячекатаная гладкая, класс A-I, диаметр 6-22 мм</v>
      </c>
      <c r="D366" s="47" t="str">
        <f>Source!H448</f>
        <v>т</v>
      </c>
      <c r="E366" s="48">
        <f>Source!K448</f>
        <v>5.8520000000000004E-3</v>
      </c>
      <c r="F366" s="48"/>
      <c r="G366" s="48">
        <f>Source!I448</f>
        <v>5.8520000000000004E-3</v>
      </c>
      <c r="H366" s="50"/>
      <c r="I366" s="49"/>
      <c r="J366" s="50">
        <f>Source!AL448</f>
        <v>42383.7</v>
      </c>
      <c r="K366" s="49"/>
      <c r="L366" s="50">
        <f>Source!P448</f>
        <v>248.03</v>
      </c>
    </row>
    <row r="367" spans="1:82" x14ac:dyDescent="0.2">
      <c r="A367" s="63"/>
      <c r="B367" s="63"/>
      <c r="C367" s="64" t="str">
        <f>"Объем: "&amp;Source!I448&amp;"=0,616*"&amp;"9,5/"&amp;"1000"</f>
        <v>Объем: 0,005852=0,616*9,5/1000</v>
      </c>
      <c r="D367" s="63"/>
      <c r="E367" s="63"/>
      <c r="F367" s="63"/>
      <c r="G367" s="63"/>
      <c r="H367" s="63"/>
      <c r="I367" s="63"/>
      <c r="J367" s="63"/>
      <c r="K367" s="63"/>
      <c r="L367" s="63"/>
    </row>
    <row r="368" spans="1:82" ht="15" x14ac:dyDescent="0.2">
      <c r="C368" s="286" t="s">
        <v>916</v>
      </c>
      <c r="D368" s="286"/>
      <c r="E368" s="286"/>
      <c r="F368" s="286"/>
      <c r="G368" s="286"/>
      <c r="H368" s="286"/>
      <c r="I368" s="287">
        <f>IF(E366&lt;&gt;0,K368/E366, 0)</f>
        <v>42383.800410116193</v>
      </c>
      <c r="J368" s="287"/>
      <c r="K368" s="287">
        <f>L366</f>
        <v>248.03</v>
      </c>
      <c r="L368" s="287"/>
      <c r="AD368">
        <f>ROUND((Source!AT448/100)*((ROUND(ROUND(Source!AO448,2)*Source!I448, 2)+ROUND(ROUND(Source!AN448,2)*Source!I448, 2))), 2)</f>
        <v>0</v>
      </c>
      <c r="AE368">
        <f>ROUND((Source!AU448/100)*((ROUND(ROUND(Source!AO448,2)*Source!I448, 2)+ROUND(ROUND(Source!AN448,2)*Source!I448, 2))), 2)</f>
        <v>0</v>
      </c>
      <c r="AN368" s="58">
        <f>L366</f>
        <v>248.03</v>
      </c>
      <c r="AO368">
        <f>0</f>
        <v>0</v>
      </c>
      <c r="AQ368" t="s">
        <v>917</v>
      </c>
      <c r="AR368">
        <f>0</f>
        <v>0</v>
      </c>
      <c r="AT368">
        <f>0</f>
        <v>0</v>
      </c>
      <c r="AV368" t="s">
        <v>917</v>
      </c>
      <c r="AW368" s="58">
        <f>L366</f>
        <v>248.03</v>
      </c>
      <c r="AZ368">
        <f>Source!X448</f>
        <v>0</v>
      </c>
      <c r="BA368">
        <f>Source!Y448</f>
        <v>0</v>
      </c>
      <c r="CD368">
        <v>1</v>
      </c>
    </row>
    <row r="369" spans="1:82" ht="42.75" x14ac:dyDescent="0.2">
      <c r="A369" s="61" t="s">
        <v>290</v>
      </c>
      <c r="B369" s="53" t="str">
        <f>Source!F449</f>
        <v>ТЦ_22.2.02.19_50_5001055273_14.05.2026_02_14.1</v>
      </c>
      <c r="C369" s="53" t="str">
        <f>Source!G449</f>
        <v>Заземляющий проводник ЗП1</v>
      </c>
      <c r="D369" s="54" t="str">
        <f>Source!H449</f>
        <v>ШТ</v>
      </c>
      <c r="E369" s="55">
        <f>Source!K449</f>
        <v>0.65</v>
      </c>
      <c r="F369" s="55"/>
      <c r="G369" s="55">
        <f>Source!I449</f>
        <v>0.65</v>
      </c>
      <c r="H369" s="56"/>
      <c r="I369" s="57"/>
      <c r="J369" s="56">
        <f>Source!AL449</f>
        <v>380.85</v>
      </c>
      <c r="K369" s="57"/>
      <c r="L369" s="56">
        <f>Source!HG449</f>
        <v>247.55</v>
      </c>
    </row>
    <row r="370" spans="1:82" ht="15" x14ac:dyDescent="0.2">
      <c r="C370" s="286" t="s">
        <v>916</v>
      </c>
      <c r="D370" s="286"/>
      <c r="E370" s="286"/>
      <c r="F370" s="286"/>
      <c r="G370" s="286"/>
      <c r="H370" s="286"/>
      <c r="I370" s="287">
        <f>IF(E369&lt;&gt;0,K370/E369, 0)</f>
        <v>380.84615384615387</v>
      </c>
      <c r="J370" s="287"/>
      <c r="K370" s="287">
        <f>L369</f>
        <v>247.55</v>
      </c>
      <c r="L370" s="287"/>
      <c r="AD370">
        <f>ROUND((Source!AT449/100)*((ROUND(ROUND(Source!AO449,2)*Source!I449, 2)+ROUND(ROUND(Source!AN449,2)*Source!I449, 2))), 2)</f>
        <v>0</v>
      </c>
      <c r="AE370">
        <f>ROUND((Source!AU449/100)*((ROUND(ROUND(Source!AO449,2)*Source!I449, 2)+ROUND(ROUND(Source!AN449,2)*Source!I449, 2))), 2)</f>
        <v>0</v>
      </c>
      <c r="AN370" s="58">
        <f>L369</f>
        <v>247.55</v>
      </c>
      <c r="AO370">
        <f>0</f>
        <v>0</v>
      </c>
      <c r="AQ370" t="s">
        <v>917</v>
      </c>
      <c r="AR370">
        <f>0</f>
        <v>0</v>
      </c>
      <c r="AT370">
        <f>0</f>
        <v>0</v>
      </c>
      <c r="AV370" t="s">
        <v>917</v>
      </c>
      <c r="AW370" s="58">
        <f>L369</f>
        <v>247.55</v>
      </c>
      <c r="AX370" s="58">
        <f>L369</f>
        <v>247.55</v>
      </c>
      <c r="AZ370">
        <f>Source!X449</f>
        <v>0</v>
      </c>
      <c r="BA370">
        <f>Source!Y449</f>
        <v>0</v>
      </c>
      <c r="CD370">
        <v>1</v>
      </c>
    </row>
    <row r="371" spans="1:82" ht="57" x14ac:dyDescent="0.2">
      <c r="A371" s="44" t="s">
        <v>291</v>
      </c>
      <c r="B371" s="46" t="str">
        <f>Source!F450</f>
        <v>25.2.02.11-0021</v>
      </c>
      <c r="C371" s="46" t="str">
        <f>Source!G450</f>
        <v>Лента крепления из нержавеющей стали в пластмассовой коробке с кабельной бухтой, ширина 20 мм, толщина 0,7 мм, длина 50 м</v>
      </c>
      <c r="D371" s="47" t="str">
        <f>Source!H450</f>
        <v>ШТ</v>
      </c>
      <c r="E371" s="48">
        <f>Source!K450</f>
        <v>0.06</v>
      </c>
      <c r="F371" s="48"/>
      <c r="G371" s="48">
        <f>Source!I450</f>
        <v>0.06</v>
      </c>
      <c r="H371" s="50">
        <f>Source!AL450</f>
        <v>4136.76</v>
      </c>
      <c r="I371" s="49">
        <f>IF(Source!BC450&lt;&gt; 0, Source!BC450, 1)</f>
        <v>1.38</v>
      </c>
      <c r="J371" s="50">
        <f>ROUND(H371*I371, 2)</f>
        <v>5708.73</v>
      </c>
      <c r="K371" s="49"/>
      <c r="L371" s="50">
        <f>Source!P450</f>
        <v>342.52</v>
      </c>
    </row>
    <row r="372" spans="1:82" x14ac:dyDescent="0.2">
      <c r="A372" s="63"/>
      <c r="B372" s="63"/>
      <c r="C372" s="64" t="str">
        <f>"Объем: "&amp;Source!I450&amp;"=3/"&amp;"50"</f>
        <v>Объем: 0,06=3/50</v>
      </c>
      <c r="D372" s="63"/>
      <c r="E372" s="63"/>
      <c r="F372" s="63"/>
      <c r="G372" s="63"/>
      <c r="H372" s="63"/>
      <c r="I372" s="63"/>
      <c r="J372" s="63"/>
      <c r="K372" s="63"/>
      <c r="L372" s="63"/>
    </row>
    <row r="373" spans="1:82" ht="15" x14ac:dyDescent="0.2">
      <c r="C373" s="286" t="s">
        <v>916</v>
      </c>
      <c r="D373" s="286"/>
      <c r="E373" s="286"/>
      <c r="F373" s="286"/>
      <c r="G373" s="286"/>
      <c r="H373" s="286"/>
      <c r="I373" s="287">
        <f>IF(E371&lt;&gt;0,K373/E371, 0)</f>
        <v>5708.666666666667</v>
      </c>
      <c r="J373" s="287"/>
      <c r="K373" s="287">
        <f>L371</f>
        <v>342.52</v>
      </c>
      <c r="L373" s="287"/>
      <c r="AD373">
        <f>ROUND((Source!AT450/100)*((ROUND(ROUND(Source!AO450,2)*Source!I450, 2)+ROUND(ROUND(Source!AN450,2)*Source!I450, 2))), 2)</f>
        <v>0</v>
      </c>
      <c r="AE373">
        <f>ROUND((Source!AU450/100)*((ROUND(ROUND(Source!AO450,2)*Source!I450, 2)+ROUND(ROUND(Source!AN450,2)*Source!I450, 2))), 2)</f>
        <v>0</v>
      </c>
      <c r="AN373" s="58">
        <f>L371</f>
        <v>342.52</v>
      </c>
      <c r="AO373">
        <f>0</f>
        <v>0</v>
      </c>
      <c r="AQ373" t="s">
        <v>917</v>
      </c>
      <c r="AR373">
        <f>0</f>
        <v>0</v>
      </c>
      <c r="AT373">
        <f>0</f>
        <v>0</v>
      </c>
      <c r="AV373" t="s">
        <v>917</v>
      </c>
      <c r="AW373" s="58">
        <f>L371</f>
        <v>342.52</v>
      </c>
      <c r="AZ373">
        <f>Source!X450</f>
        <v>0</v>
      </c>
      <c r="BA373">
        <f>Source!Y450</f>
        <v>0</v>
      </c>
      <c r="CD373">
        <v>1</v>
      </c>
    </row>
    <row r="374" spans="1:82" ht="28.5" x14ac:dyDescent="0.2">
      <c r="A374" s="44" t="s">
        <v>292</v>
      </c>
      <c r="B374" s="46" t="str">
        <f>Source!F451</f>
        <v>25.2.02.11-0051</v>
      </c>
      <c r="C374" s="46" t="str">
        <f>Source!G451</f>
        <v>Скрепы для фиксации на промежуточных опорах, размер 20 мм</v>
      </c>
      <c r="D374" s="47" t="str">
        <f>Source!H451</f>
        <v>100 ШТ</v>
      </c>
      <c r="E374" s="48">
        <f>Source!K451</f>
        <v>0.03</v>
      </c>
      <c r="F374" s="48"/>
      <c r="G374" s="48">
        <f>Source!I451</f>
        <v>0.03</v>
      </c>
      <c r="H374" s="50">
        <f>Source!AL451</f>
        <v>1367.14</v>
      </c>
      <c r="I374" s="49">
        <f>IF(Source!BC451&lt;&gt; 0, Source!BC451, 1)</f>
        <v>1.2</v>
      </c>
      <c r="J374" s="50">
        <f>ROUND(H374*I374, 2)</f>
        <v>1640.57</v>
      </c>
      <c r="K374" s="49"/>
      <c r="L374" s="50">
        <f>Source!P451</f>
        <v>49.22</v>
      </c>
    </row>
    <row r="375" spans="1:82" x14ac:dyDescent="0.2">
      <c r="A375" s="63"/>
      <c r="B375" s="63"/>
      <c r="C375" s="64" t="str">
        <f>"Объем: "&amp;Source!I451&amp;"=3/"&amp;"100"</f>
        <v>Объем: 0,03=3/100</v>
      </c>
      <c r="D375" s="63"/>
      <c r="E375" s="63"/>
      <c r="F375" s="63"/>
      <c r="G375" s="63"/>
      <c r="H375" s="63"/>
      <c r="I375" s="63"/>
      <c r="J375" s="63"/>
      <c r="K375" s="63"/>
      <c r="L375" s="63"/>
    </row>
    <row r="376" spans="1:82" ht="15" x14ac:dyDescent="0.2">
      <c r="C376" s="286" t="s">
        <v>916</v>
      </c>
      <c r="D376" s="286"/>
      <c r="E376" s="286"/>
      <c r="F376" s="286"/>
      <c r="G376" s="286"/>
      <c r="H376" s="286"/>
      <c r="I376" s="287">
        <f>IF(E374&lt;&gt;0,K376/E374, 0)</f>
        <v>1640.6666666666667</v>
      </c>
      <c r="J376" s="287"/>
      <c r="K376" s="287">
        <f>L374</f>
        <v>49.22</v>
      </c>
      <c r="L376" s="287"/>
      <c r="AD376">
        <f>ROUND((Source!AT451/100)*((ROUND(ROUND(Source!AO451,2)*Source!I451, 2)+ROUND(ROUND(Source!AN451,2)*Source!I451, 2))), 2)</f>
        <v>0</v>
      </c>
      <c r="AE376">
        <f>ROUND((Source!AU451/100)*((ROUND(ROUND(Source!AO451,2)*Source!I451, 2)+ROUND(ROUND(Source!AN451,2)*Source!I451, 2))), 2)</f>
        <v>0</v>
      </c>
      <c r="AN376" s="58">
        <f>L374</f>
        <v>49.22</v>
      </c>
      <c r="AO376">
        <f>0</f>
        <v>0</v>
      </c>
      <c r="AQ376" t="s">
        <v>917</v>
      </c>
      <c r="AR376">
        <f>0</f>
        <v>0</v>
      </c>
      <c r="AT376">
        <f>0</f>
        <v>0</v>
      </c>
      <c r="AV376" t="s">
        <v>917</v>
      </c>
      <c r="AW376" s="58">
        <f>L374</f>
        <v>49.22</v>
      </c>
      <c r="AZ376">
        <f>Source!X451</f>
        <v>0</v>
      </c>
      <c r="BA376">
        <f>Source!Y451</f>
        <v>0</v>
      </c>
      <c r="CD376">
        <v>1</v>
      </c>
    </row>
    <row r="377" spans="1:82" ht="42.75" x14ac:dyDescent="0.2">
      <c r="A377" s="61" t="s">
        <v>293</v>
      </c>
      <c r="B377" s="53" t="str">
        <f>Source!F452</f>
        <v>ТЦ_20.1.01.11_50_5001055273_14.05.2026_02_30.1</v>
      </c>
      <c r="C377" s="53" t="str">
        <f>Source!G452</f>
        <v>Зажим CD-35</v>
      </c>
      <c r="D377" s="54" t="str">
        <f>Source!H452</f>
        <v>ШТ</v>
      </c>
      <c r="E377" s="55">
        <f>Source!K452</f>
        <v>2</v>
      </c>
      <c r="F377" s="55"/>
      <c r="G377" s="55">
        <f>Source!I452</f>
        <v>2</v>
      </c>
      <c r="H377" s="56"/>
      <c r="I377" s="57"/>
      <c r="J377" s="56">
        <f>Source!AL452</f>
        <v>170.73</v>
      </c>
      <c r="K377" s="57"/>
      <c r="L377" s="56">
        <f>Source!HG452</f>
        <v>341.46</v>
      </c>
    </row>
    <row r="378" spans="1:82" ht="15" x14ac:dyDescent="0.2">
      <c r="C378" s="286" t="s">
        <v>916</v>
      </c>
      <c r="D378" s="286"/>
      <c r="E378" s="286"/>
      <c r="F378" s="286"/>
      <c r="G378" s="286"/>
      <c r="H378" s="286"/>
      <c r="I378" s="287">
        <f>IF(E377&lt;&gt;0,K378/E377, 0)</f>
        <v>170.73</v>
      </c>
      <c r="J378" s="287"/>
      <c r="K378" s="287">
        <f>L377</f>
        <v>341.46</v>
      </c>
      <c r="L378" s="287"/>
      <c r="AD378">
        <f>ROUND((Source!AT452/100)*((ROUND(ROUND(Source!AO452,2)*Source!I452, 2)+ROUND(ROUND(Source!AN452,2)*Source!I452, 2))), 2)</f>
        <v>0</v>
      </c>
      <c r="AE378">
        <f>ROUND((Source!AU452/100)*((ROUND(ROUND(Source!AO452,2)*Source!I452, 2)+ROUND(ROUND(Source!AN452,2)*Source!I452, 2))), 2)</f>
        <v>0</v>
      </c>
      <c r="AN378" s="58">
        <f>L377</f>
        <v>341.46</v>
      </c>
      <c r="AO378">
        <f>0</f>
        <v>0</v>
      </c>
      <c r="AQ378" t="s">
        <v>917</v>
      </c>
      <c r="AR378">
        <f>0</f>
        <v>0</v>
      </c>
      <c r="AT378">
        <f>0</f>
        <v>0</v>
      </c>
      <c r="AV378" t="s">
        <v>917</v>
      </c>
      <c r="AW378" s="58">
        <f>L377</f>
        <v>341.46</v>
      </c>
      <c r="AX378" s="58">
        <f>L377</f>
        <v>341.46</v>
      </c>
      <c r="AZ378">
        <f>Source!X452</f>
        <v>0</v>
      </c>
      <c r="BA378">
        <f>Source!Y452</f>
        <v>0</v>
      </c>
      <c r="CD378">
        <v>1</v>
      </c>
    </row>
    <row r="380" spans="1:82" ht="15" x14ac:dyDescent="0.2">
      <c r="A380" s="66"/>
      <c r="B380" s="67"/>
      <c r="C380" s="291" t="s">
        <v>922</v>
      </c>
      <c r="D380" s="291"/>
      <c r="E380" s="291"/>
      <c r="F380" s="291"/>
      <c r="G380" s="291"/>
      <c r="H380" s="291"/>
      <c r="I380" s="52"/>
      <c r="J380" s="66"/>
      <c r="K380" s="68"/>
      <c r="L380" s="52">
        <f>L382+L383+L389+L393</f>
        <v>23343.829999999998</v>
      </c>
    </row>
    <row r="381" spans="1:82" ht="14.25" x14ac:dyDescent="0.2">
      <c r="A381" s="60"/>
      <c r="B381" s="65"/>
      <c r="C381" s="290" t="s">
        <v>923</v>
      </c>
      <c r="D381" s="289"/>
      <c r="E381" s="289"/>
      <c r="F381" s="289"/>
      <c r="G381" s="289"/>
      <c r="H381" s="289"/>
      <c r="I381" s="50"/>
      <c r="J381" s="60"/>
      <c r="K381" s="48"/>
      <c r="L381" s="50"/>
    </row>
    <row r="382" spans="1:82" ht="14.25" hidden="1" x14ac:dyDescent="0.2">
      <c r="A382" s="60"/>
      <c r="B382" s="65"/>
      <c r="C382" s="289" t="s">
        <v>924</v>
      </c>
      <c r="D382" s="289"/>
      <c r="E382" s="289"/>
      <c r="F382" s="289"/>
      <c r="G382" s="289"/>
      <c r="H382" s="289"/>
      <c r="I382" s="50"/>
      <c r="J382" s="60"/>
      <c r="K382" s="48"/>
      <c r="L382" s="50">
        <f>SUM(AR352:AR378)</f>
        <v>0</v>
      </c>
    </row>
    <row r="383" spans="1:82" ht="14.25" hidden="1" x14ac:dyDescent="0.2">
      <c r="A383" s="60"/>
      <c r="B383" s="65"/>
      <c r="C383" s="289" t="s">
        <v>925</v>
      </c>
      <c r="D383" s="289"/>
      <c r="E383" s="289"/>
      <c r="F383" s="289"/>
      <c r="G383" s="289"/>
      <c r="H383" s="289"/>
      <c r="I383" s="50"/>
      <c r="J383" s="60"/>
      <c r="K383" s="48"/>
      <c r="L383" s="50">
        <f>L385+L388+L387</f>
        <v>0</v>
      </c>
    </row>
    <row r="384" spans="1:82" ht="14.25" hidden="1" x14ac:dyDescent="0.2">
      <c r="A384" s="60"/>
      <c r="B384" s="65"/>
      <c r="C384" s="290" t="s">
        <v>926</v>
      </c>
      <c r="D384" s="289"/>
      <c r="E384" s="289"/>
      <c r="F384" s="289"/>
      <c r="G384" s="289"/>
      <c r="H384" s="289"/>
      <c r="I384" s="50"/>
      <c r="J384" s="60"/>
      <c r="K384" s="48"/>
      <c r="L384" s="50"/>
    </row>
    <row r="385" spans="1:12" ht="14.25" hidden="1" x14ac:dyDescent="0.2">
      <c r="A385" s="60"/>
      <c r="B385" s="65"/>
      <c r="C385" s="289" t="s">
        <v>925</v>
      </c>
      <c r="D385" s="289"/>
      <c r="E385" s="289"/>
      <c r="F385" s="289"/>
      <c r="G385" s="289"/>
      <c r="H385" s="289"/>
      <c r="I385" s="50"/>
      <c r="J385" s="60"/>
      <c r="K385" s="48"/>
      <c r="L385" s="50">
        <f>SUM(AO352:AO378)</f>
        <v>0</v>
      </c>
    </row>
    <row r="386" spans="1:12" ht="14.25" hidden="1" x14ac:dyDescent="0.2">
      <c r="A386" s="60"/>
      <c r="B386" s="65"/>
      <c r="C386" s="290" t="s">
        <v>927</v>
      </c>
      <c r="D386" s="289"/>
      <c r="E386" s="289"/>
      <c r="F386" s="289"/>
      <c r="G386" s="289"/>
      <c r="H386" s="289"/>
      <c r="I386" s="50"/>
      <c r="J386" s="60"/>
      <c r="K386" s="48"/>
      <c r="L386" s="50"/>
    </row>
    <row r="387" spans="1:12" ht="14.25" hidden="1" x14ac:dyDescent="0.2">
      <c r="A387" s="60"/>
      <c r="B387" s="65"/>
      <c r="C387" s="289" t="s">
        <v>947</v>
      </c>
      <c r="D387" s="289"/>
      <c r="E387" s="289"/>
      <c r="F387" s="289"/>
      <c r="G387" s="289"/>
      <c r="H387" s="289"/>
      <c r="I387" s="50"/>
      <c r="J387" s="60"/>
      <c r="K387" s="48"/>
      <c r="L387" s="50">
        <f>SUM(AT352:AT378)</f>
        <v>0</v>
      </c>
    </row>
    <row r="388" spans="1:12" ht="14.25" hidden="1" x14ac:dyDescent="0.2">
      <c r="A388" s="60"/>
      <c r="B388" s="65"/>
      <c r="C388" s="289" t="s">
        <v>928</v>
      </c>
      <c r="D388" s="289"/>
      <c r="E388" s="289"/>
      <c r="F388" s="289"/>
      <c r="G388" s="289"/>
      <c r="H388" s="289"/>
      <c r="I388" s="50"/>
      <c r="J388" s="60"/>
      <c r="K388" s="48"/>
      <c r="L388" s="50">
        <f>SUM(AV352:AV378)</f>
        <v>0</v>
      </c>
    </row>
    <row r="389" spans="1:12" ht="14.25" x14ac:dyDescent="0.2">
      <c r="A389" s="60"/>
      <c r="B389" s="65"/>
      <c r="C389" s="289" t="s">
        <v>929</v>
      </c>
      <c r="D389" s="289"/>
      <c r="E389" s="289"/>
      <c r="F389" s="289"/>
      <c r="G389" s="289"/>
      <c r="H389" s="289"/>
      <c r="I389" s="50"/>
      <c r="J389" s="60"/>
      <c r="K389" s="48"/>
      <c r="L389" s="50">
        <f>L391+L392</f>
        <v>23343.829999999998</v>
      </c>
    </row>
    <row r="390" spans="1:12" ht="14.25" x14ac:dyDescent="0.2">
      <c r="A390" s="60"/>
      <c r="B390" s="65"/>
      <c r="C390" s="290" t="s">
        <v>926</v>
      </c>
      <c r="D390" s="289"/>
      <c r="E390" s="289"/>
      <c r="F390" s="289"/>
      <c r="G390" s="289"/>
      <c r="H390" s="289"/>
      <c r="I390" s="50"/>
      <c r="J390" s="60"/>
      <c r="K390" s="48"/>
      <c r="L390" s="50"/>
    </row>
    <row r="391" spans="1:12" ht="14.25" x14ac:dyDescent="0.2">
      <c r="A391" s="60"/>
      <c r="B391" s="65"/>
      <c r="C391" s="289" t="s">
        <v>930</v>
      </c>
      <c r="D391" s="289"/>
      <c r="E391" s="289"/>
      <c r="F391" s="289"/>
      <c r="G391" s="289"/>
      <c r="H391" s="289"/>
      <c r="I391" s="50"/>
      <c r="J391" s="60"/>
      <c r="K391" s="48"/>
      <c r="L391" s="50">
        <f>SUM(AW352:AW378)-SUM(BK352:BK378)</f>
        <v>23343.829999999998</v>
      </c>
    </row>
    <row r="392" spans="1:12" ht="14.25" hidden="1" x14ac:dyDescent="0.2">
      <c r="A392" s="60"/>
      <c r="B392" s="65"/>
      <c r="C392" s="289" t="s">
        <v>931</v>
      </c>
      <c r="D392" s="289"/>
      <c r="E392" s="289"/>
      <c r="F392" s="289"/>
      <c r="G392" s="289"/>
      <c r="H392" s="289"/>
      <c r="I392" s="50"/>
      <c r="J392" s="60"/>
      <c r="K392" s="48"/>
      <c r="L392" s="50">
        <f>SUM(BC352:BC378)</f>
        <v>0</v>
      </c>
    </row>
    <row r="393" spans="1:12" ht="14.25" hidden="1" x14ac:dyDescent="0.2">
      <c r="A393" s="60"/>
      <c r="B393" s="65"/>
      <c r="C393" s="289" t="s">
        <v>932</v>
      </c>
      <c r="D393" s="289"/>
      <c r="E393" s="289"/>
      <c r="F393" s="289"/>
      <c r="G393" s="289"/>
      <c r="H393" s="289"/>
      <c r="I393" s="50"/>
      <c r="J393" s="60"/>
      <c r="K393" s="48"/>
      <c r="L393" s="50">
        <f>SUM(BB352:BB378)</f>
        <v>0</v>
      </c>
    </row>
    <row r="394" spans="1:12" ht="14.25" hidden="1" x14ac:dyDescent="0.2">
      <c r="A394" s="60"/>
      <c r="B394" s="65"/>
      <c r="C394" s="289" t="s">
        <v>933</v>
      </c>
      <c r="D394" s="289"/>
      <c r="E394" s="289"/>
      <c r="F394" s="289"/>
      <c r="G394" s="289"/>
      <c r="H394" s="289"/>
      <c r="I394" s="50"/>
      <c r="J394" s="60"/>
      <c r="K394" s="48"/>
      <c r="L394" s="50">
        <f>SUM(AR352:AR378)+SUM(AT352:AT378)+SUM(AV352:AV378)</f>
        <v>0</v>
      </c>
    </row>
    <row r="395" spans="1:12" ht="14.25" hidden="1" x14ac:dyDescent="0.2">
      <c r="A395" s="60"/>
      <c r="B395" s="65"/>
      <c r="C395" s="289" t="s">
        <v>934</v>
      </c>
      <c r="D395" s="289"/>
      <c r="E395" s="289"/>
      <c r="F395" s="289"/>
      <c r="G395" s="289"/>
      <c r="H395" s="289"/>
      <c r="I395" s="50"/>
      <c r="J395" s="60"/>
      <c r="K395" s="48"/>
      <c r="L395" s="50">
        <f>SUM(AZ352:AZ378)</f>
        <v>0</v>
      </c>
    </row>
    <row r="396" spans="1:12" ht="14.25" hidden="1" x14ac:dyDescent="0.2">
      <c r="A396" s="60"/>
      <c r="B396" s="65"/>
      <c r="C396" s="289" t="s">
        <v>935</v>
      </c>
      <c r="D396" s="289"/>
      <c r="E396" s="289"/>
      <c r="F396" s="289"/>
      <c r="G396" s="289"/>
      <c r="H396" s="289"/>
      <c r="I396" s="50"/>
      <c r="J396" s="60"/>
      <c r="K396" s="48"/>
      <c r="L396" s="50">
        <f>SUM(BA352:BA378)</f>
        <v>0</v>
      </c>
    </row>
    <row r="397" spans="1:12" ht="14.25" hidden="1" x14ac:dyDescent="0.2">
      <c r="A397" s="60"/>
      <c r="B397" s="65"/>
      <c r="C397" s="289" t="s">
        <v>936</v>
      </c>
      <c r="D397" s="289"/>
      <c r="E397" s="289"/>
      <c r="F397" s="289"/>
      <c r="G397" s="289"/>
      <c r="H397" s="289"/>
      <c r="I397" s="50"/>
      <c r="J397" s="60"/>
      <c r="K397" s="48"/>
      <c r="L397" s="50">
        <f>L399+L400</f>
        <v>0</v>
      </c>
    </row>
    <row r="398" spans="1:12" ht="14.25" hidden="1" x14ac:dyDescent="0.2">
      <c r="A398" s="60"/>
      <c r="B398" s="65"/>
      <c r="C398" s="290" t="s">
        <v>923</v>
      </c>
      <c r="D398" s="289"/>
      <c r="E398" s="289"/>
      <c r="F398" s="289"/>
      <c r="G398" s="289"/>
      <c r="H398" s="289"/>
      <c r="I398" s="50"/>
      <c r="J398" s="60"/>
      <c r="K398" s="48"/>
      <c r="L398" s="50"/>
    </row>
    <row r="399" spans="1:12" ht="14.25" hidden="1" x14ac:dyDescent="0.2">
      <c r="A399" s="60"/>
      <c r="B399" s="65"/>
      <c r="C399" s="289" t="s">
        <v>937</v>
      </c>
      <c r="D399" s="289"/>
      <c r="E399" s="289"/>
      <c r="F399" s="289"/>
      <c r="G399" s="289"/>
      <c r="H399" s="289"/>
      <c r="I399" s="50"/>
      <c r="J399" s="60"/>
      <c r="K399" s="48"/>
      <c r="L399" s="50">
        <f>SUM(BK352:BK378)</f>
        <v>0</v>
      </c>
    </row>
    <row r="400" spans="1:12" ht="14.25" hidden="1" x14ac:dyDescent="0.2">
      <c r="A400" s="60"/>
      <c r="B400" s="65"/>
      <c r="C400" s="289" t="s">
        <v>938</v>
      </c>
      <c r="D400" s="289"/>
      <c r="E400" s="289"/>
      <c r="F400" s="289"/>
      <c r="G400" s="289"/>
      <c r="H400" s="289"/>
      <c r="I400" s="50"/>
      <c r="J400" s="60"/>
      <c r="K400" s="48"/>
      <c r="L400" s="50">
        <f>SUM(BD352:BD378)</f>
        <v>0</v>
      </c>
    </row>
    <row r="401" spans="1:12" ht="14.25" hidden="1" x14ac:dyDescent="0.2">
      <c r="A401" s="60"/>
      <c r="B401" s="65"/>
      <c r="C401" s="289" t="s">
        <v>939</v>
      </c>
      <c r="D401" s="289"/>
      <c r="E401" s="289"/>
      <c r="F401" s="289"/>
      <c r="G401" s="289"/>
      <c r="H401" s="289"/>
      <c r="I401" s="50"/>
      <c r="J401" s="60"/>
      <c r="K401" s="48"/>
      <c r="L401" s="50"/>
    </row>
    <row r="402" spans="1:12" ht="14.25" hidden="1" x14ac:dyDescent="0.2">
      <c r="A402" s="60"/>
      <c r="B402" s="65"/>
      <c r="C402" s="289" t="s">
        <v>939</v>
      </c>
      <c r="D402" s="289"/>
      <c r="E402" s="289"/>
      <c r="F402" s="289"/>
      <c r="G402" s="289"/>
      <c r="H402" s="289"/>
      <c r="I402" s="50"/>
      <c r="J402" s="60"/>
      <c r="K402" s="48"/>
      <c r="L402" s="50">
        <f>SUM(BQ352:BQ378)</f>
        <v>0</v>
      </c>
    </row>
    <row r="403" spans="1:12" ht="14.25" hidden="1" x14ac:dyDescent="0.2">
      <c r="A403" s="60"/>
      <c r="B403" s="65"/>
      <c r="C403" s="289" t="s">
        <v>940</v>
      </c>
      <c r="D403" s="289"/>
      <c r="E403" s="289"/>
      <c r="F403" s="289"/>
      <c r="G403" s="289"/>
      <c r="H403" s="289"/>
      <c r="I403" s="50"/>
      <c r="J403" s="60"/>
      <c r="K403" s="48"/>
      <c r="L403" s="50">
        <f>SUM(BO352:BO378)</f>
        <v>0</v>
      </c>
    </row>
    <row r="404" spans="1:12" ht="15" x14ac:dyDescent="0.2">
      <c r="A404" s="66"/>
      <c r="B404" s="67"/>
      <c r="C404" s="291" t="s">
        <v>941</v>
      </c>
      <c r="D404" s="291"/>
      <c r="E404" s="291"/>
      <c r="F404" s="291"/>
      <c r="G404" s="291"/>
      <c r="H404" s="291"/>
      <c r="I404" s="52"/>
      <c r="J404" s="66"/>
      <c r="K404" s="68"/>
      <c r="L404" s="52">
        <f>L380+L395+L396+L397+L402+L403</f>
        <v>23343.829999999998</v>
      </c>
    </row>
    <row r="405" spans="1:12" ht="14.25" x14ac:dyDescent="0.2">
      <c r="A405" s="60"/>
      <c r="B405" s="65"/>
      <c r="C405" s="290" t="s">
        <v>942</v>
      </c>
      <c r="D405" s="289"/>
      <c r="E405" s="289"/>
      <c r="F405" s="289"/>
      <c r="G405" s="289"/>
      <c r="H405" s="289"/>
      <c r="I405" s="50"/>
      <c r="J405" s="60"/>
      <c r="K405" s="48"/>
      <c r="L405" s="50"/>
    </row>
    <row r="406" spans="1:12" ht="14.25" x14ac:dyDescent="0.2">
      <c r="A406" s="60"/>
      <c r="B406" s="65"/>
      <c r="C406" s="289" t="s">
        <v>943</v>
      </c>
      <c r="D406" s="289"/>
      <c r="E406" s="289"/>
      <c r="F406" s="289"/>
      <c r="G406" s="289"/>
      <c r="H406" s="289"/>
      <c r="I406" s="50"/>
      <c r="J406" s="60"/>
      <c r="K406" s="48"/>
      <c r="L406" s="50">
        <f>SUM(AX352:AX378)</f>
        <v>22192.809999999998</v>
      </c>
    </row>
    <row r="407" spans="1:12" ht="14.25" hidden="1" x14ac:dyDescent="0.2">
      <c r="A407" s="60"/>
      <c r="B407" s="65"/>
      <c r="C407" s="289" t="s">
        <v>944</v>
      </c>
      <c r="D407" s="289"/>
      <c r="E407" s="289"/>
      <c r="F407" s="289"/>
      <c r="G407" s="289"/>
      <c r="H407" s="289"/>
      <c r="I407" s="50"/>
      <c r="J407" s="60"/>
      <c r="K407" s="48"/>
      <c r="L407" s="50">
        <f>SUM(AY352:AY378)</f>
        <v>0</v>
      </c>
    </row>
    <row r="408" spans="1:12" ht="14.25" hidden="1" customHeight="1" x14ac:dyDescent="0.2">
      <c r="A408" s="60"/>
      <c r="B408" s="65"/>
      <c r="C408" s="289" t="s">
        <v>945</v>
      </c>
      <c r="D408" s="289"/>
      <c r="E408" s="289"/>
      <c r="F408" s="292"/>
      <c r="G408" s="51">
        <f>Source!F476</f>
        <v>0</v>
      </c>
      <c r="H408" s="60"/>
      <c r="I408" s="60"/>
      <c r="J408" s="60"/>
      <c r="K408" s="60"/>
      <c r="L408" s="60"/>
    </row>
    <row r="409" spans="1:12" ht="14.25" hidden="1" customHeight="1" x14ac:dyDescent="0.2">
      <c r="A409" s="60"/>
      <c r="B409" s="65"/>
      <c r="C409" s="289" t="s">
        <v>946</v>
      </c>
      <c r="D409" s="289"/>
      <c r="E409" s="289"/>
      <c r="F409" s="292"/>
      <c r="G409" s="51">
        <f>Source!F477</f>
        <v>0</v>
      </c>
      <c r="H409" s="60"/>
      <c r="I409" s="60"/>
      <c r="J409" s="60"/>
      <c r="K409" s="60"/>
      <c r="L409" s="60"/>
    </row>
    <row r="412" spans="1:12" ht="15" x14ac:dyDescent="0.2">
      <c r="A412" s="76"/>
      <c r="B412" s="77"/>
      <c r="C412" s="295" t="s">
        <v>960</v>
      </c>
      <c r="D412" s="295"/>
      <c r="E412" s="295"/>
      <c r="F412" s="295"/>
      <c r="G412" s="295"/>
      <c r="H412" s="295"/>
      <c r="I412" s="78"/>
      <c r="J412" s="76"/>
      <c r="K412" s="79"/>
      <c r="L412" s="78"/>
    </row>
    <row r="414" spans="1:12" ht="15" x14ac:dyDescent="0.2">
      <c r="A414" s="66"/>
      <c r="B414" s="67"/>
      <c r="C414" s="291" t="s">
        <v>961</v>
      </c>
      <c r="D414" s="291"/>
      <c r="E414" s="291"/>
      <c r="F414" s="291"/>
      <c r="G414" s="291"/>
      <c r="H414" s="291"/>
      <c r="I414" s="52"/>
      <c r="J414" s="66"/>
      <c r="K414" s="68"/>
      <c r="L414" s="52">
        <f>L416+L431+L432</f>
        <v>128310.14000000003</v>
      </c>
    </row>
    <row r="415" spans="1:12" ht="14.25" x14ac:dyDescent="0.2">
      <c r="A415" s="60"/>
      <c r="B415" s="65"/>
      <c r="C415" s="290" t="s">
        <v>923</v>
      </c>
      <c r="D415" s="289"/>
      <c r="E415" s="289"/>
      <c r="F415" s="289"/>
      <c r="G415" s="289"/>
      <c r="H415" s="289"/>
      <c r="I415" s="50"/>
      <c r="J415" s="60"/>
      <c r="K415" s="48"/>
      <c r="L415" s="50"/>
    </row>
    <row r="416" spans="1:12" ht="14.25" x14ac:dyDescent="0.2">
      <c r="A416" s="60"/>
      <c r="B416" s="65"/>
      <c r="C416" s="289" t="s">
        <v>962</v>
      </c>
      <c r="D416" s="289"/>
      <c r="E416" s="289"/>
      <c r="F416" s="289"/>
      <c r="G416" s="289"/>
      <c r="H416" s="289"/>
      <c r="I416" s="50"/>
      <c r="J416" s="60"/>
      <c r="K416" s="48"/>
      <c r="L416" s="50">
        <f>L418+L419+L425+L429</f>
        <v>108266.08000000003</v>
      </c>
    </row>
    <row r="417" spans="1:12" ht="14.25" x14ac:dyDescent="0.2">
      <c r="A417" s="60"/>
      <c r="B417" s="65"/>
      <c r="C417" s="290" t="s">
        <v>923</v>
      </c>
      <c r="D417" s="289"/>
      <c r="E417" s="289"/>
      <c r="F417" s="289"/>
      <c r="G417" s="289"/>
      <c r="H417" s="289"/>
      <c r="I417" s="50"/>
      <c r="J417" s="60"/>
      <c r="K417" s="48"/>
      <c r="L417" s="50"/>
    </row>
    <row r="418" spans="1:12" ht="14.25" x14ac:dyDescent="0.2">
      <c r="A418" s="60"/>
      <c r="B418" s="65"/>
      <c r="C418" s="289" t="s">
        <v>963</v>
      </c>
      <c r="D418" s="289"/>
      <c r="E418" s="289"/>
      <c r="F418" s="289"/>
      <c r="G418" s="289"/>
      <c r="H418" s="289"/>
      <c r="I418" s="50"/>
      <c r="J418" s="60"/>
      <c r="K418" s="48"/>
      <c r="L418" s="50">
        <f>SUMIF(CD52:CD410, 1, AR52:AR410)</f>
        <v>10624.07</v>
      </c>
    </row>
    <row r="419" spans="1:12" ht="14.25" hidden="1" x14ac:dyDescent="0.2">
      <c r="A419" s="60"/>
      <c r="B419" s="65"/>
      <c r="C419" s="289" t="s">
        <v>925</v>
      </c>
      <c r="D419" s="289"/>
      <c r="E419" s="289"/>
      <c r="F419" s="289"/>
      <c r="G419" s="289"/>
      <c r="H419" s="289"/>
      <c r="I419" s="50"/>
      <c r="J419" s="60"/>
      <c r="K419" s="48"/>
      <c r="L419" s="50">
        <f>L421+L424+L423</f>
        <v>5320.07</v>
      </c>
    </row>
    <row r="420" spans="1:12" ht="14.25" hidden="1" x14ac:dyDescent="0.2">
      <c r="A420" s="60"/>
      <c r="B420" s="65"/>
      <c r="C420" s="290" t="s">
        <v>926</v>
      </c>
      <c r="D420" s="289"/>
      <c r="E420" s="289"/>
      <c r="F420" s="289"/>
      <c r="G420" s="289"/>
      <c r="H420" s="289"/>
      <c r="I420" s="50"/>
      <c r="J420" s="60"/>
      <c r="K420" s="48"/>
      <c r="L420" s="50"/>
    </row>
    <row r="421" spans="1:12" ht="14.25" x14ac:dyDescent="0.2">
      <c r="A421" s="60"/>
      <c r="B421" s="65"/>
      <c r="C421" s="289" t="s">
        <v>925</v>
      </c>
      <c r="D421" s="289"/>
      <c r="E421" s="289"/>
      <c r="F421" s="289"/>
      <c r="G421" s="289"/>
      <c r="H421" s="289"/>
      <c r="I421" s="50"/>
      <c r="J421" s="60"/>
      <c r="K421" s="48"/>
      <c r="L421" s="50">
        <f>SUMIF(CD52:CD410, 1, AO52:AO410)</f>
        <v>3351.0899999999997</v>
      </c>
    </row>
    <row r="422" spans="1:12" ht="14.25" hidden="1" x14ac:dyDescent="0.2">
      <c r="A422" s="60"/>
      <c r="B422" s="65"/>
      <c r="C422" s="290" t="s">
        <v>927</v>
      </c>
      <c r="D422" s="289"/>
      <c r="E422" s="289"/>
      <c r="F422" s="289"/>
      <c r="G422" s="289"/>
      <c r="H422" s="289"/>
      <c r="I422" s="50"/>
      <c r="J422" s="60"/>
      <c r="K422" s="48"/>
      <c r="L422" s="50"/>
    </row>
    <row r="423" spans="1:12" ht="14.25" x14ac:dyDescent="0.2">
      <c r="A423" s="60"/>
      <c r="B423" s="65"/>
      <c r="C423" s="289" t="s">
        <v>947</v>
      </c>
      <c r="D423" s="289"/>
      <c r="E423" s="289"/>
      <c r="F423" s="289"/>
      <c r="G423" s="289"/>
      <c r="H423" s="289"/>
      <c r="I423" s="50"/>
      <c r="J423" s="60"/>
      <c r="K423" s="48"/>
      <c r="L423" s="50">
        <f>SUMIF(CD52:CD410, 1, AT52:AT410)</f>
        <v>1968.98</v>
      </c>
    </row>
    <row r="424" spans="1:12" ht="14.25" hidden="1" x14ac:dyDescent="0.2">
      <c r="A424" s="60"/>
      <c r="B424" s="65"/>
      <c r="C424" s="289" t="s">
        <v>928</v>
      </c>
      <c r="D424" s="289"/>
      <c r="E424" s="289"/>
      <c r="F424" s="289"/>
      <c r="G424" s="289"/>
      <c r="H424" s="289"/>
      <c r="I424" s="50"/>
      <c r="J424" s="60"/>
      <c r="K424" s="48"/>
      <c r="L424" s="50">
        <f>SUMIF(CD52:CD410, 1, AV52:AV410)</f>
        <v>0</v>
      </c>
    </row>
    <row r="425" spans="1:12" ht="14.25" x14ac:dyDescent="0.2">
      <c r="A425" s="60"/>
      <c r="B425" s="65"/>
      <c r="C425" s="289" t="s">
        <v>929</v>
      </c>
      <c r="D425" s="289"/>
      <c r="E425" s="289"/>
      <c r="F425" s="289"/>
      <c r="G425" s="289"/>
      <c r="H425" s="289"/>
      <c r="I425" s="50"/>
      <c r="J425" s="60"/>
      <c r="K425" s="48"/>
      <c r="L425" s="50">
        <f>L427+L428</f>
        <v>92321.940000000031</v>
      </c>
    </row>
    <row r="426" spans="1:12" ht="14.25" x14ac:dyDescent="0.2">
      <c r="A426" s="60"/>
      <c r="B426" s="65"/>
      <c r="C426" s="290" t="s">
        <v>926</v>
      </c>
      <c r="D426" s="289"/>
      <c r="E426" s="289"/>
      <c r="F426" s="289"/>
      <c r="G426" s="289"/>
      <c r="H426" s="289"/>
      <c r="I426" s="50"/>
      <c r="J426" s="60"/>
      <c r="K426" s="48"/>
      <c r="L426" s="50"/>
    </row>
    <row r="427" spans="1:12" ht="14.25" x14ac:dyDescent="0.2">
      <c r="A427" s="60"/>
      <c r="B427" s="65"/>
      <c r="C427" s="289" t="s">
        <v>930</v>
      </c>
      <c r="D427" s="289"/>
      <c r="E427" s="289"/>
      <c r="F427" s="289"/>
      <c r="G427" s="289"/>
      <c r="H427" s="289"/>
      <c r="I427" s="50"/>
      <c r="J427" s="60"/>
      <c r="K427" s="48"/>
      <c r="L427" s="50">
        <f>SUMIF(CD52:CD410, 1, AW52:AW410)-SUMIF(CD52:CD410, 1, BK52:BK410)</f>
        <v>92321.940000000031</v>
      </c>
    </row>
    <row r="428" spans="1:12" ht="14.25" hidden="1" x14ac:dyDescent="0.2">
      <c r="A428" s="60"/>
      <c r="B428" s="65"/>
      <c r="C428" s="289" t="s">
        <v>931</v>
      </c>
      <c r="D428" s="289"/>
      <c r="E428" s="289"/>
      <c r="F428" s="289"/>
      <c r="G428" s="289"/>
      <c r="H428" s="289"/>
      <c r="I428" s="50"/>
      <c r="J428" s="60"/>
      <c r="K428" s="48"/>
      <c r="L428" s="50">
        <f>SUMIF(CD52:CD410, 1, BC52:BC410)</f>
        <v>0</v>
      </c>
    </row>
    <row r="429" spans="1:12" ht="14.25" hidden="1" x14ac:dyDescent="0.2">
      <c r="A429" s="60"/>
      <c r="B429" s="65"/>
      <c r="C429" s="289" t="s">
        <v>932</v>
      </c>
      <c r="D429" s="289"/>
      <c r="E429" s="289"/>
      <c r="F429" s="289"/>
      <c r="G429" s="289"/>
      <c r="H429" s="289"/>
      <c r="I429" s="50"/>
      <c r="J429" s="60"/>
      <c r="K429" s="48"/>
      <c r="L429" s="50">
        <f>SUMIF(CD52:CD410, 1, BB52:BB410)</f>
        <v>0</v>
      </c>
    </row>
    <row r="430" spans="1:12" ht="14.25" x14ac:dyDescent="0.2">
      <c r="A430" s="60"/>
      <c r="B430" s="65"/>
      <c r="C430" s="289" t="s">
        <v>964</v>
      </c>
      <c r="D430" s="289"/>
      <c r="E430" s="289"/>
      <c r="F430" s="289"/>
      <c r="G430" s="289"/>
      <c r="H430" s="289"/>
      <c r="I430" s="50"/>
      <c r="J430" s="60"/>
      <c r="K430" s="48"/>
      <c r="L430" s="50">
        <f>SUMIF(CD52:CD410, 1, AR52:AR410)+SUMIF(CD52:CD410, 1, AT52:AT410)+SUMIF(CD52:CD410, 1, AV52:AV410)</f>
        <v>12593.05</v>
      </c>
    </row>
    <row r="431" spans="1:12" ht="14.25" x14ac:dyDescent="0.2">
      <c r="A431" s="60"/>
      <c r="B431" s="65"/>
      <c r="C431" s="289" t="s">
        <v>965</v>
      </c>
      <c r="D431" s="289"/>
      <c r="E431" s="289"/>
      <c r="F431" s="289"/>
      <c r="G431" s="289"/>
      <c r="H431" s="289"/>
      <c r="I431" s="50"/>
      <c r="J431" s="60"/>
      <c r="K431" s="48"/>
      <c r="L431" s="50">
        <f>SUMIF(CD52:CD410, 1, AZ52:AZ410)</f>
        <v>12772.11</v>
      </c>
    </row>
    <row r="432" spans="1:12" ht="14.25" x14ac:dyDescent="0.2">
      <c r="A432" s="60"/>
      <c r="B432" s="65"/>
      <c r="C432" s="289" t="s">
        <v>966</v>
      </c>
      <c r="D432" s="289"/>
      <c r="E432" s="289"/>
      <c r="F432" s="289"/>
      <c r="G432" s="289"/>
      <c r="H432" s="289"/>
      <c r="I432" s="50"/>
      <c r="J432" s="60"/>
      <c r="K432" s="48"/>
      <c r="L432" s="50">
        <f>SUMIF(CD52:CD410, 1, BA52:BA410)</f>
        <v>7271.95</v>
      </c>
    </row>
    <row r="434" spans="1:12" ht="15" x14ac:dyDescent="0.2">
      <c r="A434" s="66"/>
      <c r="B434" s="67"/>
      <c r="C434" s="291" t="s">
        <v>967</v>
      </c>
      <c r="D434" s="291"/>
      <c r="E434" s="291"/>
      <c r="F434" s="291"/>
      <c r="G434" s="291"/>
      <c r="H434" s="291"/>
      <c r="I434" s="52"/>
      <c r="J434" s="66"/>
      <c r="K434" s="68"/>
      <c r="L434" s="52">
        <f>L436+L451+L452</f>
        <v>14991.109999999999</v>
      </c>
    </row>
    <row r="435" spans="1:12" ht="14.25" x14ac:dyDescent="0.2">
      <c r="A435" s="60"/>
      <c r="B435" s="65"/>
      <c r="C435" s="290" t="s">
        <v>923</v>
      </c>
      <c r="D435" s="289"/>
      <c r="E435" s="289"/>
      <c r="F435" s="289"/>
      <c r="G435" s="289"/>
      <c r="H435" s="289"/>
      <c r="I435" s="50"/>
      <c r="J435" s="60"/>
      <c r="K435" s="48"/>
      <c r="L435" s="50"/>
    </row>
    <row r="436" spans="1:12" ht="14.25" x14ac:dyDescent="0.2">
      <c r="A436" s="60"/>
      <c r="B436" s="65"/>
      <c r="C436" s="289" t="s">
        <v>962</v>
      </c>
      <c r="D436" s="289"/>
      <c r="E436" s="289"/>
      <c r="F436" s="289"/>
      <c r="G436" s="289"/>
      <c r="H436" s="289"/>
      <c r="I436" s="50"/>
      <c r="J436" s="60"/>
      <c r="K436" s="48"/>
      <c r="L436" s="50">
        <f>L438+L439+L445+L449</f>
        <v>9039.0999999999985</v>
      </c>
    </row>
    <row r="437" spans="1:12" ht="14.25" x14ac:dyDescent="0.2">
      <c r="A437" s="60"/>
      <c r="B437" s="65"/>
      <c r="C437" s="290" t="s">
        <v>923</v>
      </c>
      <c r="D437" s="289"/>
      <c r="E437" s="289"/>
      <c r="F437" s="289"/>
      <c r="G437" s="289"/>
      <c r="H437" s="289"/>
      <c r="I437" s="50"/>
      <c r="J437" s="60"/>
      <c r="K437" s="48"/>
      <c r="L437" s="50"/>
    </row>
    <row r="438" spans="1:12" ht="14.25" x14ac:dyDescent="0.2">
      <c r="A438" s="60"/>
      <c r="B438" s="65"/>
      <c r="C438" s="289" t="s">
        <v>963</v>
      </c>
      <c r="D438" s="289"/>
      <c r="E438" s="289"/>
      <c r="F438" s="289"/>
      <c r="G438" s="289"/>
      <c r="H438" s="289"/>
      <c r="I438" s="50"/>
      <c r="J438" s="60"/>
      <c r="K438" s="48"/>
      <c r="L438" s="50">
        <f>SUMIF(CD52:CD432, 2, AR52:AR432)</f>
        <v>3896.08</v>
      </c>
    </row>
    <row r="439" spans="1:12" ht="14.25" hidden="1" x14ac:dyDescent="0.2">
      <c r="A439" s="60"/>
      <c r="B439" s="65"/>
      <c r="C439" s="289" t="s">
        <v>925</v>
      </c>
      <c r="D439" s="289"/>
      <c r="E439" s="289"/>
      <c r="F439" s="289"/>
      <c r="G439" s="289"/>
      <c r="H439" s="289"/>
      <c r="I439" s="50"/>
      <c r="J439" s="60"/>
      <c r="K439" s="48"/>
      <c r="L439" s="50">
        <f>L441+L444+L443</f>
        <v>296.70999999999992</v>
      </c>
    </row>
    <row r="440" spans="1:12" ht="14.25" hidden="1" x14ac:dyDescent="0.2">
      <c r="A440" s="60"/>
      <c r="B440" s="65"/>
      <c r="C440" s="290" t="s">
        <v>926</v>
      </c>
      <c r="D440" s="289"/>
      <c r="E440" s="289"/>
      <c r="F440" s="289"/>
      <c r="G440" s="289"/>
      <c r="H440" s="289"/>
      <c r="I440" s="50"/>
      <c r="J440" s="60"/>
      <c r="K440" s="48"/>
      <c r="L440" s="50"/>
    </row>
    <row r="441" spans="1:12" ht="14.25" x14ac:dyDescent="0.2">
      <c r="A441" s="60"/>
      <c r="B441" s="65"/>
      <c r="C441" s="289" t="s">
        <v>925</v>
      </c>
      <c r="D441" s="289"/>
      <c r="E441" s="289"/>
      <c r="F441" s="289"/>
      <c r="G441" s="289"/>
      <c r="H441" s="289"/>
      <c r="I441" s="50"/>
      <c r="J441" s="60"/>
      <c r="K441" s="48"/>
      <c r="L441" s="50">
        <f>SUMIF(CD52:CD432, 2, AO52:AO432)</f>
        <v>171.15999999999997</v>
      </c>
    </row>
    <row r="442" spans="1:12" ht="14.25" hidden="1" x14ac:dyDescent="0.2">
      <c r="A442" s="60"/>
      <c r="B442" s="65"/>
      <c r="C442" s="290" t="s">
        <v>927</v>
      </c>
      <c r="D442" s="289"/>
      <c r="E442" s="289"/>
      <c r="F442" s="289"/>
      <c r="G442" s="289"/>
      <c r="H442" s="289"/>
      <c r="I442" s="50"/>
      <c r="J442" s="60"/>
      <c r="K442" s="48"/>
      <c r="L442" s="50"/>
    </row>
    <row r="443" spans="1:12" ht="14.25" x14ac:dyDescent="0.2">
      <c r="A443" s="60"/>
      <c r="B443" s="65"/>
      <c r="C443" s="289" t="s">
        <v>947</v>
      </c>
      <c r="D443" s="289"/>
      <c r="E443" s="289"/>
      <c r="F443" s="289"/>
      <c r="G443" s="289"/>
      <c r="H443" s="289"/>
      <c r="I443" s="50"/>
      <c r="J443" s="60"/>
      <c r="K443" s="48"/>
      <c r="L443" s="50">
        <f>SUMIF(CD52:CD432, 2, AT52:AT432)</f>
        <v>125.54999999999998</v>
      </c>
    </row>
    <row r="444" spans="1:12" ht="14.25" hidden="1" x14ac:dyDescent="0.2">
      <c r="A444" s="60"/>
      <c r="B444" s="65"/>
      <c r="C444" s="289" t="s">
        <v>928</v>
      </c>
      <c r="D444" s="289"/>
      <c r="E444" s="289"/>
      <c r="F444" s="289"/>
      <c r="G444" s="289"/>
      <c r="H444" s="289"/>
      <c r="I444" s="50"/>
      <c r="J444" s="60"/>
      <c r="K444" s="48"/>
      <c r="L444" s="50">
        <f>SUMIF(CD52:CD432, 2, AV52:AV432)</f>
        <v>0</v>
      </c>
    </row>
    <row r="445" spans="1:12" ht="14.25" x14ac:dyDescent="0.2">
      <c r="A445" s="60"/>
      <c r="B445" s="65"/>
      <c r="C445" s="289" t="s">
        <v>929</v>
      </c>
      <c r="D445" s="289"/>
      <c r="E445" s="289"/>
      <c r="F445" s="289"/>
      <c r="G445" s="289"/>
      <c r="H445" s="289"/>
      <c r="I445" s="50"/>
      <c r="J445" s="60"/>
      <c r="K445" s="48"/>
      <c r="L445" s="50">
        <f>L447+L448</f>
        <v>4846.3099999999995</v>
      </c>
    </row>
    <row r="446" spans="1:12" ht="14.25" x14ac:dyDescent="0.2">
      <c r="A446" s="60"/>
      <c r="B446" s="65"/>
      <c r="C446" s="290" t="s">
        <v>926</v>
      </c>
      <c r="D446" s="289"/>
      <c r="E446" s="289"/>
      <c r="F446" s="289"/>
      <c r="G446" s="289"/>
      <c r="H446" s="289"/>
      <c r="I446" s="50"/>
      <c r="J446" s="60"/>
      <c r="K446" s="48"/>
      <c r="L446" s="50"/>
    </row>
    <row r="447" spans="1:12" ht="14.25" x14ac:dyDescent="0.2">
      <c r="A447" s="60"/>
      <c r="B447" s="65"/>
      <c r="C447" s="289" t="s">
        <v>930</v>
      </c>
      <c r="D447" s="289"/>
      <c r="E447" s="289"/>
      <c r="F447" s="289"/>
      <c r="G447" s="289"/>
      <c r="H447" s="289"/>
      <c r="I447" s="50"/>
      <c r="J447" s="60"/>
      <c r="K447" s="48"/>
      <c r="L447" s="50">
        <f>SUMIF(CD52:CD432, 2, AW52:AW432)-SUMIF(CD52:CD432, 2, BK52:BK432)</f>
        <v>4846.3099999999995</v>
      </c>
    </row>
    <row r="448" spans="1:12" ht="14.25" hidden="1" x14ac:dyDescent="0.2">
      <c r="A448" s="60"/>
      <c r="B448" s="65"/>
      <c r="C448" s="289" t="s">
        <v>931</v>
      </c>
      <c r="D448" s="289"/>
      <c r="E448" s="289"/>
      <c r="F448" s="289"/>
      <c r="G448" s="289"/>
      <c r="H448" s="289"/>
      <c r="I448" s="50"/>
      <c r="J448" s="60"/>
      <c r="K448" s="48"/>
      <c r="L448" s="50">
        <f>SUMIF(CD52:CD432, 2, BC52:BC432)</f>
        <v>0</v>
      </c>
    </row>
    <row r="449" spans="1:12" ht="14.25" hidden="1" x14ac:dyDescent="0.2">
      <c r="A449" s="60"/>
      <c r="B449" s="65"/>
      <c r="C449" s="289" t="s">
        <v>932</v>
      </c>
      <c r="D449" s="289"/>
      <c r="E449" s="289"/>
      <c r="F449" s="289"/>
      <c r="G449" s="289"/>
      <c r="H449" s="289"/>
      <c r="I449" s="50"/>
      <c r="J449" s="60"/>
      <c r="K449" s="48"/>
      <c r="L449" s="50">
        <f>SUMIF(CD52:CD432, 2, BB52:BB432)</f>
        <v>0</v>
      </c>
    </row>
    <row r="450" spans="1:12" ht="14.25" x14ac:dyDescent="0.2">
      <c r="A450" s="60"/>
      <c r="B450" s="65"/>
      <c r="C450" s="289" t="s">
        <v>964</v>
      </c>
      <c r="D450" s="289"/>
      <c r="E450" s="289"/>
      <c r="F450" s="289"/>
      <c r="G450" s="289"/>
      <c r="H450" s="289"/>
      <c r="I450" s="50"/>
      <c r="J450" s="60"/>
      <c r="K450" s="48"/>
      <c r="L450" s="50">
        <f>SUMIF(CD52:CD432, 2, AR52:AR432)+SUMIF(CD52:CD432, 2, AT52:AT432)+SUMIF(CD52:CD432, 2, AV52:AV432)</f>
        <v>4021.63</v>
      </c>
    </row>
    <row r="451" spans="1:12" ht="14.25" x14ac:dyDescent="0.2">
      <c r="A451" s="60"/>
      <c r="B451" s="65"/>
      <c r="C451" s="289" t="s">
        <v>965</v>
      </c>
      <c r="D451" s="289"/>
      <c r="E451" s="289"/>
      <c r="F451" s="289"/>
      <c r="G451" s="289"/>
      <c r="H451" s="289"/>
      <c r="I451" s="50"/>
      <c r="J451" s="60"/>
      <c r="K451" s="48"/>
      <c r="L451" s="50">
        <f>SUMIF(CD52:CD432, 2, AZ52:AZ432)</f>
        <v>3900.98</v>
      </c>
    </row>
    <row r="452" spans="1:12" ht="14.25" x14ac:dyDescent="0.2">
      <c r="A452" s="60"/>
      <c r="B452" s="65"/>
      <c r="C452" s="289" t="s">
        <v>966</v>
      </c>
      <c r="D452" s="289"/>
      <c r="E452" s="289"/>
      <c r="F452" s="289"/>
      <c r="G452" s="289"/>
      <c r="H452" s="289"/>
      <c r="I452" s="50"/>
      <c r="J452" s="60"/>
      <c r="K452" s="48"/>
      <c r="L452" s="50">
        <f>SUMIF(CD52:CD432, 2, BA52:BA432)</f>
        <v>2051.0300000000002</v>
      </c>
    </row>
    <row r="454" spans="1:12" ht="15" x14ac:dyDescent="0.2">
      <c r="A454" s="66"/>
      <c r="B454" s="67"/>
      <c r="C454" s="291" t="s">
        <v>968</v>
      </c>
      <c r="D454" s="291"/>
      <c r="E454" s="291"/>
      <c r="F454" s="291"/>
      <c r="G454" s="291"/>
      <c r="H454" s="291"/>
      <c r="I454" s="52"/>
      <c r="J454" s="66"/>
      <c r="K454" s="68"/>
      <c r="L454" s="52">
        <f>L456+L457</f>
        <v>80261.72</v>
      </c>
    </row>
    <row r="455" spans="1:12" ht="14.25" x14ac:dyDescent="0.2">
      <c r="A455" s="60"/>
      <c r="B455" s="65"/>
      <c r="C455" s="290" t="s">
        <v>923</v>
      </c>
      <c r="D455" s="289"/>
      <c r="E455" s="289"/>
      <c r="F455" s="289"/>
      <c r="G455" s="289"/>
      <c r="H455" s="289"/>
      <c r="I455" s="50"/>
      <c r="J455" s="60"/>
      <c r="K455" s="48"/>
      <c r="L455" s="50"/>
    </row>
    <row r="456" spans="1:12" ht="14.25" x14ac:dyDescent="0.2">
      <c r="A456" s="60"/>
      <c r="B456" s="65"/>
      <c r="C456" s="289" t="s">
        <v>937</v>
      </c>
      <c r="D456" s="289"/>
      <c r="E456" s="289"/>
      <c r="F456" s="289"/>
      <c r="G456" s="289"/>
      <c r="H456" s="289"/>
      <c r="I456" s="50"/>
      <c r="J456" s="60"/>
      <c r="K456" s="48"/>
      <c r="L456" s="50">
        <f>SUMIF(CD52:CD452, 3, BK52:BK452)</f>
        <v>80261.72</v>
      </c>
    </row>
    <row r="457" spans="1:12" ht="14.25" hidden="1" x14ac:dyDescent="0.2">
      <c r="A457" s="60"/>
      <c r="B457" s="65"/>
      <c r="C457" s="289" t="s">
        <v>938</v>
      </c>
      <c r="D457" s="289"/>
      <c r="E457" s="289"/>
      <c r="F457" s="289"/>
      <c r="G457" s="289"/>
      <c r="H457" s="289"/>
      <c r="I457" s="50"/>
      <c r="J457" s="60"/>
      <c r="K457" s="48"/>
      <c r="L457" s="50">
        <f>SUMIF(CD52:CD452, 3, BD52:BD452)</f>
        <v>0</v>
      </c>
    </row>
    <row r="458" spans="1:12" hidden="1" x14ac:dyDescent="0.2"/>
    <row r="459" spans="1:12" ht="15" hidden="1" x14ac:dyDescent="0.2">
      <c r="A459" s="66"/>
      <c r="B459" s="67"/>
      <c r="C459" s="291" t="s">
        <v>969</v>
      </c>
      <c r="D459" s="291"/>
      <c r="E459" s="291"/>
      <c r="F459" s="291"/>
      <c r="G459" s="291"/>
      <c r="H459" s="291"/>
      <c r="I459" s="52"/>
      <c r="J459" s="66"/>
      <c r="K459" s="68"/>
      <c r="L459" s="52">
        <f>L467+L482+L483+L461+L462+L463+L464</f>
        <v>0</v>
      </c>
    </row>
    <row r="460" spans="1:12" ht="14.25" hidden="1" x14ac:dyDescent="0.2">
      <c r="A460" s="60"/>
      <c r="B460" s="65"/>
      <c r="C460" s="290" t="s">
        <v>923</v>
      </c>
      <c r="D460" s="289"/>
      <c r="E460" s="289"/>
      <c r="F460" s="289"/>
      <c r="G460" s="289"/>
      <c r="H460" s="289"/>
      <c r="I460" s="50"/>
      <c r="J460" s="60"/>
      <c r="K460" s="48"/>
      <c r="L460" s="50"/>
    </row>
    <row r="461" spans="1:12" ht="14.25" hidden="1" x14ac:dyDescent="0.2">
      <c r="A461" s="60"/>
      <c r="B461" s="65"/>
      <c r="C461" s="289" t="s">
        <v>970</v>
      </c>
      <c r="D461" s="289"/>
      <c r="E461" s="289"/>
      <c r="F461" s="289"/>
      <c r="G461" s="289"/>
      <c r="H461" s="289"/>
      <c r="I461" s="50"/>
      <c r="J461" s="60"/>
      <c r="K461" s="48"/>
      <c r="L461" s="50"/>
    </row>
    <row r="462" spans="1:12" ht="14.25" hidden="1" x14ac:dyDescent="0.2">
      <c r="A462" s="60"/>
      <c r="B462" s="65"/>
      <c r="C462" s="289" t="s">
        <v>970</v>
      </c>
      <c r="D462" s="289"/>
      <c r="E462" s="289"/>
      <c r="F462" s="289"/>
      <c r="G462" s="289"/>
      <c r="H462" s="289"/>
      <c r="I462" s="50"/>
      <c r="J462" s="60"/>
      <c r="K462" s="48"/>
      <c r="L462" s="50">
        <f>SUM(BQ52:BQ457)</f>
        <v>0</v>
      </c>
    </row>
    <row r="463" spans="1:12" ht="14.25" hidden="1" x14ac:dyDescent="0.2">
      <c r="A463" s="60"/>
      <c r="B463" s="65"/>
      <c r="C463" s="289" t="s">
        <v>971</v>
      </c>
      <c r="D463" s="289"/>
      <c r="E463" s="289"/>
      <c r="F463" s="289"/>
      <c r="G463" s="289"/>
      <c r="H463" s="289"/>
      <c r="I463" s="50"/>
      <c r="J463" s="60"/>
      <c r="K463" s="48"/>
      <c r="L463" s="50">
        <f>SUMIF(CD52:CD457, 4, BB52:BB457)+SUMIF(CD52:CD457, 4, BC52:BC457)+SUMIF(CD52:CD457, 4, BD52:BD457)</f>
        <v>0</v>
      </c>
    </row>
    <row r="464" spans="1:12" ht="14.25" hidden="1" x14ac:dyDescent="0.2">
      <c r="A464" s="60"/>
      <c r="B464" s="65"/>
      <c r="C464" s="289" t="s">
        <v>972</v>
      </c>
      <c r="D464" s="289"/>
      <c r="E464" s="289"/>
      <c r="F464" s="289"/>
      <c r="G464" s="289"/>
      <c r="H464" s="289"/>
      <c r="I464" s="50"/>
      <c r="J464" s="60"/>
      <c r="K464" s="48"/>
      <c r="L464" s="50">
        <f>SUM(BO52:BO457)</f>
        <v>0</v>
      </c>
    </row>
    <row r="465" spans="1:12" ht="14.25" hidden="1" x14ac:dyDescent="0.2">
      <c r="A465" s="60"/>
      <c r="B465" s="65"/>
      <c r="C465" s="289" t="s">
        <v>350</v>
      </c>
      <c r="D465" s="289"/>
      <c r="E465" s="289"/>
      <c r="F465" s="289"/>
      <c r="G465" s="289"/>
      <c r="H465" s="289"/>
      <c r="I465" s="50"/>
      <c r="J465" s="60"/>
      <c r="K465" s="48"/>
      <c r="L465" s="50">
        <f>L467+L482+L483</f>
        <v>0</v>
      </c>
    </row>
    <row r="466" spans="1:12" ht="14.25" hidden="1" x14ac:dyDescent="0.2">
      <c r="A466" s="60"/>
      <c r="B466" s="65"/>
      <c r="C466" s="290" t="s">
        <v>923</v>
      </c>
      <c r="D466" s="289"/>
      <c r="E466" s="289"/>
      <c r="F466" s="289"/>
      <c r="G466" s="289"/>
      <c r="H466" s="289"/>
      <c r="I466" s="50"/>
      <c r="J466" s="60"/>
      <c r="K466" s="48"/>
      <c r="L466" s="50"/>
    </row>
    <row r="467" spans="1:12" ht="14.25" hidden="1" x14ac:dyDescent="0.2">
      <c r="A467" s="60"/>
      <c r="B467" s="65"/>
      <c r="C467" s="289" t="s">
        <v>962</v>
      </c>
      <c r="D467" s="289"/>
      <c r="E467" s="289"/>
      <c r="F467" s="289"/>
      <c r="G467" s="289"/>
      <c r="H467" s="289"/>
      <c r="I467" s="50"/>
      <c r="J467" s="60"/>
      <c r="K467" s="48"/>
      <c r="L467" s="50">
        <f>L469+L470+L476+L480</f>
        <v>0</v>
      </c>
    </row>
    <row r="468" spans="1:12" ht="14.25" hidden="1" x14ac:dyDescent="0.2">
      <c r="A468" s="60"/>
      <c r="B468" s="65"/>
      <c r="C468" s="290" t="s">
        <v>923</v>
      </c>
      <c r="D468" s="289"/>
      <c r="E468" s="289"/>
      <c r="F468" s="289"/>
      <c r="G468" s="289"/>
      <c r="H468" s="289"/>
      <c r="I468" s="50"/>
      <c r="J468" s="60"/>
      <c r="K468" s="48"/>
      <c r="L468" s="50"/>
    </row>
    <row r="469" spans="1:12" ht="14.25" hidden="1" x14ac:dyDescent="0.2">
      <c r="A469" s="60"/>
      <c r="B469" s="65"/>
      <c r="C469" s="289" t="s">
        <v>963</v>
      </c>
      <c r="D469" s="289"/>
      <c r="E469" s="289"/>
      <c r="F469" s="289"/>
      <c r="G469" s="289"/>
      <c r="H469" s="289"/>
      <c r="I469" s="50"/>
      <c r="J469" s="60"/>
      <c r="K469" s="48"/>
      <c r="L469" s="50">
        <f>SUMIF(CD52:CD457, 4, AR52:AR457)</f>
        <v>0</v>
      </c>
    </row>
    <row r="470" spans="1:12" ht="14.25" hidden="1" x14ac:dyDescent="0.2">
      <c r="A470" s="60"/>
      <c r="B470" s="65"/>
      <c r="C470" s="289" t="s">
        <v>925</v>
      </c>
      <c r="D470" s="289"/>
      <c r="E470" s="289"/>
      <c r="F470" s="289"/>
      <c r="G470" s="289"/>
      <c r="H470" s="289"/>
      <c r="I470" s="50"/>
      <c r="J470" s="60"/>
      <c r="K470" s="48"/>
      <c r="L470" s="50">
        <f>L472+L475+L474</f>
        <v>0</v>
      </c>
    </row>
    <row r="471" spans="1:12" ht="14.25" hidden="1" x14ac:dyDescent="0.2">
      <c r="A471" s="60"/>
      <c r="B471" s="65"/>
      <c r="C471" s="290" t="s">
        <v>926</v>
      </c>
      <c r="D471" s="289"/>
      <c r="E471" s="289"/>
      <c r="F471" s="289"/>
      <c r="G471" s="289"/>
      <c r="H471" s="289"/>
      <c r="I471" s="50"/>
      <c r="J471" s="60"/>
      <c r="K471" s="48"/>
      <c r="L471" s="50"/>
    </row>
    <row r="472" spans="1:12" ht="14.25" hidden="1" x14ac:dyDescent="0.2">
      <c r="A472" s="60"/>
      <c r="B472" s="65"/>
      <c r="C472" s="289" t="s">
        <v>925</v>
      </c>
      <c r="D472" s="289"/>
      <c r="E472" s="289"/>
      <c r="F472" s="289"/>
      <c r="G472" s="289"/>
      <c r="H472" s="289"/>
      <c r="I472" s="50"/>
      <c r="J472" s="60"/>
      <c r="K472" s="48"/>
      <c r="L472" s="50">
        <f>SUMIF(CD52:CD457, 4, AO52:AO457)</f>
        <v>0</v>
      </c>
    </row>
    <row r="473" spans="1:12" ht="14.25" hidden="1" x14ac:dyDescent="0.2">
      <c r="A473" s="60"/>
      <c r="B473" s="65"/>
      <c r="C473" s="290" t="s">
        <v>927</v>
      </c>
      <c r="D473" s="289"/>
      <c r="E473" s="289"/>
      <c r="F473" s="289"/>
      <c r="G473" s="289"/>
      <c r="H473" s="289"/>
      <c r="I473" s="50"/>
      <c r="J473" s="60"/>
      <c r="K473" s="48"/>
      <c r="L473" s="50"/>
    </row>
    <row r="474" spans="1:12" ht="14.25" hidden="1" x14ac:dyDescent="0.2">
      <c r="A474" s="60"/>
      <c r="B474" s="65"/>
      <c r="C474" s="289" t="s">
        <v>947</v>
      </c>
      <c r="D474" s="289"/>
      <c r="E474" s="289"/>
      <c r="F474" s="289"/>
      <c r="G474" s="289"/>
      <c r="H474" s="289"/>
      <c r="I474" s="50"/>
      <c r="J474" s="60"/>
      <c r="K474" s="48"/>
      <c r="L474" s="50">
        <f>SUMIF(CD52:CD457, 4, AT52:AT457)</f>
        <v>0</v>
      </c>
    </row>
    <row r="475" spans="1:12" ht="14.25" hidden="1" x14ac:dyDescent="0.2">
      <c r="A475" s="60"/>
      <c r="B475" s="65"/>
      <c r="C475" s="289" t="s">
        <v>928</v>
      </c>
      <c r="D475" s="289"/>
      <c r="E475" s="289"/>
      <c r="F475" s="289"/>
      <c r="G475" s="289"/>
      <c r="H475" s="289"/>
      <c r="I475" s="50"/>
      <c r="J475" s="60"/>
      <c r="K475" s="48"/>
      <c r="L475" s="50">
        <f>SUMIF(CD52:CD457, 4, AV52:AV457)</f>
        <v>0</v>
      </c>
    </row>
    <row r="476" spans="1:12" ht="14.25" hidden="1" x14ac:dyDescent="0.2">
      <c r="A476" s="60"/>
      <c r="B476" s="65"/>
      <c r="C476" s="289" t="s">
        <v>929</v>
      </c>
      <c r="D476" s="289"/>
      <c r="E476" s="289"/>
      <c r="F476" s="289"/>
      <c r="G476" s="289"/>
      <c r="H476" s="289"/>
      <c r="I476" s="50"/>
      <c r="J476" s="60"/>
      <c r="K476" s="48"/>
      <c r="L476" s="50">
        <f>L478+L479</f>
        <v>0</v>
      </c>
    </row>
    <row r="477" spans="1:12" ht="14.25" hidden="1" x14ac:dyDescent="0.2">
      <c r="A477" s="60"/>
      <c r="B477" s="65"/>
      <c r="C477" s="290" t="s">
        <v>926</v>
      </c>
      <c r="D477" s="289"/>
      <c r="E477" s="289"/>
      <c r="F477" s="289"/>
      <c r="G477" s="289"/>
      <c r="H477" s="289"/>
      <c r="I477" s="50"/>
      <c r="J477" s="60"/>
      <c r="K477" s="48"/>
      <c r="L477" s="50"/>
    </row>
    <row r="478" spans="1:12" ht="14.25" hidden="1" x14ac:dyDescent="0.2">
      <c r="A478" s="60"/>
      <c r="B478" s="65"/>
      <c r="C478" s="289" t="s">
        <v>930</v>
      </c>
      <c r="D478" s="289"/>
      <c r="E478" s="289"/>
      <c r="F478" s="289"/>
      <c r="G478" s="289"/>
      <c r="H478" s="289"/>
      <c r="I478" s="50"/>
      <c r="J478" s="60"/>
      <c r="K478" s="48"/>
      <c r="L478" s="50">
        <f>SUMIF(CD52:CD457, 4, AW52:AW457)-SUMIF(CD52:CD457, 4, BK52:BK457)</f>
        <v>0</v>
      </c>
    </row>
    <row r="479" spans="1:12" ht="14.25" hidden="1" x14ac:dyDescent="0.2">
      <c r="A479" s="60"/>
      <c r="B479" s="65"/>
      <c r="C479" s="289" t="s">
        <v>931</v>
      </c>
      <c r="D479" s="289"/>
      <c r="E479" s="289"/>
      <c r="F479" s="289"/>
      <c r="G479" s="289"/>
      <c r="H479" s="289"/>
      <c r="I479" s="50"/>
      <c r="J479" s="60"/>
      <c r="K479" s="48"/>
      <c r="L479" s="50">
        <f>SUMIF(CD52:CD457, 4, BC52:BC457)</f>
        <v>0</v>
      </c>
    </row>
    <row r="480" spans="1:12" ht="14.25" hidden="1" x14ac:dyDescent="0.2">
      <c r="A480" s="60"/>
      <c r="B480" s="65"/>
      <c r="C480" s="289" t="s">
        <v>932</v>
      </c>
      <c r="D480" s="289"/>
      <c r="E480" s="289"/>
      <c r="F480" s="289"/>
      <c r="G480" s="289"/>
      <c r="H480" s="289"/>
      <c r="I480" s="50"/>
      <c r="J480" s="60"/>
      <c r="K480" s="48"/>
      <c r="L480" s="50">
        <f>SUMIF(CD52:CD457, 4, BB52:BB457)</f>
        <v>0</v>
      </c>
    </row>
    <row r="481" spans="1:12" ht="14.25" hidden="1" x14ac:dyDescent="0.2">
      <c r="A481" s="60"/>
      <c r="B481" s="65"/>
      <c r="C481" s="289" t="s">
        <v>964</v>
      </c>
      <c r="D481" s="289"/>
      <c r="E481" s="289"/>
      <c r="F481" s="289"/>
      <c r="G481" s="289"/>
      <c r="H481" s="289"/>
      <c r="I481" s="50"/>
      <c r="J481" s="60"/>
      <c r="K481" s="48"/>
      <c r="L481" s="50">
        <f>SUMIF(CD52:CD457, 4, AR52:AR457)+SUMIF(CD52:CD457, 4, AT52:AT457)+SUMIF(CD52:CD457, 4, AV52:AV457)</f>
        <v>0</v>
      </c>
    </row>
    <row r="482" spans="1:12" ht="14.25" hidden="1" x14ac:dyDescent="0.2">
      <c r="A482" s="60"/>
      <c r="B482" s="65"/>
      <c r="C482" s="289" t="s">
        <v>965</v>
      </c>
      <c r="D482" s="289"/>
      <c r="E482" s="289"/>
      <c r="F482" s="289"/>
      <c r="G482" s="289"/>
      <c r="H482" s="289"/>
      <c r="I482" s="50"/>
      <c r="J482" s="60"/>
      <c r="K482" s="48"/>
      <c r="L482" s="50">
        <f>SUMIF(CD52:CD457, 4, AZ52:AZ457)</f>
        <v>0</v>
      </c>
    </row>
    <row r="483" spans="1:12" ht="14.25" hidden="1" x14ac:dyDescent="0.2">
      <c r="A483" s="60"/>
      <c r="B483" s="65"/>
      <c r="C483" s="289" t="s">
        <v>966</v>
      </c>
      <c r="D483" s="289"/>
      <c r="E483" s="289"/>
      <c r="F483" s="289"/>
      <c r="G483" s="289"/>
      <c r="H483" s="289"/>
      <c r="I483" s="50"/>
      <c r="J483" s="60"/>
      <c r="K483" s="48"/>
      <c r="L483" s="50">
        <f>SUMIF(CD52:CD457, 4, BA52:BA457)</f>
        <v>0</v>
      </c>
    </row>
    <row r="485" spans="1:12" ht="15" x14ac:dyDescent="0.2">
      <c r="A485" s="66"/>
      <c r="B485" s="67"/>
      <c r="C485" s="291" t="s">
        <v>973</v>
      </c>
      <c r="D485" s="291"/>
      <c r="E485" s="291"/>
      <c r="F485" s="291"/>
      <c r="G485" s="291"/>
      <c r="H485" s="291"/>
      <c r="I485" s="52"/>
      <c r="J485" s="66"/>
      <c r="K485" s="68"/>
      <c r="L485" s="52">
        <f>L414+L434+L454+L459</f>
        <v>223562.97000000003</v>
      </c>
    </row>
    <row r="486" spans="1:12" ht="14.25" x14ac:dyDescent="0.2">
      <c r="A486" s="60"/>
      <c r="B486" s="65"/>
      <c r="C486" s="290" t="s">
        <v>923</v>
      </c>
      <c r="D486" s="289"/>
      <c r="E486" s="289"/>
      <c r="F486" s="289"/>
      <c r="G486" s="289"/>
      <c r="H486" s="289"/>
      <c r="I486" s="50"/>
      <c r="J486" s="60"/>
      <c r="K486" s="48"/>
      <c r="L486" s="50"/>
    </row>
    <row r="487" spans="1:12" ht="14.25" x14ac:dyDescent="0.2">
      <c r="A487" s="60"/>
      <c r="B487" s="65"/>
      <c r="C487" s="289" t="s">
        <v>962</v>
      </c>
      <c r="D487" s="289"/>
      <c r="E487" s="289"/>
      <c r="F487" s="289"/>
      <c r="G487" s="289"/>
      <c r="H487" s="289"/>
      <c r="I487" s="50"/>
      <c r="J487" s="60"/>
      <c r="K487" s="48"/>
      <c r="L487" s="50">
        <f>L489+L490+L496+L500</f>
        <v>117305.17999999996</v>
      </c>
    </row>
    <row r="488" spans="1:12" ht="14.25" x14ac:dyDescent="0.2">
      <c r="A488" s="60"/>
      <c r="B488" s="65"/>
      <c r="C488" s="290" t="s">
        <v>923</v>
      </c>
      <c r="D488" s="289"/>
      <c r="E488" s="289"/>
      <c r="F488" s="289"/>
      <c r="G488" s="289"/>
      <c r="H488" s="289"/>
      <c r="I488" s="50"/>
      <c r="J488" s="60"/>
      <c r="K488" s="48"/>
      <c r="L488" s="50"/>
    </row>
    <row r="489" spans="1:12" ht="14.25" x14ac:dyDescent="0.2">
      <c r="A489" s="60"/>
      <c r="B489" s="65"/>
      <c r="C489" s="289" t="s">
        <v>963</v>
      </c>
      <c r="D489" s="289"/>
      <c r="E489" s="289"/>
      <c r="F489" s="289"/>
      <c r="G489" s="289"/>
      <c r="H489" s="289"/>
      <c r="I489" s="50"/>
      <c r="J489" s="60"/>
      <c r="K489" s="48"/>
      <c r="L489" s="50">
        <f>SUM(AR52:AR483)</f>
        <v>14520.150000000001</v>
      </c>
    </row>
    <row r="490" spans="1:12" ht="14.25" hidden="1" x14ac:dyDescent="0.2">
      <c r="A490" s="60"/>
      <c r="B490" s="65"/>
      <c r="C490" s="289" t="s">
        <v>925</v>
      </c>
      <c r="D490" s="289"/>
      <c r="E490" s="289"/>
      <c r="F490" s="289"/>
      <c r="G490" s="289"/>
      <c r="H490" s="289"/>
      <c r="I490" s="50"/>
      <c r="J490" s="60"/>
      <c r="K490" s="48"/>
      <c r="L490" s="50">
        <f>L492+L495+L494</f>
        <v>5616.7799999999988</v>
      </c>
    </row>
    <row r="491" spans="1:12" ht="14.25" hidden="1" x14ac:dyDescent="0.2">
      <c r="A491" s="60"/>
      <c r="B491" s="65"/>
      <c r="C491" s="290" t="s">
        <v>926</v>
      </c>
      <c r="D491" s="289"/>
      <c r="E491" s="289"/>
      <c r="F491" s="289"/>
      <c r="G491" s="289"/>
      <c r="H491" s="289"/>
      <c r="I491" s="50"/>
      <c r="J491" s="60"/>
      <c r="K491" s="48"/>
      <c r="L491" s="50"/>
    </row>
    <row r="492" spans="1:12" ht="14.25" x14ac:dyDescent="0.2">
      <c r="A492" s="60"/>
      <c r="B492" s="65"/>
      <c r="C492" s="289" t="s">
        <v>925</v>
      </c>
      <c r="D492" s="289"/>
      <c r="E492" s="289"/>
      <c r="F492" s="289"/>
      <c r="G492" s="289"/>
      <c r="H492" s="289"/>
      <c r="I492" s="50"/>
      <c r="J492" s="60"/>
      <c r="K492" s="48"/>
      <c r="L492" s="50">
        <f>SUM(AO52:AO483)</f>
        <v>3522.2499999999995</v>
      </c>
    </row>
    <row r="493" spans="1:12" ht="14.25" hidden="1" x14ac:dyDescent="0.2">
      <c r="A493" s="60"/>
      <c r="B493" s="65"/>
      <c r="C493" s="290" t="s">
        <v>927</v>
      </c>
      <c r="D493" s="289"/>
      <c r="E493" s="289"/>
      <c r="F493" s="289"/>
      <c r="G493" s="289"/>
      <c r="H493" s="289"/>
      <c r="I493" s="50"/>
      <c r="J493" s="60"/>
      <c r="K493" s="48"/>
      <c r="L493" s="50"/>
    </row>
    <row r="494" spans="1:12" ht="14.25" x14ac:dyDescent="0.2">
      <c r="A494" s="60"/>
      <c r="B494" s="65"/>
      <c r="C494" s="289" t="s">
        <v>947</v>
      </c>
      <c r="D494" s="289"/>
      <c r="E494" s="289"/>
      <c r="F494" s="289"/>
      <c r="G494" s="289"/>
      <c r="H494" s="289"/>
      <c r="I494" s="50"/>
      <c r="J494" s="60"/>
      <c r="K494" s="48"/>
      <c r="L494" s="50">
        <f>SUM(AT52:AT483)</f>
        <v>2094.5299999999997</v>
      </c>
    </row>
    <row r="495" spans="1:12" ht="14.25" hidden="1" x14ac:dyDescent="0.2">
      <c r="A495" s="60"/>
      <c r="B495" s="65"/>
      <c r="C495" s="289" t="s">
        <v>928</v>
      </c>
      <c r="D495" s="289"/>
      <c r="E495" s="289"/>
      <c r="F495" s="289"/>
      <c r="G495" s="289"/>
      <c r="H495" s="289"/>
      <c r="I495" s="50"/>
      <c r="J495" s="60"/>
      <c r="K495" s="48"/>
      <c r="L495" s="50">
        <f>SUM(AV52:AV483)</f>
        <v>0</v>
      </c>
    </row>
    <row r="496" spans="1:12" ht="14.25" x14ac:dyDescent="0.2">
      <c r="A496" s="60"/>
      <c r="B496" s="65"/>
      <c r="C496" s="289" t="s">
        <v>929</v>
      </c>
      <c r="D496" s="289"/>
      <c r="E496" s="289"/>
      <c r="F496" s="289"/>
      <c r="G496" s="289"/>
      <c r="H496" s="289"/>
      <c r="I496" s="50"/>
      <c r="J496" s="60"/>
      <c r="K496" s="48"/>
      <c r="L496" s="50">
        <f>L498+L499</f>
        <v>97168.249999999971</v>
      </c>
    </row>
    <row r="497" spans="1:12" ht="14.25" x14ac:dyDescent="0.2">
      <c r="A497" s="60"/>
      <c r="B497" s="65"/>
      <c r="C497" s="290" t="s">
        <v>926</v>
      </c>
      <c r="D497" s="289"/>
      <c r="E497" s="289"/>
      <c r="F497" s="289"/>
      <c r="G497" s="289"/>
      <c r="H497" s="289"/>
      <c r="I497" s="50"/>
      <c r="J497" s="60"/>
      <c r="K497" s="48"/>
      <c r="L497" s="50"/>
    </row>
    <row r="498" spans="1:12" ht="14.25" x14ac:dyDescent="0.2">
      <c r="A498" s="60"/>
      <c r="B498" s="65"/>
      <c r="C498" s="289" t="s">
        <v>930</v>
      </c>
      <c r="D498" s="289"/>
      <c r="E498" s="289"/>
      <c r="F498" s="289"/>
      <c r="G498" s="289"/>
      <c r="H498" s="289"/>
      <c r="I498" s="50"/>
      <c r="J498" s="60"/>
      <c r="K498" s="48"/>
      <c r="L498" s="50">
        <f>SUM(AW52:AW483)-SUM(BK52:BK483)</f>
        <v>97168.249999999971</v>
      </c>
    </row>
    <row r="499" spans="1:12" ht="14.25" hidden="1" x14ac:dyDescent="0.2">
      <c r="A499" s="60"/>
      <c r="B499" s="65"/>
      <c r="C499" s="289" t="s">
        <v>931</v>
      </c>
      <c r="D499" s="289"/>
      <c r="E499" s="289"/>
      <c r="F499" s="289"/>
      <c r="G499" s="289"/>
      <c r="H499" s="289"/>
      <c r="I499" s="50"/>
      <c r="J499" s="60"/>
      <c r="K499" s="48"/>
      <c r="L499" s="50">
        <f>SUM(BC52:BC483)</f>
        <v>0</v>
      </c>
    </row>
    <row r="500" spans="1:12" ht="14.25" hidden="1" x14ac:dyDescent="0.2">
      <c r="A500" s="60"/>
      <c r="B500" s="65"/>
      <c r="C500" s="289" t="s">
        <v>932</v>
      </c>
      <c r="D500" s="289"/>
      <c r="E500" s="289"/>
      <c r="F500" s="289"/>
      <c r="G500" s="289"/>
      <c r="H500" s="289"/>
      <c r="I500" s="50"/>
      <c r="J500" s="60"/>
      <c r="K500" s="48"/>
      <c r="L500" s="50">
        <f>SUM(BB52:BB483)</f>
        <v>0</v>
      </c>
    </row>
    <row r="501" spans="1:12" ht="14.25" x14ac:dyDescent="0.2">
      <c r="A501" s="60"/>
      <c r="B501" s="65"/>
      <c r="C501" s="289" t="s">
        <v>933</v>
      </c>
      <c r="D501" s="289"/>
      <c r="E501" s="289"/>
      <c r="F501" s="289"/>
      <c r="G501" s="289"/>
      <c r="H501" s="289"/>
      <c r="I501" s="50"/>
      <c r="J501" s="60"/>
      <c r="K501" s="48"/>
      <c r="L501" s="50">
        <f>SUM(AR52:AR483)+SUM(AT52:AT483)+SUM(AV52:AV483)</f>
        <v>16614.68</v>
      </c>
    </row>
    <row r="502" spans="1:12" ht="14.25" x14ac:dyDescent="0.2">
      <c r="A502" s="60"/>
      <c r="B502" s="65"/>
      <c r="C502" s="289" t="s">
        <v>934</v>
      </c>
      <c r="D502" s="289"/>
      <c r="E502" s="289"/>
      <c r="F502" s="289"/>
      <c r="G502" s="289"/>
      <c r="H502" s="289"/>
      <c r="I502" s="50"/>
      <c r="J502" s="60"/>
      <c r="K502" s="48"/>
      <c r="L502" s="50">
        <f>SUM(AZ52:AZ483)</f>
        <v>16673.09</v>
      </c>
    </row>
    <row r="503" spans="1:12" ht="14.25" x14ac:dyDescent="0.2">
      <c r="A503" s="60"/>
      <c r="B503" s="65"/>
      <c r="C503" s="289" t="s">
        <v>935</v>
      </c>
      <c r="D503" s="289"/>
      <c r="E503" s="289"/>
      <c r="F503" s="289"/>
      <c r="G503" s="289"/>
      <c r="H503" s="289"/>
      <c r="I503" s="50"/>
      <c r="J503" s="60"/>
      <c r="K503" s="48"/>
      <c r="L503" s="50">
        <f>SUM(BA52:BA483)</f>
        <v>9322.98</v>
      </c>
    </row>
    <row r="504" spans="1:12" ht="14.25" x14ac:dyDescent="0.2">
      <c r="A504" s="60"/>
      <c r="B504" s="65"/>
      <c r="C504" s="289" t="s">
        <v>974</v>
      </c>
      <c r="D504" s="289"/>
      <c r="E504" s="289"/>
      <c r="F504" s="289"/>
      <c r="G504" s="289"/>
      <c r="H504" s="289"/>
      <c r="I504" s="50"/>
      <c r="J504" s="60"/>
      <c r="K504" s="48"/>
      <c r="L504" s="50">
        <f>L506+L507</f>
        <v>80261.72</v>
      </c>
    </row>
    <row r="505" spans="1:12" ht="14.25" x14ac:dyDescent="0.2">
      <c r="A505" s="60"/>
      <c r="B505" s="65"/>
      <c r="C505" s="290" t="s">
        <v>923</v>
      </c>
      <c r="D505" s="289"/>
      <c r="E505" s="289"/>
      <c r="F505" s="289"/>
      <c r="G505" s="289"/>
      <c r="H505" s="289"/>
      <c r="I505" s="50"/>
      <c r="J505" s="60"/>
      <c r="K505" s="48"/>
      <c r="L505" s="50"/>
    </row>
    <row r="506" spans="1:12" ht="14.25" x14ac:dyDescent="0.2">
      <c r="A506" s="60"/>
      <c r="B506" s="65"/>
      <c r="C506" s="289" t="s">
        <v>937</v>
      </c>
      <c r="D506" s="289"/>
      <c r="E506" s="289"/>
      <c r="F506" s="289"/>
      <c r="G506" s="289"/>
      <c r="H506" s="289"/>
      <c r="I506" s="50"/>
      <c r="J506" s="60"/>
      <c r="K506" s="48"/>
      <c r="L506" s="50">
        <f>SUM(BK52:BK483)</f>
        <v>80261.72</v>
      </c>
    </row>
    <row r="507" spans="1:12" ht="14.25" hidden="1" x14ac:dyDescent="0.2">
      <c r="A507" s="60"/>
      <c r="B507" s="65"/>
      <c r="C507" s="289" t="s">
        <v>938</v>
      </c>
      <c r="D507" s="289"/>
      <c r="E507" s="289"/>
      <c r="F507" s="289"/>
      <c r="G507" s="289"/>
      <c r="H507" s="289"/>
      <c r="I507" s="50"/>
      <c r="J507" s="60"/>
      <c r="K507" s="48"/>
      <c r="L507" s="50">
        <f>SUM(BD52:BD483)</f>
        <v>0</v>
      </c>
    </row>
    <row r="508" spans="1:12" ht="14.25" hidden="1" x14ac:dyDescent="0.2">
      <c r="A508" s="60"/>
      <c r="B508" s="65"/>
      <c r="C508" s="289" t="s">
        <v>975</v>
      </c>
      <c r="D508" s="289"/>
      <c r="E508" s="289"/>
      <c r="F508" s="289"/>
      <c r="G508" s="289"/>
      <c r="H508" s="289"/>
      <c r="I508" s="50"/>
      <c r="J508" s="60"/>
      <c r="K508" s="48"/>
      <c r="L508" s="50">
        <f>L459</f>
        <v>0</v>
      </c>
    </row>
    <row r="509" spans="1:12" ht="14.25" x14ac:dyDescent="0.2">
      <c r="A509" s="60"/>
      <c r="B509" s="65"/>
      <c r="C509" s="291" t="s">
        <v>942</v>
      </c>
      <c r="D509" s="289"/>
      <c r="E509" s="289"/>
      <c r="F509" s="289"/>
      <c r="G509" s="289"/>
      <c r="H509" s="289"/>
      <c r="I509" s="50"/>
      <c r="J509" s="60"/>
      <c r="K509" s="48"/>
      <c r="L509" s="50"/>
    </row>
    <row r="510" spans="1:12" ht="14.25" x14ac:dyDescent="0.2">
      <c r="A510" s="60"/>
      <c r="B510" s="65"/>
      <c r="C510" s="289" t="s">
        <v>943</v>
      </c>
      <c r="D510" s="289"/>
      <c r="E510" s="289"/>
      <c r="F510" s="289"/>
      <c r="G510" s="289"/>
      <c r="H510" s="289"/>
      <c r="I510" s="50"/>
      <c r="J510" s="60"/>
      <c r="K510" s="48"/>
      <c r="L510" s="50">
        <f>SUM(AX52:AX483)</f>
        <v>88755.270000000019</v>
      </c>
    </row>
    <row r="511" spans="1:12" ht="14.25" x14ac:dyDescent="0.2">
      <c r="A511" s="60"/>
      <c r="B511" s="65"/>
      <c r="C511" s="289" t="s">
        <v>944</v>
      </c>
      <c r="D511" s="289"/>
      <c r="E511" s="289"/>
      <c r="F511" s="289"/>
      <c r="G511" s="289"/>
      <c r="H511" s="289"/>
      <c r="I511" s="50"/>
      <c r="J511" s="60"/>
      <c r="K511" s="48"/>
      <c r="L511" s="50">
        <f>SUM(AY52:AY483)</f>
        <v>80261.72</v>
      </c>
    </row>
    <row r="512" spans="1:12" ht="14.25" x14ac:dyDescent="0.2">
      <c r="A512" s="60"/>
      <c r="B512" s="65"/>
      <c r="C512" s="289" t="s">
        <v>945</v>
      </c>
      <c r="D512" s="289"/>
      <c r="E512" s="289"/>
      <c r="F512" s="292"/>
      <c r="G512" s="51">
        <f>Source!F506</f>
        <v>18.3263</v>
      </c>
      <c r="H512" s="60"/>
      <c r="I512" s="60"/>
      <c r="J512" s="60"/>
      <c r="K512" s="60"/>
      <c r="L512" s="60"/>
    </row>
    <row r="513" spans="1:12" ht="14.25" x14ac:dyDescent="0.2">
      <c r="A513" s="60"/>
      <c r="B513" s="65"/>
      <c r="C513" s="289" t="s">
        <v>946</v>
      </c>
      <c r="D513" s="289"/>
      <c r="E513" s="289"/>
      <c r="F513" s="292"/>
      <c r="G513" s="51">
        <f>Source!F507</f>
        <v>2.2444000000000002</v>
      </c>
      <c r="H513" s="60"/>
      <c r="I513" s="60"/>
      <c r="J513" s="60"/>
      <c r="K513" s="60"/>
      <c r="L513" s="60"/>
    </row>
    <row r="517" spans="1:12" ht="14.25" customHeight="1" x14ac:dyDescent="0.2">
      <c r="A517" s="84"/>
      <c r="B517" s="85" t="s">
        <v>976</v>
      </c>
      <c r="C517" s="87" t="str">
        <f>IF(Source!AC12&lt;&gt;"", Source!AC12," ")</f>
        <v xml:space="preserve"> </v>
      </c>
      <c r="D517" s="37"/>
      <c r="E517" s="37"/>
      <c r="F517" s="37"/>
      <c r="G517" s="37"/>
      <c r="H517" s="86" t="str">
        <f>IF(Source!AB12&lt;&gt;"", Source!AB12," ")</f>
        <v xml:space="preserve"> </v>
      </c>
      <c r="I517" s="27"/>
      <c r="J517" s="27"/>
      <c r="K517" s="41"/>
      <c r="L517" s="41"/>
    </row>
    <row r="518" spans="1:12" ht="14.25" customHeight="1" x14ac:dyDescent="0.2">
      <c r="A518" s="84"/>
      <c r="B518" s="88"/>
      <c r="C518" s="296" t="s">
        <v>977</v>
      </c>
      <c r="D518" s="296"/>
      <c r="E518" s="296"/>
      <c r="F518" s="296"/>
      <c r="G518" s="296"/>
      <c r="H518" s="27"/>
      <c r="I518" s="27"/>
      <c r="J518" s="27"/>
      <c r="K518" s="41"/>
      <c r="L518" s="41"/>
    </row>
    <row r="519" spans="1:12" ht="14.25" customHeight="1" x14ac:dyDescent="0.2">
      <c r="A519" s="84"/>
      <c r="B519" s="88"/>
      <c r="C519" s="23"/>
      <c r="D519" s="23"/>
      <c r="E519" s="23"/>
      <c r="F519" s="23"/>
      <c r="G519" s="23"/>
      <c r="H519" s="27"/>
      <c r="I519" s="27"/>
      <c r="J519" s="27"/>
      <c r="K519" s="41"/>
      <c r="L519" s="41"/>
    </row>
    <row r="520" spans="1:12" ht="14.25" customHeight="1" x14ac:dyDescent="0.2">
      <c r="A520" s="84"/>
      <c r="B520" s="85" t="s">
        <v>978</v>
      </c>
      <c r="C520" s="87" t="str">
        <f>IF(Source!AE12&lt;&gt;"", Source!AE12," ")</f>
        <v xml:space="preserve"> </v>
      </c>
      <c r="D520" s="37"/>
      <c r="E520" s="37"/>
      <c r="F520" s="37"/>
      <c r="G520" s="37"/>
      <c r="H520" s="86" t="str">
        <f>IF(Source!AD12&lt;&gt;"", Source!AD12," ")</f>
        <v xml:space="preserve"> </v>
      </c>
      <c r="I520" s="27"/>
      <c r="J520" s="27"/>
      <c r="K520" s="41"/>
      <c r="L520" s="41"/>
    </row>
    <row r="521" spans="1:12" ht="14.25" customHeight="1" x14ac:dyDescent="0.2">
      <c r="A521" s="23"/>
      <c r="B521" s="23"/>
      <c r="C521" s="296" t="s">
        <v>977</v>
      </c>
      <c r="D521" s="296"/>
      <c r="E521" s="296"/>
      <c r="F521" s="296"/>
      <c r="G521" s="296"/>
      <c r="H521" s="27"/>
      <c r="I521" s="27"/>
      <c r="J521" s="27"/>
      <c r="K521" s="41"/>
      <c r="L521" s="41"/>
    </row>
  </sheetData>
  <mergeCells count="385">
    <mergeCell ref="C513:F513"/>
    <mergeCell ref="C518:G518"/>
    <mergeCell ref="C521:G521"/>
    <mergeCell ref="C507:H507"/>
    <mergeCell ref="C508:H508"/>
    <mergeCell ref="C509:H509"/>
    <mergeCell ref="C510:H510"/>
    <mergeCell ref="C511:H511"/>
    <mergeCell ref="C512:F512"/>
    <mergeCell ref="C501:H501"/>
    <mergeCell ref="C502:H502"/>
    <mergeCell ref="C503:H503"/>
    <mergeCell ref="C504:H504"/>
    <mergeCell ref="C505:H505"/>
    <mergeCell ref="C506:H506"/>
    <mergeCell ref="C495:H495"/>
    <mergeCell ref="C496:H496"/>
    <mergeCell ref="C497:H497"/>
    <mergeCell ref="C498:H498"/>
    <mergeCell ref="C499:H499"/>
    <mergeCell ref="C500:H500"/>
    <mergeCell ref="C489:H489"/>
    <mergeCell ref="C490:H490"/>
    <mergeCell ref="C491:H491"/>
    <mergeCell ref="C492:H492"/>
    <mergeCell ref="C493:H493"/>
    <mergeCell ref="C494:H494"/>
    <mergeCell ref="C482:H482"/>
    <mergeCell ref="C483:H483"/>
    <mergeCell ref="C485:H485"/>
    <mergeCell ref="C486:H486"/>
    <mergeCell ref="C487:H487"/>
    <mergeCell ref="C488:H488"/>
    <mergeCell ref="C476:H476"/>
    <mergeCell ref="C477:H477"/>
    <mergeCell ref="C478:H478"/>
    <mergeCell ref="C479:H479"/>
    <mergeCell ref="C480:H480"/>
    <mergeCell ref="C481:H481"/>
    <mergeCell ref="C470:H470"/>
    <mergeCell ref="C471:H471"/>
    <mergeCell ref="C472:H472"/>
    <mergeCell ref="C473:H473"/>
    <mergeCell ref="C474:H474"/>
    <mergeCell ref="C475:H475"/>
    <mergeCell ref="C464:H464"/>
    <mergeCell ref="C465:H465"/>
    <mergeCell ref="C466:H466"/>
    <mergeCell ref="C467:H467"/>
    <mergeCell ref="C468:H468"/>
    <mergeCell ref="C469:H469"/>
    <mergeCell ref="C457:H457"/>
    <mergeCell ref="C459:H459"/>
    <mergeCell ref="C460:H460"/>
    <mergeCell ref="C461:H461"/>
    <mergeCell ref="C462:H462"/>
    <mergeCell ref="C463:H463"/>
    <mergeCell ref="C450:H450"/>
    <mergeCell ref="C451:H451"/>
    <mergeCell ref="C452:H452"/>
    <mergeCell ref="C454:H454"/>
    <mergeCell ref="C455:H455"/>
    <mergeCell ref="C456:H456"/>
    <mergeCell ref="C444:H444"/>
    <mergeCell ref="C445:H445"/>
    <mergeCell ref="C446:H446"/>
    <mergeCell ref="C447:H447"/>
    <mergeCell ref="C448:H448"/>
    <mergeCell ref="C449:H449"/>
    <mergeCell ref="C438:H438"/>
    <mergeCell ref="C439:H439"/>
    <mergeCell ref="C440:H440"/>
    <mergeCell ref="C441:H441"/>
    <mergeCell ref="C442:H442"/>
    <mergeCell ref="C443:H443"/>
    <mergeCell ref="C431:H431"/>
    <mergeCell ref="C432:H432"/>
    <mergeCell ref="C434:H434"/>
    <mergeCell ref="C435:H435"/>
    <mergeCell ref="C436:H436"/>
    <mergeCell ref="C437:H437"/>
    <mergeCell ref="C425:H425"/>
    <mergeCell ref="C426:H426"/>
    <mergeCell ref="C427:H427"/>
    <mergeCell ref="C428:H428"/>
    <mergeCell ref="C429:H429"/>
    <mergeCell ref="C430:H430"/>
    <mergeCell ref="C419:H419"/>
    <mergeCell ref="C420:H420"/>
    <mergeCell ref="C421:H421"/>
    <mergeCell ref="C422:H422"/>
    <mergeCell ref="C423:H423"/>
    <mergeCell ref="C424:H424"/>
    <mergeCell ref="C412:H412"/>
    <mergeCell ref="C414:H414"/>
    <mergeCell ref="C415:H415"/>
    <mergeCell ref="C416:H416"/>
    <mergeCell ref="C417:H417"/>
    <mergeCell ref="C418:H418"/>
    <mergeCell ref="C404:H404"/>
    <mergeCell ref="C405:H405"/>
    <mergeCell ref="C406:H406"/>
    <mergeCell ref="C407:H407"/>
    <mergeCell ref="C408:F408"/>
    <mergeCell ref="C409:F409"/>
    <mergeCell ref="C398:H398"/>
    <mergeCell ref="C399:H399"/>
    <mergeCell ref="C400:H400"/>
    <mergeCell ref="C401:H401"/>
    <mergeCell ref="C402:H402"/>
    <mergeCell ref="C403:H403"/>
    <mergeCell ref="C392:H392"/>
    <mergeCell ref="C393:H393"/>
    <mergeCell ref="C394:H394"/>
    <mergeCell ref="C395:H395"/>
    <mergeCell ref="C396:H396"/>
    <mergeCell ref="C397:H397"/>
    <mergeCell ref="C386:H386"/>
    <mergeCell ref="C387:H387"/>
    <mergeCell ref="C388:H388"/>
    <mergeCell ref="C389:H389"/>
    <mergeCell ref="C390:H390"/>
    <mergeCell ref="C391:H391"/>
    <mergeCell ref="C380:H380"/>
    <mergeCell ref="C381:H381"/>
    <mergeCell ref="C382:H382"/>
    <mergeCell ref="C383:H383"/>
    <mergeCell ref="C384:H384"/>
    <mergeCell ref="C385:H385"/>
    <mergeCell ref="C376:H376"/>
    <mergeCell ref="I376:J376"/>
    <mergeCell ref="K376:L376"/>
    <mergeCell ref="C378:H378"/>
    <mergeCell ref="I378:J378"/>
    <mergeCell ref="K378:L378"/>
    <mergeCell ref="C370:H370"/>
    <mergeCell ref="I370:J370"/>
    <mergeCell ref="K370:L370"/>
    <mergeCell ref="C373:H373"/>
    <mergeCell ref="I373:J373"/>
    <mergeCell ref="K373:L373"/>
    <mergeCell ref="C365:H365"/>
    <mergeCell ref="I365:J365"/>
    <mergeCell ref="K365:L365"/>
    <mergeCell ref="C368:H368"/>
    <mergeCell ref="I368:J368"/>
    <mergeCell ref="K368:L368"/>
    <mergeCell ref="C361:H361"/>
    <mergeCell ref="I361:J361"/>
    <mergeCell ref="K361:L361"/>
    <mergeCell ref="C363:H363"/>
    <mergeCell ref="I363:J363"/>
    <mergeCell ref="K363:L363"/>
    <mergeCell ref="C356:H356"/>
    <mergeCell ref="I356:J356"/>
    <mergeCell ref="K356:L356"/>
    <mergeCell ref="C358:H358"/>
    <mergeCell ref="I358:J358"/>
    <mergeCell ref="K358:L358"/>
    <mergeCell ref="C346:H346"/>
    <mergeCell ref="C347:H347"/>
    <mergeCell ref="C348:F348"/>
    <mergeCell ref="C349:F349"/>
    <mergeCell ref="A352:L352"/>
    <mergeCell ref="C354:H354"/>
    <mergeCell ref="I354:J354"/>
    <mergeCell ref="K354:L354"/>
    <mergeCell ref="C340:H340"/>
    <mergeCell ref="C341:H341"/>
    <mergeCell ref="C342:H342"/>
    <mergeCell ref="C343:H343"/>
    <mergeCell ref="C344:H344"/>
    <mergeCell ref="C345:H345"/>
    <mergeCell ref="C334:H334"/>
    <mergeCell ref="C335:H335"/>
    <mergeCell ref="C336:H336"/>
    <mergeCell ref="C337:H337"/>
    <mergeCell ref="C338:H338"/>
    <mergeCell ref="C339:H339"/>
    <mergeCell ref="C328:H328"/>
    <mergeCell ref="C329:H329"/>
    <mergeCell ref="C330:H330"/>
    <mergeCell ref="C331:H331"/>
    <mergeCell ref="C332:H332"/>
    <mergeCell ref="C333:H333"/>
    <mergeCell ref="C322:H322"/>
    <mergeCell ref="C323:H323"/>
    <mergeCell ref="C324:H324"/>
    <mergeCell ref="C325:H325"/>
    <mergeCell ref="C326:H326"/>
    <mergeCell ref="C327:H327"/>
    <mergeCell ref="A316:L316"/>
    <mergeCell ref="C318:H318"/>
    <mergeCell ref="I318:J318"/>
    <mergeCell ref="K318:L318"/>
    <mergeCell ref="C320:H320"/>
    <mergeCell ref="C321:H321"/>
    <mergeCell ref="C308:H308"/>
    <mergeCell ref="C309:H309"/>
    <mergeCell ref="C310:H310"/>
    <mergeCell ref="C311:H311"/>
    <mergeCell ref="C312:F312"/>
    <mergeCell ref="C313:F313"/>
    <mergeCell ref="C302:H302"/>
    <mergeCell ref="C303:H303"/>
    <mergeCell ref="C304:H304"/>
    <mergeCell ref="C305:H305"/>
    <mergeCell ref="C306:H306"/>
    <mergeCell ref="C307:H307"/>
    <mergeCell ref="C296:H296"/>
    <mergeCell ref="C297:H297"/>
    <mergeCell ref="C298:H298"/>
    <mergeCell ref="C299:H299"/>
    <mergeCell ref="C300:H300"/>
    <mergeCell ref="C301:H301"/>
    <mergeCell ref="C290:H290"/>
    <mergeCell ref="C291:H291"/>
    <mergeCell ref="C292:H292"/>
    <mergeCell ref="C293:H293"/>
    <mergeCell ref="C294:H294"/>
    <mergeCell ref="C295:H295"/>
    <mergeCell ref="C284:H284"/>
    <mergeCell ref="C285:H285"/>
    <mergeCell ref="C286:H286"/>
    <mergeCell ref="C287:H287"/>
    <mergeCell ref="C288:H288"/>
    <mergeCell ref="C289:H289"/>
    <mergeCell ref="C279:H279"/>
    <mergeCell ref="I279:J279"/>
    <mergeCell ref="K279:L279"/>
    <mergeCell ref="C282:H282"/>
    <mergeCell ref="I282:J282"/>
    <mergeCell ref="K282:L282"/>
    <mergeCell ref="C273:H273"/>
    <mergeCell ref="I273:J273"/>
    <mergeCell ref="K273:L273"/>
    <mergeCell ref="C276:H276"/>
    <mergeCell ref="I276:J276"/>
    <mergeCell ref="K276:L276"/>
    <mergeCell ref="C250:H250"/>
    <mergeCell ref="I250:J250"/>
    <mergeCell ref="K250:L250"/>
    <mergeCell ref="C253:H253"/>
    <mergeCell ref="I253:J253"/>
    <mergeCell ref="K253:L253"/>
    <mergeCell ref="A212:L212"/>
    <mergeCell ref="C221:H221"/>
    <mergeCell ref="I221:J221"/>
    <mergeCell ref="K221:L221"/>
    <mergeCell ref="C230:H230"/>
    <mergeCell ref="I230:J230"/>
    <mergeCell ref="K230:L230"/>
    <mergeCell ref="C204:H204"/>
    <mergeCell ref="C205:H205"/>
    <mergeCell ref="C206:H206"/>
    <mergeCell ref="C207:H207"/>
    <mergeCell ref="C208:F208"/>
    <mergeCell ref="C209:F209"/>
    <mergeCell ref="C198:H198"/>
    <mergeCell ref="C199:H199"/>
    <mergeCell ref="C200:H200"/>
    <mergeCell ref="C201:H201"/>
    <mergeCell ref="C202:H202"/>
    <mergeCell ref="C203:H203"/>
    <mergeCell ref="C192:H192"/>
    <mergeCell ref="C193:H193"/>
    <mergeCell ref="C194:H194"/>
    <mergeCell ref="C195:H195"/>
    <mergeCell ref="C196:H196"/>
    <mergeCell ref="C197:H197"/>
    <mergeCell ref="C186:H186"/>
    <mergeCell ref="C187:H187"/>
    <mergeCell ref="C188:H188"/>
    <mergeCell ref="C189:H189"/>
    <mergeCell ref="C190:H190"/>
    <mergeCell ref="C191:H191"/>
    <mergeCell ref="C180:H180"/>
    <mergeCell ref="C181:H181"/>
    <mergeCell ref="C182:H182"/>
    <mergeCell ref="C183:H183"/>
    <mergeCell ref="C184:H184"/>
    <mergeCell ref="C185:H185"/>
    <mergeCell ref="C176:H176"/>
    <mergeCell ref="I176:J176"/>
    <mergeCell ref="K176:L176"/>
    <mergeCell ref="C178:H178"/>
    <mergeCell ref="I178:J178"/>
    <mergeCell ref="K178:L178"/>
    <mergeCell ref="C152:H152"/>
    <mergeCell ref="I152:J152"/>
    <mergeCell ref="K152:L152"/>
    <mergeCell ref="C154:H154"/>
    <mergeCell ref="I154:J154"/>
    <mergeCell ref="K154:L154"/>
    <mergeCell ref="C147:H147"/>
    <mergeCell ref="I147:J147"/>
    <mergeCell ref="K147:L147"/>
    <mergeCell ref="C150:H150"/>
    <mergeCell ref="I150:J150"/>
    <mergeCell ref="K150:L150"/>
    <mergeCell ref="C143:H143"/>
    <mergeCell ref="I143:J143"/>
    <mergeCell ref="K143:L143"/>
    <mergeCell ref="C145:H145"/>
    <mergeCell ref="I145:J145"/>
    <mergeCell ref="K145:L145"/>
    <mergeCell ref="C120:H120"/>
    <mergeCell ref="I120:J120"/>
    <mergeCell ref="K120:L120"/>
    <mergeCell ref="C123:H123"/>
    <mergeCell ref="I123:J123"/>
    <mergeCell ref="K123:L123"/>
    <mergeCell ref="C96:H96"/>
    <mergeCell ref="I96:J96"/>
    <mergeCell ref="K96:L96"/>
    <mergeCell ref="C98:H98"/>
    <mergeCell ref="I98:J98"/>
    <mergeCell ref="K98:L98"/>
    <mergeCell ref="C92:H92"/>
    <mergeCell ref="I92:J92"/>
    <mergeCell ref="K92:L92"/>
    <mergeCell ref="C94:H94"/>
    <mergeCell ref="I94:J94"/>
    <mergeCell ref="K94:L94"/>
    <mergeCell ref="C88:H88"/>
    <mergeCell ref="I88:J88"/>
    <mergeCell ref="K88:L88"/>
    <mergeCell ref="C90:H90"/>
    <mergeCell ref="I90:J90"/>
    <mergeCell ref="K90:L90"/>
    <mergeCell ref="C84:H84"/>
    <mergeCell ref="I84:J84"/>
    <mergeCell ref="K84:L84"/>
    <mergeCell ref="C86:H86"/>
    <mergeCell ref="I86:J86"/>
    <mergeCell ref="K86:L86"/>
    <mergeCell ref="C79:H79"/>
    <mergeCell ref="I79:J79"/>
    <mergeCell ref="K79:L79"/>
    <mergeCell ref="C82:H82"/>
    <mergeCell ref="I82:J82"/>
    <mergeCell ref="K82:L82"/>
    <mergeCell ref="A53:L53"/>
    <mergeCell ref="C75:H75"/>
    <mergeCell ref="I75:J75"/>
    <mergeCell ref="K75:L75"/>
    <mergeCell ref="C77:H77"/>
    <mergeCell ref="I77:J77"/>
    <mergeCell ref="K77:L77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394"/>
  <sheetViews>
    <sheetView topLeftCell="A61" zoomScaleNormal="100" workbookViewId="0">
      <selection activeCell="N81" sqref="N8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4" t="str">
        <f>Source!B1</f>
        <v>Smeta.RU Flash  (495) 974-1589</v>
      </c>
    </row>
    <row r="2" spans="1:93" ht="12.75" customHeight="1" x14ac:dyDescent="0.2">
      <c r="A2" s="264" t="s">
        <v>862</v>
      </c>
      <c r="B2" s="264"/>
      <c r="C2" s="264"/>
      <c r="D2" s="264"/>
      <c r="E2" s="264"/>
      <c r="F2" s="266" t="s">
        <v>901</v>
      </c>
      <c r="G2" s="266"/>
      <c r="H2" s="266"/>
      <c r="I2" s="266"/>
      <c r="J2" s="266"/>
      <c r="K2" s="266"/>
      <c r="L2" s="266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264" t="s">
        <v>863</v>
      </c>
      <c r="B4" s="264"/>
      <c r="C4" s="264"/>
      <c r="D4" s="264"/>
      <c r="E4" s="264"/>
      <c r="F4" s="26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66"/>
      <c r="H4" s="266"/>
      <c r="I4" s="266"/>
      <c r="J4" s="266"/>
      <c r="K4" s="266"/>
      <c r="L4" s="266"/>
      <c r="CO4" s="4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40.25" x14ac:dyDescent="0.2">
      <c r="A6" s="264" t="s">
        <v>864</v>
      </c>
      <c r="B6" s="264"/>
      <c r="C6" s="264"/>
      <c r="D6" s="264"/>
      <c r="E6" s="264"/>
      <c r="F6" s="26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66"/>
      <c r="H6" s="266"/>
      <c r="I6" s="266"/>
      <c r="J6" s="266"/>
      <c r="K6" s="266"/>
      <c r="L6" s="266"/>
      <c r="CO6" s="4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264" t="s">
        <v>865</v>
      </c>
      <c r="B8" s="264"/>
      <c r="C8" s="264"/>
      <c r="D8" s="264"/>
      <c r="E8" s="264"/>
      <c r="F8" s="265" t="s">
        <v>1058</v>
      </c>
      <c r="G8" s="265"/>
      <c r="H8" s="265"/>
      <c r="I8" s="265"/>
      <c r="J8" s="265"/>
      <c r="K8" s="265"/>
      <c r="L8" s="265"/>
    </row>
    <row r="9" spans="1:93" ht="12.75" customHeight="1" x14ac:dyDescent="0.2">
      <c r="A9" s="16"/>
      <c r="B9" s="16"/>
      <c r="C9" s="16"/>
      <c r="D9" s="16"/>
      <c r="E9" s="16"/>
      <c r="F9" s="110"/>
      <c r="G9" s="110"/>
      <c r="H9" s="110"/>
      <c r="I9" s="110"/>
      <c r="J9" s="110"/>
      <c r="K9" s="110"/>
      <c r="L9" s="110"/>
    </row>
    <row r="10" spans="1:93" ht="38.25" customHeight="1" x14ac:dyDescent="0.2">
      <c r="A10" s="264" t="s">
        <v>866</v>
      </c>
      <c r="B10" s="264"/>
      <c r="C10" s="264"/>
      <c r="D10" s="264"/>
      <c r="E10" s="264"/>
      <c r="F10" s="265" t="s">
        <v>1059</v>
      </c>
      <c r="G10" s="265"/>
      <c r="H10" s="265"/>
      <c r="I10" s="265"/>
      <c r="J10" s="265"/>
      <c r="K10" s="265"/>
      <c r="L10" s="265"/>
    </row>
    <row r="11" spans="1:93" ht="12.75" customHeight="1" x14ac:dyDescent="0.2">
      <c r="A11" s="19"/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</row>
    <row r="12" spans="1:93" ht="12.75" customHeight="1" x14ac:dyDescent="0.2">
      <c r="A12" s="264" t="s">
        <v>867</v>
      </c>
      <c r="B12" s="264"/>
      <c r="C12" s="264"/>
      <c r="D12" s="264"/>
      <c r="E12" s="264"/>
      <c r="F12" s="266" t="s">
        <v>902</v>
      </c>
      <c r="G12" s="266"/>
      <c r="H12" s="266"/>
      <c r="I12" s="266"/>
      <c r="J12" s="266"/>
      <c r="K12" s="266"/>
      <c r="L12" s="266"/>
    </row>
    <row r="13" spans="1:93" ht="12.75" customHeight="1" x14ac:dyDescent="0.2">
      <c r="A13" s="19"/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</row>
    <row r="14" spans="1:93" ht="12.75" customHeight="1" x14ac:dyDescent="0.2">
      <c r="A14" s="264" t="s">
        <v>868</v>
      </c>
      <c r="B14" s="264"/>
      <c r="C14" s="264"/>
      <c r="D14" s="264"/>
      <c r="E14" s="264"/>
      <c r="F14" s="266" t="str">
        <f>IF(Source!CZ12 &lt;&gt; "", Source!CZ12, "")</f>
        <v>Московская область</v>
      </c>
      <c r="G14" s="266"/>
      <c r="H14" s="266"/>
      <c r="I14" s="266"/>
      <c r="J14" s="266"/>
      <c r="K14" s="266"/>
      <c r="L14" s="266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17"/>
    </row>
    <row r="16" spans="1:93" ht="12.75" customHeight="1" x14ac:dyDescent="0.2">
      <c r="A16" s="264" t="s">
        <v>869</v>
      </c>
      <c r="B16" s="264"/>
      <c r="C16" s="264"/>
      <c r="D16" s="264"/>
      <c r="E16" s="264"/>
      <c r="F16" s="266" t="str">
        <f>IF(Source!DA12 &lt;&gt; "", Source!DA12, "")</f>
        <v>50</v>
      </c>
      <c r="G16" s="266"/>
      <c r="H16" s="266"/>
      <c r="I16" s="266"/>
      <c r="J16" s="266"/>
      <c r="K16" s="266"/>
      <c r="L16" s="266"/>
    </row>
    <row r="17" spans="1:1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12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.7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</row>
    <row r="20" spans="1:12" ht="14.25" customHeight="1" x14ac:dyDescent="0.2">
      <c r="A20" s="268" t="s">
        <v>870</v>
      </c>
      <c r="B20" s="268"/>
      <c r="C20" s="268"/>
      <c r="D20" s="268"/>
      <c r="E20" s="268"/>
      <c r="F20" s="268"/>
      <c r="G20" s="268"/>
      <c r="H20" s="268"/>
      <c r="I20" s="268"/>
      <c r="J20" s="268"/>
      <c r="K20" s="268"/>
      <c r="L20" s="268"/>
    </row>
    <row r="21" spans="1:1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36" customHeight="1" x14ac:dyDescent="0.25">
      <c r="A22" s="267" t="str">
        <f>IF(Source!G12&lt;&gt;"Новый объект", Source!G12, "")</f>
        <v>Строительство МТП-160 6/0,4 кВ, ВЛЗ-6 кВ от ВЛЗ-6 кВ ф.5 ПС-35 кВ №293 "Каменская", ЛР-6 кВ, ВЛИ-0,4 кВ (ВЛ-6 кВ - 0,05 км, ВЛ-0,4 кВ - 0,03 км), в т.ч. ПИР, МО, МО, Одинцовский р-н, д.Скоротово, 50:20:0041803:145</v>
      </c>
      <c r="B22" s="267"/>
      <c r="C22" s="267"/>
      <c r="D22" s="267"/>
      <c r="E22" s="267"/>
      <c r="F22" s="267"/>
      <c r="G22" s="267"/>
      <c r="H22" s="267"/>
      <c r="I22" s="267"/>
      <c r="J22" s="267"/>
      <c r="K22" s="267"/>
      <c r="L22" s="267"/>
    </row>
    <row r="23" spans="1:12" ht="14.25" customHeight="1" x14ac:dyDescent="0.2">
      <c r="A23" s="268" t="s">
        <v>871</v>
      </c>
      <c r="B23" s="268"/>
      <c r="C23" s="268"/>
      <c r="D23" s="268"/>
      <c r="E23" s="268"/>
      <c r="F23" s="268"/>
      <c r="G23" s="268"/>
      <c r="H23" s="268"/>
      <c r="I23" s="268"/>
      <c r="J23" s="268"/>
      <c r="K23" s="268"/>
      <c r="L23" s="268"/>
    </row>
    <row r="24" spans="1:1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25">
      <c r="A25" s="269" t="str">
        <f>CONCATENATE( "ЛОКАЛЬНАЯ СМЕТА № ЛС-", Source!L514, " ",Source!CM514)</f>
        <v xml:space="preserve">ЛОКАЛЬНАЯ СМЕТА № ЛС-02-01-04 </v>
      </c>
      <c r="B25" s="269"/>
      <c r="C25" s="269"/>
      <c r="D25" s="269"/>
      <c r="E25" s="269"/>
      <c r="F25" s="269"/>
      <c r="G25" s="269"/>
      <c r="H25" s="269"/>
      <c r="I25" s="269"/>
      <c r="J25" s="269"/>
      <c r="K25" s="269"/>
      <c r="L25" s="269"/>
    </row>
    <row r="26" spans="1:1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25">
      <c r="A27" s="270" t="str">
        <f>IF(Source!G514&lt;&gt;"Новая локальная смета", Source!G514, "")</f>
        <v>Строительство ВЛ-0,4кВ</v>
      </c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</row>
    <row r="28" spans="1:12" ht="14.25" customHeight="1" x14ac:dyDescent="0.2">
      <c r="A28" s="268" t="s">
        <v>872</v>
      </c>
      <c r="B28" s="268"/>
      <c r="C28" s="268"/>
      <c r="D28" s="268"/>
      <c r="E28" s="268"/>
      <c r="F28" s="268"/>
      <c r="G28" s="268"/>
      <c r="H28" s="268"/>
      <c r="I28" s="268"/>
      <c r="J28" s="268"/>
      <c r="K28" s="268"/>
      <c r="L28" s="268"/>
    </row>
    <row r="29" spans="1:1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2.75" customHeight="1" x14ac:dyDescent="0.2">
      <c r="A31" s="15" t="s">
        <v>873</v>
      </c>
      <c r="B31" s="15"/>
      <c r="C31" s="28" t="s">
        <v>903</v>
      </c>
      <c r="D31" s="15" t="s">
        <v>874</v>
      </c>
      <c r="E31" s="15"/>
      <c r="F31" s="15"/>
      <c r="G31" s="15"/>
      <c r="H31" s="15"/>
      <c r="I31" s="15"/>
      <c r="J31" s="15"/>
      <c r="K31" s="15"/>
      <c r="L31" s="15"/>
    </row>
    <row r="32" spans="1:12" ht="12.75" customHeight="1" x14ac:dyDescent="0.2">
      <c r="A32" s="15"/>
      <c r="B32" s="15"/>
      <c r="C32" s="29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875</v>
      </c>
      <c r="B33" s="15"/>
      <c r="C33" s="271" t="s">
        <v>6</v>
      </c>
      <c r="D33" s="271"/>
      <c r="E33" s="271"/>
      <c r="F33" s="271"/>
      <c r="G33" s="271"/>
      <c r="H33" s="271"/>
      <c r="I33" s="271"/>
      <c r="J33" s="271"/>
      <c r="K33" s="271"/>
      <c r="L33" s="271"/>
    </row>
    <row r="34" spans="1:12" ht="12.75" customHeight="1" x14ac:dyDescent="0.2">
      <c r="A34" s="30"/>
      <c r="B34" s="31"/>
      <c r="C34" s="268" t="s">
        <v>876</v>
      </c>
      <c r="D34" s="268"/>
      <c r="E34" s="268"/>
      <c r="F34" s="268"/>
      <c r="G34" s="268"/>
      <c r="H34" s="268"/>
      <c r="I34" s="268"/>
      <c r="J34" s="268"/>
      <c r="K34" s="268"/>
      <c r="L34" s="268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2" t="s">
        <v>904</v>
      </c>
      <c r="B36" s="23"/>
      <c r="C36" s="23"/>
      <c r="D36" s="33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2" t="s">
        <v>877</v>
      </c>
      <c r="B38" s="23"/>
      <c r="C38" s="284">
        <f>C41+C42+C43+C44</f>
        <v>79.389999999999986</v>
      </c>
      <c r="D38" s="285"/>
      <c r="E38" s="15" t="s">
        <v>878</v>
      </c>
      <c r="F38" s="21"/>
      <c r="G38" s="21"/>
      <c r="H38" s="21"/>
      <c r="I38" s="21"/>
      <c r="J38" s="21"/>
      <c r="K38" s="21"/>
      <c r="L38" s="23"/>
    </row>
    <row r="39" spans="1:12" ht="14.25" customHeight="1" x14ac:dyDescent="0.2">
      <c r="A39" s="32"/>
      <c r="B39" s="23"/>
      <c r="C39" s="80"/>
      <c r="D39" s="34"/>
      <c r="E39" s="15"/>
      <c r="F39" s="21"/>
      <c r="G39" s="15" t="s">
        <v>879</v>
      </c>
      <c r="H39" s="23"/>
      <c r="I39" s="15"/>
      <c r="J39" s="15"/>
      <c r="K39" s="82">
        <f>ROUND(SUM(AR52:AR387)/1000, 2)</f>
        <v>6.67</v>
      </c>
      <c r="L39" s="15" t="s">
        <v>878</v>
      </c>
    </row>
    <row r="40" spans="1:12" ht="14.25" customHeight="1" x14ac:dyDescent="0.2">
      <c r="A40" s="23"/>
      <c r="B40" s="35" t="s">
        <v>880</v>
      </c>
      <c r="C40" s="81"/>
      <c r="D40" s="23"/>
      <c r="E40" s="15"/>
      <c r="F40" s="21"/>
      <c r="G40" s="15" t="s">
        <v>881</v>
      </c>
      <c r="H40" s="23"/>
      <c r="I40" s="15"/>
      <c r="J40" s="15"/>
      <c r="K40" s="82">
        <f>ROUND(SUM(AT52:AT387)/1000, 2)</f>
        <v>1.97</v>
      </c>
      <c r="L40" s="15" t="s">
        <v>878</v>
      </c>
    </row>
    <row r="41" spans="1:12" ht="14.25" customHeight="1" x14ac:dyDescent="0.2">
      <c r="A41" s="23"/>
      <c r="B41" s="32" t="s">
        <v>882</v>
      </c>
      <c r="C41" s="284">
        <f>ROUND((Source!F636)/1000, 2)</f>
        <v>73.459999999999994</v>
      </c>
      <c r="D41" s="285"/>
      <c r="E41" s="15" t="s">
        <v>878</v>
      </c>
      <c r="F41" s="21"/>
      <c r="G41" s="15" t="s">
        <v>883</v>
      </c>
      <c r="H41" s="23"/>
      <c r="I41" s="15"/>
      <c r="J41" s="34"/>
      <c r="K41" s="83">
        <f>Source!F641</f>
        <v>8.7844750000000005</v>
      </c>
      <c r="L41" s="15" t="s">
        <v>484</v>
      </c>
    </row>
    <row r="42" spans="1:12" ht="14.25" customHeight="1" x14ac:dyDescent="0.2">
      <c r="A42" s="23"/>
      <c r="B42" s="32" t="s">
        <v>884</v>
      </c>
      <c r="C42" s="284">
        <f>ROUND((Source!F637)/1000, 2)</f>
        <v>5.93</v>
      </c>
      <c r="D42" s="285"/>
      <c r="E42" s="15" t="s">
        <v>878</v>
      </c>
      <c r="F42" s="21"/>
      <c r="G42" s="15" t="s">
        <v>885</v>
      </c>
      <c r="H42" s="23"/>
      <c r="I42" s="15"/>
      <c r="J42" s="36"/>
      <c r="K42" s="83">
        <f>Source!F642</f>
        <v>2.1727500000000002</v>
      </c>
      <c r="L42" s="15" t="s">
        <v>484</v>
      </c>
    </row>
    <row r="43" spans="1:12" ht="14.25" customHeight="1" x14ac:dyDescent="0.2">
      <c r="A43" s="23"/>
      <c r="B43" s="32" t="s">
        <v>886</v>
      </c>
      <c r="C43" s="284">
        <f>ROUND((Source!F628)/1000, 2)</f>
        <v>0</v>
      </c>
      <c r="D43" s="285"/>
      <c r="E43" s="15" t="s">
        <v>878</v>
      </c>
      <c r="F43" s="21"/>
      <c r="G43" s="15"/>
      <c r="H43" s="15"/>
      <c r="I43" s="15"/>
      <c r="J43" s="15"/>
      <c r="K43" s="21"/>
      <c r="L43" s="15"/>
    </row>
    <row r="44" spans="1:12" ht="14.25" customHeight="1" x14ac:dyDescent="0.2">
      <c r="A44" s="23"/>
      <c r="B44" s="32" t="s">
        <v>887</v>
      </c>
      <c r="C44" s="284">
        <f>ROUND((Source!F638)/1000, 2)</f>
        <v>0</v>
      </c>
      <c r="D44" s="285"/>
      <c r="E44" s="15" t="s">
        <v>878</v>
      </c>
      <c r="F44" s="21"/>
      <c r="G44" s="15"/>
      <c r="H44" s="15"/>
      <c r="I44" s="15"/>
      <c r="J44" s="15"/>
      <c r="K44" s="21"/>
      <c r="L44" s="15"/>
    </row>
    <row r="45" spans="1:12" ht="14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2.75" customHeight="1" x14ac:dyDescent="0.2">
      <c r="A46" s="272" t="s">
        <v>888</v>
      </c>
      <c r="B46" s="272" t="s">
        <v>889</v>
      </c>
      <c r="C46" s="272" t="s">
        <v>890</v>
      </c>
      <c r="D46" s="272" t="s">
        <v>891</v>
      </c>
      <c r="E46" s="275" t="s">
        <v>892</v>
      </c>
      <c r="F46" s="276"/>
      <c r="G46" s="277"/>
      <c r="H46" s="275" t="s">
        <v>893</v>
      </c>
      <c r="I46" s="276"/>
      <c r="J46" s="276"/>
      <c r="K46" s="276"/>
      <c r="L46" s="277"/>
    </row>
    <row r="47" spans="1:12" ht="12.75" customHeight="1" x14ac:dyDescent="0.2">
      <c r="A47" s="273"/>
      <c r="B47" s="273"/>
      <c r="C47" s="273"/>
      <c r="D47" s="273"/>
      <c r="E47" s="278"/>
      <c r="F47" s="279"/>
      <c r="G47" s="280"/>
      <c r="H47" s="278"/>
      <c r="I47" s="279"/>
      <c r="J47" s="279"/>
      <c r="K47" s="279"/>
      <c r="L47" s="280"/>
    </row>
    <row r="48" spans="1:12" ht="12.75" customHeight="1" x14ac:dyDescent="0.2">
      <c r="A48" s="273"/>
      <c r="B48" s="273"/>
      <c r="C48" s="273"/>
      <c r="D48" s="273"/>
      <c r="E48" s="278"/>
      <c r="F48" s="279"/>
      <c r="G48" s="280"/>
      <c r="H48" s="278"/>
      <c r="I48" s="279"/>
      <c r="J48" s="279"/>
      <c r="K48" s="279"/>
      <c r="L48" s="280"/>
    </row>
    <row r="49" spans="1:83" ht="12.75" customHeight="1" x14ac:dyDescent="0.2">
      <c r="A49" s="273"/>
      <c r="B49" s="273"/>
      <c r="C49" s="273"/>
      <c r="D49" s="273"/>
      <c r="E49" s="281"/>
      <c r="F49" s="282"/>
      <c r="G49" s="283"/>
      <c r="H49" s="281"/>
      <c r="I49" s="282"/>
      <c r="J49" s="282"/>
      <c r="K49" s="282"/>
      <c r="L49" s="283"/>
    </row>
    <row r="50" spans="1:83" ht="51" customHeight="1" x14ac:dyDescent="0.2">
      <c r="A50" s="274"/>
      <c r="B50" s="274"/>
      <c r="C50" s="274"/>
      <c r="D50" s="274"/>
      <c r="E50" s="38" t="s">
        <v>894</v>
      </c>
      <c r="F50" s="38" t="s">
        <v>895</v>
      </c>
      <c r="G50" s="39" t="s">
        <v>896</v>
      </c>
      <c r="H50" s="38" t="s">
        <v>897</v>
      </c>
      <c r="I50" s="38" t="s">
        <v>898</v>
      </c>
      <c r="J50" s="38" t="s">
        <v>899</v>
      </c>
      <c r="K50" s="38" t="s">
        <v>895</v>
      </c>
      <c r="L50" s="38" t="s">
        <v>900</v>
      </c>
    </row>
    <row r="51" spans="1:83" ht="14.25" customHeight="1" x14ac:dyDescent="0.2">
      <c r="A51" s="40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40">
        <v>8</v>
      </c>
      <c r="I51" s="40">
        <v>9</v>
      </c>
      <c r="J51" s="40">
        <v>10</v>
      </c>
      <c r="K51" s="42">
        <v>11</v>
      </c>
      <c r="L51" s="42">
        <v>12</v>
      </c>
    </row>
    <row r="53" spans="1:83" ht="16.5" x14ac:dyDescent="0.2">
      <c r="A53" s="288" t="s">
        <v>994</v>
      </c>
      <c r="B53" s="288"/>
      <c r="C53" s="288"/>
      <c r="D53" s="288"/>
      <c r="E53" s="288"/>
      <c r="F53" s="288"/>
      <c r="G53" s="288"/>
      <c r="H53" s="288"/>
      <c r="I53" s="288"/>
      <c r="J53" s="288"/>
      <c r="K53" s="288"/>
      <c r="L53" s="288"/>
    </row>
    <row r="54" spans="1:83" ht="57" x14ac:dyDescent="0.2">
      <c r="A54" s="44" t="s">
        <v>21</v>
      </c>
      <c r="B54" s="46" t="s">
        <v>995</v>
      </c>
      <c r="C54" s="46" t="str">
        <f>Source!G524</f>
        <v>Установка железобетонных опор ВЛ 0,38; 6-10 кВ с траверсами без приставок: одностоечных с одним подкосом</v>
      </c>
      <c r="D54" s="47" t="str">
        <f>Source!H524</f>
        <v>ШТ</v>
      </c>
      <c r="E54" s="48">
        <f>Source!K524</f>
        <v>1</v>
      </c>
      <c r="F54" s="48"/>
      <c r="G54" s="48">
        <f>Source!I524</f>
        <v>1</v>
      </c>
      <c r="H54" s="50"/>
      <c r="I54" s="49"/>
      <c r="J54" s="50"/>
      <c r="K54" s="49"/>
      <c r="L54" s="50"/>
    </row>
    <row r="55" spans="1:83" ht="15" x14ac:dyDescent="0.2">
      <c r="A55" s="45"/>
      <c r="B55" s="48">
        <v>1</v>
      </c>
      <c r="C55" s="45" t="s">
        <v>907</v>
      </c>
      <c r="D55" s="47" t="s">
        <v>484</v>
      </c>
      <c r="E55" s="51"/>
      <c r="F55" s="48"/>
      <c r="G55" s="48">
        <f>Source!U524</f>
        <v>5.98</v>
      </c>
      <c r="H55" s="48"/>
      <c r="I55" s="48"/>
      <c r="J55" s="48"/>
      <c r="K55" s="48"/>
      <c r="L55" s="52">
        <f>SUM(L56:L56)-SUMIF(CE56:CE56, 1, L56:L56)</f>
        <v>4474.12</v>
      </c>
    </row>
    <row r="56" spans="1:83" ht="14.25" x14ac:dyDescent="0.2">
      <c r="A56" s="46"/>
      <c r="B56" s="46" t="s">
        <v>482</v>
      </c>
      <c r="C56" s="46" t="s">
        <v>483</v>
      </c>
      <c r="D56" s="47" t="s">
        <v>484</v>
      </c>
      <c r="E56" s="48">
        <v>5.98</v>
      </c>
      <c r="F56" s="48"/>
      <c r="G56" s="48">
        <f>SmtRes!CX124</f>
        <v>5.98</v>
      </c>
      <c r="H56" s="50"/>
      <c r="I56" s="49"/>
      <c r="J56" s="50">
        <f>SmtRes!CZ124</f>
        <v>748.18</v>
      </c>
      <c r="K56" s="49"/>
      <c r="L56" s="50">
        <f>SmtRes!DI124</f>
        <v>4474.12</v>
      </c>
    </row>
    <row r="57" spans="1:83" ht="15" x14ac:dyDescent="0.2">
      <c r="A57" s="45"/>
      <c r="B57" s="48">
        <v>2</v>
      </c>
      <c r="C57" s="45" t="s">
        <v>908</v>
      </c>
      <c r="D57" s="47"/>
      <c r="E57" s="51"/>
      <c r="F57" s="48"/>
      <c r="G57" s="48"/>
      <c r="H57" s="48"/>
      <c r="I57" s="48"/>
      <c r="J57" s="48"/>
      <c r="K57" s="48"/>
      <c r="L57" s="52">
        <f>SUM(L58:L62)-SUMIF(CE58:CE62, 1, L58:L62)</f>
        <v>4634.7400000000007</v>
      </c>
    </row>
    <row r="58" spans="1:83" ht="15" x14ac:dyDescent="0.2">
      <c r="A58" s="45"/>
      <c r="B58" s="48"/>
      <c r="C58" s="45" t="s">
        <v>910</v>
      </c>
      <c r="D58" s="47" t="s">
        <v>484</v>
      </c>
      <c r="E58" s="51"/>
      <c r="F58" s="48"/>
      <c r="G58" s="48">
        <f>Source!V524</f>
        <v>2</v>
      </c>
      <c r="H58" s="48"/>
      <c r="I58" s="48"/>
      <c r="J58" s="48"/>
      <c r="K58" s="48"/>
      <c r="L58" s="52">
        <f>SUMIF(CE59:CE62, 1, L59:L62)</f>
        <v>1817.44</v>
      </c>
      <c r="CE58">
        <v>1</v>
      </c>
    </row>
    <row r="59" spans="1:83" ht="42.75" x14ac:dyDescent="0.2">
      <c r="A59" s="46"/>
      <c r="B59" s="46" t="s">
        <v>487</v>
      </c>
      <c r="C59" s="46" t="s">
        <v>489</v>
      </c>
      <c r="D59" s="47" t="s">
        <v>490</v>
      </c>
      <c r="E59" s="48">
        <v>1.6</v>
      </c>
      <c r="F59" s="48"/>
      <c r="G59" s="48">
        <f>SmtRes!CX126</f>
        <v>1.6</v>
      </c>
      <c r="H59" s="50">
        <f>SmtRes!CZ126</f>
        <v>2088.77</v>
      </c>
      <c r="I59" s="49">
        <f>SmtRes!AJ126</f>
        <v>1.31</v>
      </c>
      <c r="J59" s="50">
        <f>ROUND(H59*I59, 2)</f>
        <v>2736.29</v>
      </c>
      <c r="K59" s="49"/>
      <c r="L59" s="50">
        <f>SmtRes!DG126</f>
        <v>4378.0600000000004</v>
      </c>
    </row>
    <row r="60" spans="1:83" ht="28.5" x14ac:dyDescent="0.2">
      <c r="A60" s="46"/>
      <c r="B60" s="46" t="s">
        <v>491</v>
      </c>
      <c r="C60" s="46" t="s">
        <v>909</v>
      </c>
      <c r="D60" s="47" t="s">
        <v>484</v>
      </c>
      <c r="E60" s="48">
        <f>SmtRes!DO126*SmtRes!AT126</f>
        <v>1.6</v>
      </c>
      <c r="F60" s="48"/>
      <c r="G60" s="48">
        <f>ROUND(E60*G54, 7)</f>
        <v>1.6</v>
      </c>
      <c r="H60" s="50"/>
      <c r="I60" s="49"/>
      <c r="J60" s="50">
        <f>ROUND(SmtRes!AG126/SmtRes!DO126, 2)</f>
        <v>932.95</v>
      </c>
      <c r="K60" s="49"/>
      <c r="L60" s="50">
        <f>SmtRes!DH126</f>
        <v>1492.72</v>
      </c>
      <c r="CE60">
        <v>1</v>
      </c>
    </row>
    <row r="61" spans="1:83" ht="28.5" x14ac:dyDescent="0.2">
      <c r="A61" s="46"/>
      <c r="B61" s="46" t="s">
        <v>524</v>
      </c>
      <c r="C61" s="46" t="s">
        <v>526</v>
      </c>
      <c r="D61" s="47" t="s">
        <v>490</v>
      </c>
      <c r="E61" s="48">
        <v>0.4</v>
      </c>
      <c r="F61" s="48"/>
      <c r="G61" s="48">
        <f>SmtRes!CX127</f>
        <v>0.4</v>
      </c>
      <c r="H61" s="50"/>
      <c r="I61" s="49"/>
      <c r="J61" s="50">
        <f>SmtRes!CZ127</f>
        <v>641.70000000000005</v>
      </c>
      <c r="K61" s="49"/>
      <c r="L61" s="50">
        <f>SmtRes!DG127</f>
        <v>256.68</v>
      </c>
    </row>
    <row r="62" spans="1:83" ht="28.5" x14ac:dyDescent="0.2">
      <c r="A62" s="46"/>
      <c r="B62" s="46" t="s">
        <v>517</v>
      </c>
      <c r="C62" s="46" t="s">
        <v>921</v>
      </c>
      <c r="D62" s="47" t="s">
        <v>484</v>
      </c>
      <c r="E62" s="48">
        <f>SmtRes!DO127*SmtRes!AT127</f>
        <v>0.4</v>
      </c>
      <c r="F62" s="48"/>
      <c r="G62" s="48">
        <f>ROUND(E62*G54, 7)</f>
        <v>0.4</v>
      </c>
      <c r="H62" s="50"/>
      <c r="I62" s="49"/>
      <c r="J62" s="50">
        <f>ROUND(SmtRes!AG127/SmtRes!DO127, 2)</f>
        <v>811.79</v>
      </c>
      <c r="K62" s="49"/>
      <c r="L62" s="50">
        <f>SmtRes!DH127</f>
        <v>324.72000000000003</v>
      </c>
      <c r="CE62">
        <v>1</v>
      </c>
    </row>
    <row r="63" spans="1:83" ht="15" x14ac:dyDescent="0.2">
      <c r="A63" s="45"/>
      <c r="B63" s="48">
        <v>4</v>
      </c>
      <c r="C63" s="45" t="s">
        <v>911</v>
      </c>
      <c r="D63" s="47"/>
      <c r="E63" s="51"/>
      <c r="F63" s="48"/>
      <c r="G63" s="48"/>
      <c r="H63" s="48"/>
      <c r="I63" s="48"/>
      <c r="J63" s="48"/>
      <c r="K63" s="48"/>
      <c r="L63" s="52">
        <f>SUM(L64:L69)-SUMIF(CE64:CE69, 1, L64:L69)</f>
        <v>160.91999999999999</v>
      </c>
    </row>
    <row r="64" spans="1:83" ht="14.25" x14ac:dyDescent="0.2">
      <c r="A64" s="46"/>
      <c r="B64" s="46" t="s">
        <v>492</v>
      </c>
      <c r="C64" s="46" t="s">
        <v>494</v>
      </c>
      <c r="D64" s="47" t="s">
        <v>495</v>
      </c>
      <c r="E64" s="48">
        <v>0.1</v>
      </c>
      <c r="F64" s="48"/>
      <c r="G64" s="48">
        <f>SmtRes!CX128</f>
        <v>0.1</v>
      </c>
      <c r="H64" s="50">
        <f>SmtRes!CZ128</f>
        <v>185.43</v>
      </c>
      <c r="I64" s="49">
        <f>SmtRes!AI128</f>
        <v>1.6</v>
      </c>
      <c r="J64" s="50">
        <f t="shared" ref="J64:J69" si="0">ROUND(H64*I64, 2)</f>
        <v>296.69</v>
      </c>
      <c r="K64" s="49"/>
      <c r="L64" s="50">
        <f>SmtRes!DF128</f>
        <v>29.67</v>
      </c>
    </row>
    <row r="65" spans="1:82" ht="14.25" x14ac:dyDescent="0.2">
      <c r="A65" s="46"/>
      <c r="B65" s="46" t="s">
        <v>496</v>
      </c>
      <c r="C65" s="46" t="s">
        <v>498</v>
      </c>
      <c r="D65" s="47" t="s">
        <v>495</v>
      </c>
      <c r="E65" s="48">
        <v>0.03</v>
      </c>
      <c r="F65" s="48"/>
      <c r="G65" s="48">
        <f>SmtRes!CX129</f>
        <v>0.03</v>
      </c>
      <c r="H65" s="50">
        <f>SmtRes!CZ129</f>
        <v>58.53</v>
      </c>
      <c r="I65" s="49">
        <f>SmtRes!AI129</f>
        <v>1.6</v>
      </c>
      <c r="J65" s="50">
        <f t="shared" si="0"/>
        <v>93.65</v>
      </c>
      <c r="K65" s="49"/>
      <c r="L65" s="50">
        <f>SmtRes!DF129</f>
        <v>2.81</v>
      </c>
    </row>
    <row r="66" spans="1:82" ht="14.25" x14ac:dyDescent="0.2">
      <c r="A66" s="46"/>
      <c r="B66" s="46" t="s">
        <v>499</v>
      </c>
      <c r="C66" s="46" t="s">
        <v>501</v>
      </c>
      <c r="D66" s="47" t="s">
        <v>495</v>
      </c>
      <c r="E66" s="48">
        <v>0.02</v>
      </c>
      <c r="F66" s="48"/>
      <c r="G66" s="48">
        <f>SmtRes!CX130</f>
        <v>0.02</v>
      </c>
      <c r="H66" s="50">
        <f>SmtRes!CZ130</f>
        <v>56.11</v>
      </c>
      <c r="I66" s="49">
        <f>SmtRes!AI130</f>
        <v>1.54</v>
      </c>
      <c r="J66" s="50">
        <f t="shared" si="0"/>
        <v>86.41</v>
      </c>
      <c r="K66" s="49"/>
      <c r="L66" s="50">
        <f>SmtRes!DF130</f>
        <v>1.73</v>
      </c>
    </row>
    <row r="67" spans="1:82" ht="14.25" x14ac:dyDescent="0.2">
      <c r="A67" s="46"/>
      <c r="B67" s="46" t="s">
        <v>547</v>
      </c>
      <c r="C67" s="46" t="s">
        <v>549</v>
      </c>
      <c r="D67" s="47" t="s">
        <v>495</v>
      </c>
      <c r="E67" s="48">
        <v>0.4</v>
      </c>
      <c r="F67" s="48"/>
      <c r="G67" s="48">
        <f>SmtRes!CX131</f>
        <v>0.4</v>
      </c>
      <c r="H67" s="50">
        <f>SmtRes!CZ131</f>
        <v>61.28</v>
      </c>
      <c r="I67" s="49">
        <f>SmtRes!AI131</f>
        <v>1.44</v>
      </c>
      <c r="J67" s="50">
        <f t="shared" si="0"/>
        <v>88.24</v>
      </c>
      <c r="K67" s="49"/>
      <c r="L67" s="50">
        <f>SmtRes!DF131</f>
        <v>35.299999999999997</v>
      </c>
    </row>
    <row r="68" spans="1:82" ht="14.25" x14ac:dyDescent="0.2">
      <c r="A68" s="46"/>
      <c r="B68" s="46" t="s">
        <v>502</v>
      </c>
      <c r="C68" s="46" t="s">
        <v>504</v>
      </c>
      <c r="D68" s="47" t="s">
        <v>167</v>
      </c>
      <c r="E68" s="48">
        <v>1E-4</v>
      </c>
      <c r="F68" s="48"/>
      <c r="G68" s="48">
        <f>SmtRes!CX132</f>
        <v>1E-4</v>
      </c>
      <c r="H68" s="50">
        <f>SmtRes!CZ132</f>
        <v>80020.98</v>
      </c>
      <c r="I68" s="49">
        <f>SmtRes!AI132</f>
        <v>1.29</v>
      </c>
      <c r="J68" s="50">
        <f t="shared" si="0"/>
        <v>103227.06</v>
      </c>
      <c r="K68" s="49"/>
      <c r="L68" s="50">
        <f>SmtRes!DF132</f>
        <v>10.32</v>
      </c>
    </row>
    <row r="69" spans="1:82" ht="14.25" x14ac:dyDescent="0.2">
      <c r="A69" s="46"/>
      <c r="B69" s="46" t="s">
        <v>54</v>
      </c>
      <c r="C69" s="53" t="s">
        <v>213</v>
      </c>
      <c r="D69" s="54" t="s">
        <v>44</v>
      </c>
      <c r="E69" s="55">
        <v>0.06</v>
      </c>
      <c r="F69" s="55"/>
      <c r="G69" s="55">
        <f>SmtRes!CX133</f>
        <v>0.06</v>
      </c>
      <c r="H69" s="56">
        <f>SmtRes!CZ133</f>
        <v>1031.73</v>
      </c>
      <c r="I69" s="57">
        <f>SmtRes!AI133</f>
        <v>1.31</v>
      </c>
      <c r="J69" s="56">
        <f t="shared" si="0"/>
        <v>1351.57</v>
      </c>
      <c r="K69" s="57"/>
      <c r="L69" s="56">
        <f>SmtRes!DF133</f>
        <v>81.09</v>
      </c>
    </row>
    <row r="70" spans="1:82" ht="15" x14ac:dyDescent="0.2">
      <c r="A70" s="46"/>
      <c r="B70" s="46"/>
      <c r="C70" s="59" t="s">
        <v>912</v>
      </c>
      <c r="D70" s="47"/>
      <c r="E70" s="48"/>
      <c r="F70" s="48"/>
      <c r="G70" s="48"/>
      <c r="H70" s="50"/>
      <c r="I70" s="49"/>
      <c r="J70" s="50"/>
      <c r="K70" s="49"/>
      <c r="L70" s="50">
        <f>L55+L57+L58+L63</f>
        <v>11087.220000000001</v>
      </c>
    </row>
    <row r="71" spans="1:82" ht="28.5" x14ac:dyDescent="0.2">
      <c r="A71" s="44" t="s">
        <v>632</v>
      </c>
      <c r="B71" s="46" t="str">
        <f>Source!F525</f>
        <v>20.2.02.04-0006</v>
      </c>
      <c r="C71" s="46" t="s">
        <v>984</v>
      </c>
      <c r="D71" s="47" t="str">
        <f>Source!H525</f>
        <v>100 ШТ</v>
      </c>
      <c r="E71" s="48">
        <f>SmtRes!AT134</f>
        <v>-0.06</v>
      </c>
      <c r="F71" s="48"/>
      <c r="G71" s="48">
        <f>Source!I525</f>
        <v>-0.06</v>
      </c>
      <c r="H71" s="50">
        <f>Source!AL525+Source!AO525+Source!AM525+Source!AN525</f>
        <v>1031.73</v>
      </c>
      <c r="I71" s="49">
        <f>IF(Source!BC525&lt;&gt; 0, Source!BC525, 1)</f>
        <v>1.31</v>
      </c>
      <c r="J71" s="50">
        <f>ROUND(H71*I71, 2)</f>
        <v>1351.57</v>
      </c>
      <c r="K71" s="49"/>
      <c r="L71" s="50">
        <f>Source!P525</f>
        <v>-81.09</v>
      </c>
      <c r="AD71">
        <f>ROUND((Source!AT525/100)*((ROUND(ROUND(Source!AO525,2)*Source!I525, 2)+ROUND(ROUND(Source!AN525,2)*Source!I525, 2))), 2)</f>
        <v>0</v>
      </c>
      <c r="AE71">
        <f>ROUND((Source!AU525/100)*((ROUND(ROUND(Source!AO525,2)*Source!I525, 2)+ROUND(ROUND(Source!AN525,2)*Source!I525, 2))), 2)</f>
        <v>0</v>
      </c>
      <c r="AN71">
        <f>L71</f>
        <v>-81.09</v>
      </c>
      <c r="AW71">
        <f>L71</f>
        <v>-81.09</v>
      </c>
      <c r="AZ71">
        <f>Source!X525</f>
        <v>0</v>
      </c>
      <c r="BA71">
        <f>Source!Y525</f>
        <v>0</v>
      </c>
      <c r="CD71">
        <v>1</v>
      </c>
    </row>
    <row r="72" spans="1:82" ht="14.25" x14ac:dyDescent="0.2">
      <c r="A72" s="46"/>
      <c r="B72" s="46"/>
      <c r="C72" s="46" t="s">
        <v>913</v>
      </c>
      <c r="D72" s="47"/>
      <c r="E72" s="48"/>
      <c r="F72" s="48"/>
      <c r="G72" s="48"/>
      <c r="H72" s="50"/>
      <c r="I72" s="49"/>
      <c r="J72" s="50"/>
      <c r="K72" s="49"/>
      <c r="L72" s="50">
        <f>SUM(AR54:AR75)+SUM(AS54:AS75)+SUM(AT54:AT75)+SUM(AU54:AU75)+SUM(AV54:AV75)</f>
        <v>6291.5599999999995</v>
      </c>
    </row>
    <row r="73" spans="1:82" ht="14.25" x14ac:dyDescent="0.2">
      <c r="A73" s="46"/>
      <c r="B73" s="46" t="s">
        <v>29</v>
      </c>
      <c r="C73" s="46" t="s">
        <v>914</v>
      </c>
      <c r="D73" s="47" t="s">
        <v>163</v>
      </c>
      <c r="E73" s="48">
        <f>Source!BZ524</f>
        <v>103</v>
      </c>
      <c r="F73" s="48"/>
      <c r="G73" s="48">
        <f>Source!AT524</f>
        <v>103</v>
      </c>
      <c r="H73" s="50"/>
      <c r="I73" s="49"/>
      <c r="J73" s="50"/>
      <c r="K73" s="49"/>
      <c r="L73" s="50">
        <f>SUM(AZ54:AZ75)</f>
        <v>6480.31</v>
      </c>
    </row>
    <row r="74" spans="1:82" ht="14.25" x14ac:dyDescent="0.2">
      <c r="A74" s="53"/>
      <c r="B74" s="53" t="s">
        <v>30</v>
      </c>
      <c r="C74" s="53" t="s">
        <v>915</v>
      </c>
      <c r="D74" s="54" t="s">
        <v>163</v>
      </c>
      <c r="E74" s="55">
        <f>Source!CA524</f>
        <v>60</v>
      </c>
      <c r="F74" s="55"/>
      <c r="G74" s="55">
        <f>Source!AU524</f>
        <v>60</v>
      </c>
      <c r="H74" s="56"/>
      <c r="I74" s="57"/>
      <c r="J74" s="56"/>
      <c r="K74" s="57"/>
      <c r="L74" s="56">
        <f>SUM(BA54:BA75)</f>
        <v>3774.94</v>
      </c>
    </row>
    <row r="75" spans="1:82" ht="15" x14ac:dyDescent="0.2">
      <c r="C75" s="286" t="s">
        <v>916</v>
      </c>
      <c r="D75" s="286"/>
      <c r="E75" s="286"/>
      <c r="F75" s="286"/>
      <c r="G75" s="286"/>
      <c r="H75" s="286"/>
      <c r="I75" s="287">
        <f>IF(E54&lt;&gt;0,K75/E54, 0)</f>
        <v>21261.379999999997</v>
      </c>
      <c r="J75" s="287"/>
      <c r="K75" s="287">
        <f>L55+L57+L63+L73+L74+L58+SUM(L71:L71)</f>
        <v>21261.379999999997</v>
      </c>
      <c r="L75" s="287"/>
      <c r="AD75">
        <f>ROUND((Source!AT524/100)*((ROUND(SUMIF(SmtRes!AQ124:'SmtRes'!AQ134,"=1",SmtRes!AD124:'SmtRes'!AD134)*Source!I524, 2)+ROUND(SUMIF(SmtRes!AQ124:'SmtRes'!AQ134,"=1",SmtRes!AC124:'SmtRes'!AC134)*Source!I524, 2))), 2)</f>
        <v>2567.71</v>
      </c>
      <c r="AE75">
        <f>ROUND((Source!AU524/100)*((ROUND(SUMIF(SmtRes!AQ124:'SmtRes'!AQ134,"=1",SmtRes!AD124:'SmtRes'!AD134)*Source!I524, 2)+ROUND(SUMIF(SmtRes!AQ124:'SmtRes'!AQ134,"=1",SmtRes!AC124:'SmtRes'!AC134)*Source!I524, 2))), 2)</f>
        <v>1495.75</v>
      </c>
      <c r="AN75" s="58">
        <f>L55+L57+L63+L73+L74+L58</f>
        <v>21342.469999999998</v>
      </c>
      <c r="AO75" s="58">
        <f>L57</f>
        <v>4634.7400000000007</v>
      </c>
      <c r="AQ75" t="s">
        <v>917</v>
      </c>
      <c r="AR75" s="58">
        <f>L55</f>
        <v>4474.12</v>
      </c>
      <c r="AT75" s="58">
        <f>L58</f>
        <v>1817.44</v>
      </c>
      <c r="AV75" t="s">
        <v>917</v>
      </c>
      <c r="AW75" s="58">
        <f>L63</f>
        <v>160.91999999999999</v>
      </c>
      <c r="AZ75">
        <f>Source!X524</f>
        <v>6480.31</v>
      </c>
      <c r="BA75">
        <f>Source!Y524</f>
        <v>3774.94</v>
      </c>
      <c r="CD75">
        <v>1</v>
      </c>
    </row>
    <row r="76" spans="1:82" ht="42.75" x14ac:dyDescent="0.2">
      <c r="A76" s="61" t="s">
        <v>31</v>
      </c>
      <c r="B76" s="53" t="str">
        <f>Source!F526</f>
        <v>ТЦ_05.1.02.07_50_5001055273_14.05.2026_02_39.1</v>
      </c>
      <c r="C76" s="53" t="str">
        <f>Source!G526</f>
        <v>Стойка СВ95-3-АТ</v>
      </c>
      <c r="D76" s="54" t="str">
        <f>Source!H526</f>
        <v>ШТ</v>
      </c>
      <c r="E76" s="55">
        <f>Source!K526</f>
        <v>2</v>
      </c>
      <c r="F76" s="55"/>
      <c r="G76" s="55">
        <f>Source!I526</f>
        <v>2</v>
      </c>
      <c r="H76" s="56"/>
      <c r="I76" s="57"/>
      <c r="J76" s="56">
        <f>Source!AL526</f>
        <v>13852.61</v>
      </c>
      <c r="K76" s="57"/>
      <c r="L76" s="56">
        <f>Source!HG526</f>
        <v>27705.22</v>
      </c>
    </row>
    <row r="77" spans="1:82" ht="15" x14ac:dyDescent="0.2">
      <c r="C77" s="286" t="s">
        <v>916</v>
      </c>
      <c r="D77" s="286"/>
      <c r="E77" s="286"/>
      <c r="F77" s="286"/>
      <c r="G77" s="286"/>
      <c r="H77" s="286"/>
      <c r="I77" s="287">
        <f>IF(E76&lt;&gt;0,K77/E76, 0)</f>
        <v>13852.61</v>
      </c>
      <c r="J77" s="287"/>
      <c r="K77" s="287">
        <f>L76</f>
        <v>27705.22</v>
      </c>
      <c r="L77" s="287"/>
      <c r="AD77">
        <f>ROUND((Source!AT526/100)*((ROUND(ROUND(Source!AO526,2)*Source!I526, 2)+ROUND(ROUND(Source!AN526,2)*Source!I526, 2))), 2)</f>
        <v>0</v>
      </c>
      <c r="AE77">
        <f>ROUND((Source!AU526/100)*((ROUND(ROUND(Source!AO526,2)*Source!I526, 2)+ROUND(ROUND(Source!AN526,2)*Source!I526, 2))), 2)</f>
        <v>0</v>
      </c>
      <c r="AN77" s="58">
        <f>L76</f>
        <v>27705.22</v>
      </c>
      <c r="AO77">
        <f>0</f>
        <v>0</v>
      </c>
      <c r="AQ77" t="s">
        <v>917</v>
      </c>
      <c r="AR77">
        <f>0</f>
        <v>0</v>
      </c>
      <c r="AT77">
        <f>0</f>
        <v>0</v>
      </c>
      <c r="AV77" t="s">
        <v>917</v>
      </c>
      <c r="AW77" s="58">
        <f>L76</f>
        <v>27705.22</v>
      </c>
      <c r="AX77" s="58">
        <f>L76</f>
        <v>27705.22</v>
      </c>
      <c r="AZ77">
        <f>Source!X526</f>
        <v>0</v>
      </c>
      <c r="BA77">
        <f>Source!Y526</f>
        <v>0</v>
      </c>
      <c r="CD77">
        <v>1</v>
      </c>
    </row>
    <row r="78" spans="1:82" ht="42.75" x14ac:dyDescent="0.2">
      <c r="A78" s="61" t="s">
        <v>36</v>
      </c>
      <c r="B78" s="53" t="str">
        <f>Source!F527</f>
        <v>ТЦ_22.2.02.19_50_5001055273_14.05.2026_02_40.1</v>
      </c>
      <c r="C78" s="53" t="str">
        <f>Source!G527</f>
        <v>Заземляющий проводник ЗП-6</v>
      </c>
      <c r="D78" s="54" t="str">
        <f>Source!H527</f>
        <v>м</v>
      </c>
      <c r="E78" s="55">
        <f>Source!K527</f>
        <v>0.65</v>
      </c>
      <c r="F78" s="55"/>
      <c r="G78" s="55">
        <f>Source!I527</f>
        <v>0.65</v>
      </c>
      <c r="H78" s="56"/>
      <c r="I78" s="57"/>
      <c r="J78" s="56">
        <f>Source!AL527</f>
        <v>265.66000000000003</v>
      </c>
      <c r="K78" s="57"/>
      <c r="L78" s="56">
        <f>Source!HG527</f>
        <v>172.68</v>
      </c>
    </row>
    <row r="79" spans="1:82" ht="15" x14ac:dyDescent="0.2">
      <c r="C79" s="286" t="s">
        <v>916</v>
      </c>
      <c r="D79" s="286"/>
      <c r="E79" s="286"/>
      <c r="F79" s="286"/>
      <c r="G79" s="286"/>
      <c r="H79" s="286"/>
      <c r="I79" s="287">
        <f>IF(E78&lt;&gt;0,K79/E78, 0)</f>
        <v>265.66153846153844</v>
      </c>
      <c r="J79" s="287"/>
      <c r="K79" s="287">
        <f>L78</f>
        <v>172.68</v>
      </c>
      <c r="L79" s="287"/>
      <c r="AD79">
        <f>ROUND((Source!AT527/100)*((ROUND(ROUND(Source!AO527,2)*Source!I527, 2)+ROUND(ROUND(Source!AN527,2)*Source!I527, 2))), 2)</f>
        <v>0</v>
      </c>
      <c r="AE79">
        <f>ROUND((Source!AU527/100)*((ROUND(ROUND(Source!AO527,2)*Source!I527, 2)+ROUND(ROUND(Source!AN527,2)*Source!I527, 2))), 2)</f>
        <v>0</v>
      </c>
      <c r="AN79" s="58">
        <f>L78</f>
        <v>172.68</v>
      </c>
      <c r="AO79">
        <f>0</f>
        <v>0</v>
      </c>
      <c r="AQ79" t="s">
        <v>917</v>
      </c>
      <c r="AR79">
        <f>0</f>
        <v>0</v>
      </c>
      <c r="AT79">
        <f>0</f>
        <v>0</v>
      </c>
      <c r="AV79" t="s">
        <v>917</v>
      </c>
      <c r="AW79" s="58">
        <f>L78</f>
        <v>172.68</v>
      </c>
      <c r="AX79" s="58">
        <f>L78</f>
        <v>172.68</v>
      </c>
      <c r="AZ79">
        <f>Source!X527</f>
        <v>0</v>
      </c>
      <c r="BA79">
        <f>Source!Y527</f>
        <v>0</v>
      </c>
      <c r="CD79">
        <v>1</v>
      </c>
    </row>
    <row r="80" spans="1:82" ht="42.75" x14ac:dyDescent="0.2">
      <c r="A80" s="61" t="s">
        <v>39</v>
      </c>
      <c r="B80" s="53" t="str">
        <f>Source!F528</f>
        <v>ТЦ_22.2.02.23_50_5001055273_14.05.2026_02_41.1</v>
      </c>
      <c r="C80" s="53" t="str">
        <f>Source!G528</f>
        <v>Крепление подкоса У-4</v>
      </c>
      <c r="D80" s="54" t="str">
        <f>Source!H528</f>
        <v>ШТ</v>
      </c>
      <c r="E80" s="55">
        <f>Source!K528</f>
        <v>1</v>
      </c>
      <c r="F80" s="55"/>
      <c r="G80" s="55">
        <f>Source!I528</f>
        <v>1</v>
      </c>
      <c r="H80" s="56"/>
      <c r="I80" s="57"/>
      <c r="J80" s="56">
        <f>Source!AL528</f>
        <v>2853.74</v>
      </c>
      <c r="K80" s="57"/>
      <c r="L80" s="56">
        <f>Source!HG528</f>
        <v>2853.74</v>
      </c>
    </row>
    <row r="81" spans="1:83" ht="15" x14ac:dyDescent="0.2">
      <c r="C81" s="286" t="s">
        <v>916</v>
      </c>
      <c r="D81" s="286"/>
      <c r="E81" s="286"/>
      <c r="F81" s="286"/>
      <c r="G81" s="286"/>
      <c r="H81" s="286"/>
      <c r="I81" s="287">
        <f>IF(E80&lt;&gt;0,K81/E80, 0)</f>
        <v>2853.74</v>
      </c>
      <c r="J81" s="287"/>
      <c r="K81" s="287">
        <f>L80</f>
        <v>2853.74</v>
      </c>
      <c r="L81" s="287"/>
      <c r="AD81">
        <f>ROUND((Source!AT528/100)*((ROUND(ROUND(Source!AO528,2)*Source!I528, 2)+ROUND(ROUND(Source!AN528,2)*Source!I528, 2))), 2)</f>
        <v>0</v>
      </c>
      <c r="AE81">
        <f>ROUND((Source!AU528/100)*((ROUND(ROUND(Source!AO528,2)*Source!I528, 2)+ROUND(ROUND(Source!AN528,2)*Source!I528, 2))), 2)</f>
        <v>0</v>
      </c>
      <c r="AN81" s="58">
        <f>L80</f>
        <v>2853.74</v>
      </c>
      <c r="AO81">
        <f>0</f>
        <v>0</v>
      </c>
      <c r="AQ81" t="s">
        <v>917</v>
      </c>
      <c r="AR81">
        <f>0</f>
        <v>0</v>
      </c>
      <c r="AT81">
        <f>0</f>
        <v>0</v>
      </c>
      <c r="AV81" t="s">
        <v>917</v>
      </c>
      <c r="AW81" s="58">
        <f>L80</f>
        <v>2853.74</v>
      </c>
      <c r="AX81" s="58">
        <f>L80</f>
        <v>2853.74</v>
      </c>
      <c r="AZ81">
        <f>Source!X528</f>
        <v>0</v>
      </c>
      <c r="BA81">
        <f>Source!Y528</f>
        <v>0</v>
      </c>
      <c r="CD81">
        <v>1</v>
      </c>
    </row>
    <row r="82" spans="1:83" ht="57" x14ac:dyDescent="0.2">
      <c r="A82" s="44" t="s">
        <v>49</v>
      </c>
      <c r="B82" s="46" t="s">
        <v>996</v>
      </c>
      <c r="C82" s="46" t="str">
        <f>Source!G529</f>
        <v>Подвеска провода СИП-2 напряжением от 0,4 кВ до 1 кВ на опорах, при 32 опорах на км линии: с использованием автогидроподъемника</v>
      </c>
      <c r="D82" s="47" t="str">
        <f>Source!H529</f>
        <v>1000 м</v>
      </c>
      <c r="E82" s="48">
        <f>Source!K529</f>
        <v>5.0000000000000001E-3</v>
      </c>
      <c r="F82" s="48"/>
      <c r="G82" s="48">
        <f>Source!I529</f>
        <v>5.0000000000000001E-3</v>
      </c>
      <c r="H82" s="50"/>
      <c r="I82" s="49"/>
      <c r="J82" s="50"/>
      <c r="K82" s="49"/>
      <c r="L82" s="50"/>
    </row>
    <row r="83" spans="1:83" x14ac:dyDescent="0.2">
      <c r="C83" s="62" t="str">
        <f>"Объем: "&amp;Source!I529&amp;"=5/"&amp;"1000"</f>
        <v>Объем: 0,005=5/1000</v>
      </c>
    </row>
    <row r="84" spans="1:83" ht="15" x14ac:dyDescent="0.2">
      <c r="A84" s="45"/>
      <c r="B84" s="48">
        <v>1</v>
      </c>
      <c r="C84" s="45" t="s">
        <v>907</v>
      </c>
      <c r="D84" s="47" t="s">
        <v>484</v>
      </c>
      <c r="E84" s="51"/>
      <c r="F84" s="48"/>
      <c r="G84" s="48">
        <f>Source!U529</f>
        <v>0.47559999999999997</v>
      </c>
      <c r="H84" s="48"/>
      <c r="I84" s="48"/>
      <c r="J84" s="48"/>
      <c r="K84" s="48"/>
      <c r="L84" s="52">
        <f>SUM(L85:L88)-SUMIF(CE85:CE88, 1, L85:L88)</f>
        <v>378.04</v>
      </c>
    </row>
    <row r="85" spans="1:83" ht="14.25" x14ac:dyDescent="0.2">
      <c r="A85" s="46"/>
      <c r="B85" s="46" t="s">
        <v>550</v>
      </c>
      <c r="C85" s="46" t="s">
        <v>551</v>
      </c>
      <c r="D85" s="47" t="s">
        <v>552</v>
      </c>
      <c r="E85" s="48">
        <v>0.99</v>
      </c>
      <c r="F85" s="48"/>
      <c r="G85" s="48">
        <f>SmtRes!CX135</f>
        <v>4.9500000000000004E-3</v>
      </c>
      <c r="H85" s="50"/>
      <c r="I85" s="49"/>
      <c r="J85" s="50">
        <f>SmtRes!CZ135</f>
        <v>660.33</v>
      </c>
      <c r="K85" s="49"/>
      <c r="L85" s="50">
        <f>SmtRes!DI135</f>
        <v>3.27</v>
      </c>
    </row>
    <row r="86" spans="1:83" ht="14.25" x14ac:dyDescent="0.2">
      <c r="A86" s="46"/>
      <c r="B86" s="46" t="s">
        <v>553</v>
      </c>
      <c r="C86" s="46" t="s">
        <v>554</v>
      </c>
      <c r="D86" s="47" t="s">
        <v>552</v>
      </c>
      <c r="E86" s="48">
        <v>47.29</v>
      </c>
      <c r="F86" s="48"/>
      <c r="G86" s="48">
        <f>SmtRes!CX136</f>
        <v>0.23644999999999999</v>
      </c>
      <c r="H86" s="50"/>
      <c r="I86" s="49"/>
      <c r="J86" s="50">
        <f>SmtRes!CZ136</f>
        <v>720.91</v>
      </c>
      <c r="K86" s="49"/>
      <c r="L86" s="50">
        <f>SmtRes!DI136</f>
        <v>170.46</v>
      </c>
    </row>
    <row r="87" spans="1:83" ht="14.25" x14ac:dyDescent="0.2">
      <c r="A87" s="46"/>
      <c r="B87" s="46" t="s">
        <v>555</v>
      </c>
      <c r="C87" s="46" t="s">
        <v>556</v>
      </c>
      <c r="D87" s="47" t="s">
        <v>552</v>
      </c>
      <c r="E87" s="48">
        <v>23.42</v>
      </c>
      <c r="F87" s="48"/>
      <c r="G87" s="48">
        <f>SmtRes!CX137</f>
        <v>0.1171</v>
      </c>
      <c r="H87" s="50"/>
      <c r="I87" s="49"/>
      <c r="J87" s="50">
        <f>SmtRes!CZ137</f>
        <v>811.79</v>
      </c>
      <c r="K87" s="49"/>
      <c r="L87" s="50">
        <f>SmtRes!DI137</f>
        <v>95.06</v>
      </c>
    </row>
    <row r="88" spans="1:83" ht="14.25" x14ac:dyDescent="0.2">
      <c r="A88" s="46"/>
      <c r="B88" s="46" t="s">
        <v>557</v>
      </c>
      <c r="C88" s="46" t="s">
        <v>558</v>
      </c>
      <c r="D88" s="47" t="s">
        <v>552</v>
      </c>
      <c r="E88" s="48">
        <v>23.42</v>
      </c>
      <c r="F88" s="48"/>
      <c r="G88" s="48">
        <f>SmtRes!CX138</f>
        <v>0.1171</v>
      </c>
      <c r="H88" s="50"/>
      <c r="I88" s="49"/>
      <c r="J88" s="50">
        <f>SmtRes!CZ138</f>
        <v>932.95</v>
      </c>
      <c r="K88" s="49"/>
      <c r="L88" s="50">
        <f>SmtRes!DI138</f>
        <v>109.25</v>
      </c>
    </row>
    <row r="89" spans="1:83" ht="15" x14ac:dyDescent="0.2">
      <c r="A89" s="45"/>
      <c r="B89" s="48">
        <v>2</v>
      </c>
      <c r="C89" s="45" t="s">
        <v>908</v>
      </c>
      <c r="D89" s="47"/>
      <c r="E89" s="51"/>
      <c r="F89" s="48"/>
      <c r="G89" s="48"/>
      <c r="H89" s="48"/>
      <c r="I89" s="48"/>
      <c r="J89" s="48"/>
      <c r="K89" s="48"/>
      <c r="L89" s="52">
        <f>SUM(L90:L99)-SUMIF(CE90:CE99, 1, L90:L99)</f>
        <v>66.399999999999977</v>
      </c>
    </row>
    <row r="90" spans="1:83" ht="15" x14ac:dyDescent="0.2">
      <c r="A90" s="45"/>
      <c r="B90" s="48"/>
      <c r="C90" s="45" t="s">
        <v>910</v>
      </c>
      <c r="D90" s="47" t="s">
        <v>484</v>
      </c>
      <c r="E90" s="51"/>
      <c r="F90" s="48"/>
      <c r="G90" s="48">
        <f>Source!V529</f>
        <v>0.12444999999999999</v>
      </c>
      <c r="H90" s="48"/>
      <c r="I90" s="48"/>
      <c r="J90" s="48"/>
      <c r="K90" s="48"/>
      <c r="L90" s="52">
        <f>SUMIF(CE91:CE99, 1, L91:L99)</f>
        <v>102.07000000000001</v>
      </c>
      <c r="CE90">
        <v>1</v>
      </c>
    </row>
    <row r="91" spans="1:83" ht="28.5" x14ac:dyDescent="0.2">
      <c r="A91" s="46"/>
      <c r="B91" s="46" t="s">
        <v>510</v>
      </c>
      <c r="C91" s="46" t="s">
        <v>512</v>
      </c>
      <c r="D91" s="47" t="s">
        <v>490</v>
      </c>
      <c r="E91" s="48">
        <v>0.75</v>
      </c>
      <c r="F91" s="48"/>
      <c r="G91" s="48">
        <f>SmtRes!CX140</f>
        <v>3.7499999999999999E-3</v>
      </c>
      <c r="H91" s="50"/>
      <c r="I91" s="49"/>
      <c r="J91" s="50">
        <f>SmtRes!CZ140</f>
        <v>1626.29</v>
      </c>
      <c r="K91" s="49"/>
      <c r="L91" s="50">
        <f>SmtRes!DG140</f>
        <v>6.1</v>
      </c>
    </row>
    <row r="92" spans="1:83" ht="28.5" x14ac:dyDescent="0.2">
      <c r="A92" s="46"/>
      <c r="B92" s="46" t="s">
        <v>513</v>
      </c>
      <c r="C92" s="46" t="s">
        <v>920</v>
      </c>
      <c r="D92" s="47" t="s">
        <v>484</v>
      </c>
      <c r="E92" s="48">
        <f>SmtRes!DO140*SmtRes!AT140</f>
        <v>0.75</v>
      </c>
      <c r="F92" s="48"/>
      <c r="G92" s="48">
        <f>ROUND(E92*G82, 7)</f>
        <v>3.7499999999999999E-3</v>
      </c>
      <c r="H92" s="50"/>
      <c r="I92" s="49"/>
      <c r="J92" s="50">
        <f>ROUND(SmtRes!AG140/SmtRes!DO140, 2)</f>
        <v>1090.46</v>
      </c>
      <c r="K92" s="49"/>
      <c r="L92" s="50">
        <f>SmtRes!DH140</f>
        <v>4.09</v>
      </c>
      <c r="CE92">
        <v>1</v>
      </c>
    </row>
    <row r="93" spans="1:83" ht="28.5" x14ac:dyDescent="0.2">
      <c r="A93" s="46"/>
      <c r="B93" s="46" t="s">
        <v>559</v>
      </c>
      <c r="C93" s="46" t="s">
        <v>561</v>
      </c>
      <c r="D93" s="47" t="s">
        <v>490</v>
      </c>
      <c r="E93" s="48">
        <v>0.81</v>
      </c>
      <c r="F93" s="48"/>
      <c r="G93" s="48">
        <f>SmtRes!CX141</f>
        <v>4.0499999999999998E-3</v>
      </c>
      <c r="H93" s="50">
        <f>SmtRes!CZ141</f>
        <v>11.45</v>
      </c>
      <c r="I93" s="49">
        <f>SmtRes!AJ141</f>
        <v>1.48</v>
      </c>
      <c r="J93" s="50">
        <f>ROUND(H93*I93, 2)</f>
        <v>16.95</v>
      </c>
      <c r="K93" s="49"/>
      <c r="L93" s="50">
        <f>SmtRes!DG141</f>
        <v>7.0000000000000007E-2</v>
      </c>
    </row>
    <row r="94" spans="1:83" ht="28.5" x14ac:dyDescent="0.2">
      <c r="A94" s="46"/>
      <c r="B94" s="46" t="s">
        <v>514</v>
      </c>
      <c r="C94" s="46" t="s">
        <v>516</v>
      </c>
      <c r="D94" s="47" t="s">
        <v>490</v>
      </c>
      <c r="E94" s="48">
        <v>22.74</v>
      </c>
      <c r="F94" s="48"/>
      <c r="G94" s="48">
        <f>SmtRes!CX142</f>
        <v>0.1137</v>
      </c>
      <c r="H94" s="50">
        <f>SmtRes!CZ142</f>
        <v>346.73</v>
      </c>
      <c r="I94" s="49">
        <f>SmtRes!AJ142</f>
        <v>1.46</v>
      </c>
      <c r="J94" s="50">
        <f>ROUND(H94*I94, 2)</f>
        <v>506.23</v>
      </c>
      <c r="K94" s="49"/>
      <c r="L94" s="50">
        <f>SmtRes!DG142</f>
        <v>57.56</v>
      </c>
    </row>
    <row r="95" spans="1:83" ht="28.5" x14ac:dyDescent="0.2">
      <c r="A95" s="46"/>
      <c r="B95" s="46" t="s">
        <v>517</v>
      </c>
      <c r="C95" s="46" t="s">
        <v>921</v>
      </c>
      <c r="D95" s="47" t="s">
        <v>484</v>
      </c>
      <c r="E95" s="48">
        <f>SmtRes!DO142*SmtRes!AT142</f>
        <v>22.74</v>
      </c>
      <c r="F95" s="48"/>
      <c r="G95" s="48">
        <f>ROUND(E95*G82, 7)</f>
        <v>0.1137</v>
      </c>
      <c r="H95" s="50"/>
      <c r="I95" s="49"/>
      <c r="J95" s="50">
        <f>ROUND(SmtRes!AG142/SmtRes!DO142, 2)</f>
        <v>811.79</v>
      </c>
      <c r="K95" s="49"/>
      <c r="L95" s="50">
        <f>SmtRes!DH142</f>
        <v>92.3</v>
      </c>
      <c r="CE95">
        <v>1</v>
      </c>
    </row>
    <row r="96" spans="1:83" ht="28.5" x14ac:dyDescent="0.2">
      <c r="A96" s="46"/>
      <c r="B96" s="46" t="s">
        <v>524</v>
      </c>
      <c r="C96" s="46" t="s">
        <v>526</v>
      </c>
      <c r="D96" s="47" t="s">
        <v>490</v>
      </c>
      <c r="E96" s="48">
        <v>0.59</v>
      </c>
      <c r="F96" s="48"/>
      <c r="G96" s="48">
        <f>SmtRes!CX143</f>
        <v>2.9499999999999999E-3</v>
      </c>
      <c r="H96" s="50"/>
      <c r="I96" s="49"/>
      <c r="J96" s="50">
        <f>SmtRes!CZ143</f>
        <v>641.70000000000005</v>
      </c>
      <c r="K96" s="49"/>
      <c r="L96" s="50">
        <f>SmtRes!DG143</f>
        <v>1.89</v>
      </c>
    </row>
    <row r="97" spans="1:83" ht="28.5" x14ac:dyDescent="0.2">
      <c r="A97" s="46"/>
      <c r="B97" s="46" t="s">
        <v>517</v>
      </c>
      <c r="C97" s="46" t="s">
        <v>921</v>
      </c>
      <c r="D97" s="47" t="s">
        <v>484</v>
      </c>
      <c r="E97" s="48">
        <f>SmtRes!DO143*SmtRes!AT143</f>
        <v>0.59</v>
      </c>
      <c r="F97" s="48"/>
      <c r="G97" s="48">
        <f>ROUND(E97*G82, 7)</f>
        <v>2.9499999999999999E-3</v>
      </c>
      <c r="H97" s="50"/>
      <c r="I97" s="49"/>
      <c r="J97" s="50">
        <f>ROUND(SmtRes!AG143/SmtRes!DO143, 2)</f>
        <v>811.79</v>
      </c>
      <c r="K97" s="49"/>
      <c r="L97" s="50">
        <f>SmtRes!DH143</f>
        <v>2.39</v>
      </c>
      <c r="CE97">
        <v>1</v>
      </c>
    </row>
    <row r="98" spans="1:83" ht="28.5" x14ac:dyDescent="0.2">
      <c r="A98" s="46"/>
      <c r="B98" s="46" t="s">
        <v>562</v>
      </c>
      <c r="C98" s="46" t="s">
        <v>564</v>
      </c>
      <c r="D98" s="47" t="s">
        <v>490</v>
      </c>
      <c r="E98" s="48">
        <v>0.81</v>
      </c>
      <c r="F98" s="48"/>
      <c r="G98" s="48">
        <f>SmtRes!CX144</f>
        <v>4.0499999999999998E-3</v>
      </c>
      <c r="H98" s="50"/>
      <c r="I98" s="49"/>
      <c r="J98" s="50">
        <f>SmtRes!CZ144</f>
        <v>192.86</v>
      </c>
      <c r="K98" s="49"/>
      <c r="L98" s="50">
        <f>SmtRes!DG144</f>
        <v>0.78</v>
      </c>
    </row>
    <row r="99" spans="1:83" ht="28.5" x14ac:dyDescent="0.2">
      <c r="A99" s="46"/>
      <c r="B99" s="46" t="s">
        <v>517</v>
      </c>
      <c r="C99" s="53" t="s">
        <v>921</v>
      </c>
      <c r="D99" s="54" t="s">
        <v>484</v>
      </c>
      <c r="E99" s="55">
        <f>SmtRes!DO144*SmtRes!AT144</f>
        <v>0.81</v>
      </c>
      <c r="F99" s="55"/>
      <c r="G99" s="55">
        <f>ROUND(E99*G82, 7)</f>
        <v>4.0499999999999998E-3</v>
      </c>
      <c r="H99" s="56"/>
      <c r="I99" s="57"/>
      <c r="J99" s="56">
        <f>ROUND(SmtRes!AG144/SmtRes!DO144, 2)</f>
        <v>811.79</v>
      </c>
      <c r="K99" s="57"/>
      <c r="L99" s="56">
        <f>SmtRes!DH144</f>
        <v>3.29</v>
      </c>
      <c r="CE99">
        <v>1</v>
      </c>
    </row>
    <row r="100" spans="1:83" ht="15" x14ac:dyDescent="0.2">
      <c r="A100" s="46"/>
      <c r="B100" s="46"/>
      <c r="C100" s="59" t="s">
        <v>912</v>
      </c>
      <c r="D100" s="47"/>
      <c r="E100" s="48"/>
      <c r="F100" s="48"/>
      <c r="G100" s="48"/>
      <c r="H100" s="50"/>
      <c r="I100" s="49"/>
      <c r="J100" s="50"/>
      <c r="K100" s="49"/>
      <c r="L100" s="50">
        <f>L84+L89+L90</f>
        <v>546.51</v>
      </c>
    </row>
    <row r="101" spans="1:83" ht="14.25" x14ac:dyDescent="0.2">
      <c r="A101" s="46"/>
      <c r="B101" s="46"/>
      <c r="C101" s="46" t="s">
        <v>913</v>
      </c>
      <c r="D101" s="47"/>
      <c r="E101" s="48"/>
      <c r="F101" s="48"/>
      <c r="G101" s="48"/>
      <c r="H101" s="50"/>
      <c r="I101" s="49"/>
      <c r="J101" s="50"/>
      <c r="K101" s="49"/>
      <c r="L101" s="50">
        <f>SUM(AR82:AR104)+SUM(AS82:AS104)+SUM(AT82:AT104)+SUM(AU82:AU104)+SUM(AV82:AV104)</f>
        <v>480.11</v>
      </c>
    </row>
    <row r="102" spans="1:83" ht="14.25" x14ac:dyDescent="0.2">
      <c r="A102" s="46"/>
      <c r="B102" s="46" t="s">
        <v>29</v>
      </c>
      <c r="C102" s="46" t="s">
        <v>914</v>
      </c>
      <c r="D102" s="47" t="s">
        <v>163</v>
      </c>
      <c r="E102" s="48">
        <f>Source!BZ529</f>
        <v>103</v>
      </c>
      <c r="F102" s="48"/>
      <c r="G102" s="48">
        <f>Source!AT529</f>
        <v>103</v>
      </c>
      <c r="H102" s="50"/>
      <c r="I102" s="49"/>
      <c r="J102" s="50"/>
      <c r="K102" s="49"/>
      <c r="L102" s="50">
        <f>SUM(AZ82:AZ104)</f>
        <v>494.51</v>
      </c>
    </row>
    <row r="103" spans="1:83" ht="14.25" x14ac:dyDescent="0.2">
      <c r="A103" s="53"/>
      <c r="B103" s="53" t="s">
        <v>30</v>
      </c>
      <c r="C103" s="53" t="s">
        <v>915</v>
      </c>
      <c r="D103" s="54" t="s">
        <v>163</v>
      </c>
      <c r="E103" s="55">
        <f>Source!CA529</f>
        <v>60</v>
      </c>
      <c r="F103" s="55"/>
      <c r="G103" s="55">
        <f>Source!AU529</f>
        <v>60</v>
      </c>
      <c r="H103" s="56"/>
      <c r="I103" s="57"/>
      <c r="J103" s="56"/>
      <c r="K103" s="57"/>
      <c r="L103" s="56">
        <f>SUM(BA82:BA104)</f>
        <v>288.07</v>
      </c>
    </row>
    <row r="104" spans="1:83" ht="15" x14ac:dyDescent="0.2">
      <c r="C104" s="286" t="s">
        <v>916</v>
      </c>
      <c r="D104" s="286"/>
      <c r="E104" s="286"/>
      <c r="F104" s="286"/>
      <c r="G104" s="286"/>
      <c r="H104" s="286"/>
      <c r="I104" s="287">
        <f>IF(E82&lt;&gt;0,K104/E82, 0)</f>
        <v>265818</v>
      </c>
      <c r="J104" s="287"/>
      <c r="K104" s="287">
        <f>L84+L89+L102+L103+L90</f>
        <v>1329.09</v>
      </c>
      <c r="L104" s="287"/>
      <c r="AD104">
        <f>ROUND((Source!AT529/100)*((ROUND(SUMIF(SmtRes!AQ135:'SmtRes'!AQ144,"=1",SmtRes!AD135:'SmtRes'!AD144)*Source!I529, 2)+ROUND(SUMIF(SmtRes!AQ135:'SmtRes'!AQ144,"=1",SmtRes!AC135:'SmtRes'!AC144)*Source!I529, 2))), 2)</f>
        <v>34.26</v>
      </c>
      <c r="AE104">
        <f>ROUND((Source!AU529/100)*((ROUND(SUMIF(SmtRes!AQ135:'SmtRes'!AQ144,"=1",SmtRes!AD135:'SmtRes'!AD144)*Source!I529, 2)+ROUND(SUMIF(SmtRes!AQ135:'SmtRes'!AQ144,"=1",SmtRes!AC135:'SmtRes'!AC144)*Source!I529, 2))), 2)</f>
        <v>19.96</v>
      </c>
      <c r="AN104" s="58">
        <f>L84+L89+L102+L103+L90</f>
        <v>1329.09</v>
      </c>
      <c r="AO104" s="58">
        <f>L89</f>
        <v>66.399999999999977</v>
      </c>
      <c r="AQ104" t="s">
        <v>917</v>
      </c>
      <c r="AR104" s="58">
        <f>L84</f>
        <v>378.04</v>
      </c>
      <c r="AT104" s="58">
        <f>L90</f>
        <v>102.07000000000001</v>
      </c>
      <c r="AV104" t="s">
        <v>917</v>
      </c>
      <c r="AW104">
        <f>0</f>
        <v>0</v>
      </c>
      <c r="AZ104">
        <f>Source!X529</f>
        <v>494.51</v>
      </c>
      <c r="BA104">
        <f>Source!Y529</f>
        <v>288.07</v>
      </c>
      <c r="CD104">
        <v>1</v>
      </c>
    </row>
    <row r="105" spans="1:83" ht="42.75" x14ac:dyDescent="0.2">
      <c r="A105" s="44" t="s">
        <v>53</v>
      </c>
      <c r="B105" s="46" t="str">
        <f>Source!F530</f>
        <v>ТЦ_21.2.01.01_50_5001055273_14.05.2026_02_42.1</v>
      </c>
      <c r="C105" s="46" t="str">
        <f>Source!G530</f>
        <v>Провод СИП-2 3х95+1х70</v>
      </c>
      <c r="D105" s="47" t="str">
        <f>Source!H530</f>
        <v>м</v>
      </c>
      <c r="E105" s="48">
        <f>Source!K530</f>
        <v>15</v>
      </c>
      <c r="F105" s="48"/>
      <c r="G105" s="48">
        <f>Source!I530</f>
        <v>15</v>
      </c>
      <c r="H105" s="50"/>
      <c r="I105" s="49"/>
      <c r="J105" s="50">
        <f>Source!AL530</f>
        <v>525.83000000000004</v>
      </c>
      <c r="K105" s="49"/>
      <c r="L105" s="50">
        <f>Source!HG530</f>
        <v>7887.45</v>
      </c>
    </row>
    <row r="106" spans="1:83" ht="14.25" x14ac:dyDescent="0.2">
      <c r="A106" s="63"/>
      <c r="B106" s="63"/>
      <c r="C106" s="89" t="str">
        <f>Source!CB530</f>
        <v>(с учетом ввода в МТП)</v>
      </c>
      <c r="D106" s="63"/>
      <c r="E106" s="63"/>
      <c r="F106" s="63"/>
      <c r="G106" s="63"/>
      <c r="H106" s="63"/>
      <c r="I106" s="63"/>
      <c r="J106" s="63"/>
      <c r="K106" s="63"/>
      <c r="L106" s="63"/>
    </row>
    <row r="107" spans="1:83" ht="15" x14ac:dyDescent="0.2">
      <c r="C107" s="286" t="s">
        <v>916</v>
      </c>
      <c r="D107" s="286"/>
      <c r="E107" s="286"/>
      <c r="F107" s="286"/>
      <c r="G107" s="286"/>
      <c r="H107" s="286"/>
      <c r="I107" s="287">
        <f>IF(E105&lt;&gt;0,K107/E105, 0)</f>
        <v>525.83000000000004</v>
      </c>
      <c r="J107" s="287"/>
      <c r="K107" s="287">
        <f>L105</f>
        <v>7887.45</v>
      </c>
      <c r="L107" s="287"/>
      <c r="AD107">
        <f>ROUND((Source!AT530/100)*((ROUND(ROUND(Source!AO530,2)*Source!I530, 2)+ROUND(ROUND(Source!AN530,2)*Source!I530, 2))), 2)</f>
        <v>0</v>
      </c>
      <c r="AE107">
        <f>ROUND((Source!AU530/100)*((ROUND(ROUND(Source!AO530,2)*Source!I530, 2)+ROUND(ROUND(Source!AN530,2)*Source!I530, 2))), 2)</f>
        <v>0</v>
      </c>
      <c r="AN107" s="58">
        <f>L105</f>
        <v>7887.45</v>
      </c>
      <c r="AO107">
        <f>0</f>
        <v>0</v>
      </c>
      <c r="AQ107" t="s">
        <v>917</v>
      </c>
      <c r="AR107">
        <f>0</f>
        <v>0</v>
      </c>
      <c r="AT107">
        <f>0</f>
        <v>0</v>
      </c>
      <c r="AV107" t="s">
        <v>917</v>
      </c>
      <c r="AW107" s="58">
        <f>L105</f>
        <v>7887.45</v>
      </c>
      <c r="AX107" s="58">
        <f>L105</f>
        <v>7887.45</v>
      </c>
      <c r="AZ107">
        <f>Source!X530</f>
        <v>0</v>
      </c>
      <c r="BA107">
        <f>Source!Y530</f>
        <v>0</v>
      </c>
      <c r="CD107">
        <v>1</v>
      </c>
    </row>
    <row r="108" spans="1:83" ht="57" x14ac:dyDescent="0.2">
      <c r="A108" s="44" t="s">
        <v>57</v>
      </c>
      <c r="B108" s="46" t="str">
        <f>Source!F531</f>
        <v>25.2.02.11-0021</v>
      </c>
      <c r="C108" s="46" t="str">
        <f>Source!G531</f>
        <v>Лента крепления из нержавеющей стали в пластмассовой коробке с кабельной бухтой, ширина 20 мм, толщина 0,7 мм, длина 50 м</v>
      </c>
      <c r="D108" s="47" t="str">
        <f>Source!H531</f>
        <v>ШТ</v>
      </c>
      <c r="E108" s="48">
        <f>Source!K531</f>
        <v>0.14000000000000001</v>
      </c>
      <c r="F108" s="48"/>
      <c r="G108" s="48">
        <f>Source!I531</f>
        <v>0.14000000000000001</v>
      </c>
      <c r="H108" s="50">
        <f>Source!AL531</f>
        <v>4136.76</v>
      </c>
      <c r="I108" s="49">
        <f>IF(Source!BC531&lt;&gt; 0, Source!BC531, 1)</f>
        <v>1.38</v>
      </c>
      <c r="J108" s="50">
        <f>ROUND(H108*I108, 2)</f>
        <v>5708.73</v>
      </c>
      <c r="K108" s="49"/>
      <c r="L108" s="50">
        <f>Source!P531</f>
        <v>799.22</v>
      </c>
    </row>
    <row r="109" spans="1:83" x14ac:dyDescent="0.2">
      <c r="A109" s="63"/>
      <c r="B109" s="63"/>
      <c r="C109" s="64" t="str">
        <f>"Объем: "&amp;Source!I531&amp;"=7/"&amp;"50"</f>
        <v>Объем: 0,14=7/50</v>
      </c>
      <c r="D109" s="63"/>
      <c r="E109" s="63"/>
      <c r="F109" s="63"/>
      <c r="G109" s="63"/>
      <c r="H109" s="63"/>
      <c r="I109" s="63"/>
      <c r="J109" s="63"/>
      <c r="K109" s="63"/>
      <c r="L109" s="63"/>
    </row>
    <row r="110" spans="1:83" ht="15" x14ac:dyDescent="0.2">
      <c r="C110" s="286" t="s">
        <v>916</v>
      </c>
      <c r="D110" s="286"/>
      <c r="E110" s="286"/>
      <c r="F110" s="286"/>
      <c r="G110" s="286"/>
      <c r="H110" s="286"/>
      <c r="I110" s="287">
        <f>IF(E108&lt;&gt;0,K110/E108, 0)</f>
        <v>5708.7142857142853</v>
      </c>
      <c r="J110" s="287"/>
      <c r="K110" s="287">
        <f>L108</f>
        <v>799.22</v>
      </c>
      <c r="L110" s="287"/>
      <c r="AD110">
        <f>ROUND((Source!AT531/100)*((ROUND(ROUND(Source!AO531,2)*Source!I531, 2)+ROUND(ROUND(Source!AN531,2)*Source!I531, 2))), 2)</f>
        <v>0</v>
      </c>
      <c r="AE110">
        <f>ROUND((Source!AU531/100)*((ROUND(ROUND(Source!AO531,2)*Source!I531, 2)+ROUND(ROUND(Source!AN531,2)*Source!I531, 2))), 2)</f>
        <v>0</v>
      </c>
      <c r="AN110" s="58">
        <f>L108</f>
        <v>799.22</v>
      </c>
      <c r="AO110">
        <f>0</f>
        <v>0</v>
      </c>
      <c r="AQ110" t="s">
        <v>917</v>
      </c>
      <c r="AR110">
        <f>0</f>
        <v>0</v>
      </c>
      <c r="AT110">
        <f>0</f>
        <v>0</v>
      </c>
      <c r="AV110" t="s">
        <v>917</v>
      </c>
      <c r="AW110" s="58">
        <f>L108</f>
        <v>799.22</v>
      </c>
      <c r="AZ110">
        <f>Source!X531</f>
        <v>0</v>
      </c>
      <c r="BA110">
        <f>Source!Y531</f>
        <v>0</v>
      </c>
      <c r="CD110">
        <v>1</v>
      </c>
    </row>
    <row r="111" spans="1:83" ht="28.5" x14ac:dyDescent="0.2">
      <c r="A111" s="44" t="s">
        <v>62</v>
      </c>
      <c r="B111" s="46" t="str">
        <f>Source!F532</f>
        <v>25.2.02.11-0051</v>
      </c>
      <c r="C111" s="46" t="str">
        <f>Source!G532</f>
        <v>Скрепы для фиксации на промежуточных опорах, размер 20 мм</v>
      </c>
      <c r="D111" s="47" t="str">
        <f>Source!H532</f>
        <v>100 ШТ</v>
      </c>
      <c r="E111" s="48">
        <f>Source!K532</f>
        <v>0.03</v>
      </c>
      <c r="F111" s="48"/>
      <c r="G111" s="48">
        <f>Source!I532</f>
        <v>0.03</v>
      </c>
      <c r="H111" s="50">
        <f>Source!AL532</f>
        <v>1367.14</v>
      </c>
      <c r="I111" s="49">
        <f>IF(Source!BC532&lt;&gt; 0, Source!BC532, 1)</f>
        <v>1.2</v>
      </c>
      <c r="J111" s="50">
        <f>ROUND(H111*I111, 2)</f>
        <v>1640.57</v>
      </c>
      <c r="K111" s="49"/>
      <c r="L111" s="50">
        <f>Source!P532</f>
        <v>49.22</v>
      </c>
    </row>
    <row r="112" spans="1:83" x14ac:dyDescent="0.2">
      <c r="A112" s="63"/>
      <c r="B112" s="63"/>
      <c r="C112" s="64" t="str">
        <f>"Объем: "&amp;Source!I532&amp;"=3/"&amp;"100"</f>
        <v>Объем: 0,03=3/100</v>
      </c>
      <c r="D112" s="63"/>
      <c r="E112" s="63"/>
      <c r="F112" s="63"/>
      <c r="G112" s="63"/>
      <c r="H112" s="63"/>
      <c r="I112" s="63"/>
      <c r="J112" s="63"/>
      <c r="K112" s="63"/>
      <c r="L112" s="63"/>
    </row>
    <row r="113" spans="1:82" ht="15" x14ac:dyDescent="0.2">
      <c r="C113" s="286" t="s">
        <v>916</v>
      </c>
      <c r="D113" s="286"/>
      <c r="E113" s="286"/>
      <c r="F113" s="286"/>
      <c r="G113" s="286"/>
      <c r="H113" s="286"/>
      <c r="I113" s="287">
        <f>IF(E111&lt;&gt;0,K113/E111, 0)</f>
        <v>1640.6666666666667</v>
      </c>
      <c r="J113" s="287"/>
      <c r="K113" s="287">
        <f>L111</f>
        <v>49.22</v>
      </c>
      <c r="L113" s="287"/>
      <c r="AD113">
        <f>ROUND((Source!AT532/100)*((ROUND(ROUND(Source!AO532,2)*Source!I532, 2)+ROUND(ROUND(Source!AN532,2)*Source!I532, 2))), 2)</f>
        <v>0</v>
      </c>
      <c r="AE113">
        <f>ROUND((Source!AU532/100)*((ROUND(ROUND(Source!AO532,2)*Source!I532, 2)+ROUND(ROUND(Source!AN532,2)*Source!I532, 2))), 2)</f>
        <v>0</v>
      </c>
      <c r="AN113" s="58">
        <f>L111</f>
        <v>49.22</v>
      </c>
      <c r="AO113">
        <f>0</f>
        <v>0</v>
      </c>
      <c r="AQ113" t="s">
        <v>917</v>
      </c>
      <c r="AR113">
        <f>0</f>
        <v>0</v>
      </c>
      <c r="AT113">
        <f>0</f>
        <v>0</v>
      </c>
      <c r="AV113" t="s">
        <v>917</v>
      </c>
      <c r="AW113" s="58">
        <f>L111</f>
        <v>49.22</v>
      </c>
      <c r="AZ113">
        <f>Source!X532</f>
        <v>0</v>
      </c>
      <c r="BA113">
        <f>Source!Y532</f>
        <v>0</v>
      </c>
      <c r="CD113">
        <v>1</v>
      </c>
    </row>
    <row r="114" spans="1:82" ht="42.75" x14ac:dyDescent="0.2">
      <c r="A114" s="61" t="s">
        <v>66</v>
      </c>
      <c r="B114" s="53" t="str">
        <f>Source!F533</f>
        <v>ТЦ_20.1.01.15_50_5001055273_14.05.2026_02_43.1</v>
      </c>
      <c r="C114" s="53" t="str">
        <f>Source!G533</f>
        <v>Бугель NB 20</v>
      </c>
      <c r="D114" s="54" t="str">
        <f>Source!H533</f>
        <v>ШТ</v>
      </c>
      <c r="E114" s="55">
        <f>Source!K533</f>
        <v>4</v>
      </c>
      <c r="F114" s="55"/>
      <c r="G114" s="55">
        <f>Source!I533</f>
        <v>4</v>
      </c>
      <c r="H114" s="56"/>
      <c r="I114" s="57"/>
      <c r="J114" s="56">
        <f>Source!AL533</f>
        <v>43.07</v>
      </c>
      <c r="K114" s="57"/>
      <c r="L114" s="56">
        <f>Source!HG533</f>
        <v>172.28</v>
      </c>
    </row>
    <row r="115" spans="1:82" ht="15" x14ac:dyDescent="0.2">
      <c r="C115" s="286" t="s">
        <v>916</v>
      </c>
      <c r="D115" s="286"/>
      <c r="E115" s="286"/>
      <c r="F115" s="286"/>
      <c r="G115" s="286"/>
      <c r="H115" s="286"/>
      <c r="I115" s="287">
        <f>IF(E114&lt;&gt;0,K115/E114, 0)</f>
        <v>43.07</v>
      </c>
      <c r="J115" s="287"/>
      <c r="K115" s="287">
        <f>L114</f>
        <v>172.28</v>
      </c>
      <c r="L115" s="287"/>
      <c r="AD115">
        <f>ROUND((Source!AT533/100)*((ROUND(ROUND(Source!AO533,2)*Source!I533, 2)+ROUND(ROUND(Source!AN533,2)*Source!I533, 2))), 2)</f>
        <v>0</v>
      </c>
      <c r="AE115">
        <f>ROUND((Source!AU533/100)*((ROUND(ROUND(Source!AO533,2)*Source!I533, 2)+ROUND(ROUND(Source!AN533,2)*Source!I533, 2))), 2)</f>
        <v>0</v>
      </c>
      <c r="AN115" s="58">
        <f>L114</f>
        <v>172.28</v>
      </c>
      <c r="AO115">
        <f>0</f>
        <v>0</v>
      </c>
      <c r="AQ115" t="s">
        <v>917</v>
      </c>
      <c r="AR115">
        <f>0</f>
        <v>0</v>
      </c>
      <c r="AT115">
        <f>0</f>
        <v>0</v>
      </c>
      <c r="AV115" t="s">
        <v>917</v>
      </c>
      <c r="AW115" s="58">
        <f>L114</f>
        <v>172.28</v>
      </c>
      <c r="AX115" s="58">
        <f>L114</f>
        <v>172.28</v>
      </c>
      <c r="AZ115">
        <f>Source!X533</f>
        <v>0</v>
      </c>
      <c r="BA115">
        <f>Source!Y533</f>
        <v>0</v>
      </c>
      <c r="CD115">
        <v>1</v>
      </c>
    </row>
    <row r="116" spans="1:82" ht="42.75" x14ac:dyDescent="0.2">
      <c r="A116" s="61" t="s">
        <v>69</v>
      </c>
      <c r="B116" s="53" t="str">
        <f>Source!F534</f>
        <v>ТЦ_20.1.01.08_50_5001055273_14.05.2026_02_44.1</v>
      </c>
      <c r="C116" s="53" t="str">
        <f>Source!G534</f>
        <v>Зажим Р72</v>
      </c>
      <c r="D116" s="54" t="str">
        <f>Source!H534</f>
        <v>ШТ</v>
      </c>
      <c r="E116" s="55">
        <f>Source!K534</f>
        <v>1</v>
      </c>
      <c r="F116" s="55"/>
      <c r="G116" s="55">
        <f>Source!I534</f>
        <v>1</v>
      </c>
      <c r="H116" s="56"/>
      <c r="I116" s="57"/>
      <c r="J116" s="56">
        <f>Source!AL534</f>
        <v>458.06</v>
      </c>
      <c r="K116" s="57"/>
      <c r="L116" s="56">
        <f>Source!HG534</f>
        <v>458.06</v>
      </c>
    </row>
    <row r="117" spans="1:82" ht="15" x14ac:dyDescent="0.2">
      <c r="C117" s="286" t="s">
        <v>916</v>
      </c>
      <c r="D117" s="286"/>
      <c r="E117" s="286"/>
      <c r="F117" s="286"/>
      <c r="G117" s="286"/>
      <c r="H117" s="286"/>
      <c r="I117" s="287">
        <f>IF(E116&lt;&gt;0,K117/E116, 0)</f>
        <v>458.06</v>
      </c>
      <c r="J117" s="287"/>
      <c r="K117" s="287">
        <f>L116</f>
        <v>458.06</v>
      </c>
      <c r="L117" s="287"/>
      <c r="AD117">
        <f>ROUND((Source!AT534/100)*((ROUND(ROUND(Source!AO534,2)*Source!I534, 2)+ROUND(ROUND(Source!AN534,2)*Source!I534, 2))), 2)</f>
        <v>0</v>
      </c>
      <c r="AE117">
        <f>ROUND((Source!AU534/100)*((ROUND(ROUND(Source!AO534,2)*Source!I534, 2)+ROUND(ROUND(Source!AN534,2)*Source!I534, 2))), 2)</f>
        <v>0</v>
      </c>
      <c r="AN117" s="58">
        <f>L116</f>
        <v>458.06</v>
      </c>
      <c r="AO117">
        <f>0</f>
        <v>0</v>
      </c>
      <c r="AQ117" t="s">
        <v>917</v>
      </c>
      <c r="AR117">
        <f>0</f>
        <v>0</v>
      </c>
      <c r="AT117">
        <f>0</f>
        <v>0</v>
      </c>
      <c r="AV117" t="s">
        <v>917</v>
      </c>
      <c r="AW117" s="58">
        <f>L116</f>
        <v>458.06</v>
      </c>
      <c r="AX117" s="58">
        <f>L116</f>
        <v>458.06</v>
      </c>
      <c r="AZ117">
        <f>Source!X534</f>
        <v>0</v>
      </c>
      <c r="BA117">
        <f>Source!Y534</f>
        <v>0</v>
      </c>
      <c r="CD117">
        <v>1</v>
      </c>
    </row>
    <row r="118" spans="1:82" ht="42.75" x14ac:dyDescent="0.2">
      <c r="A118" s="61" t="s">
        <v>72</v>
      </c>
      <c r="B118" s="53" t="str">
        <f>Source!F535</f>
        <v>ТЦ_20.1.01.11_50_5001055273_14.05.2026_02_30.1</v>
      </c>
      <c r="C118" s="53" t="str">
        <f>Source!G535</f>
        <v>Зажим CD-35</v>
      </c>
      <c r="D118" s="54" t="str">
        <f>Source!H535</f>
        <v>ШТ</v>
      </c>
      <c r="E118" s="55">
        <f>Source!K535</f>
        <v>2</v>
      </c>
      <c r="F118" s="55"/>
      <c r="G118" s="55">
        <f>Source!I535</f>
        <v>2</v>
      </c>
      <c r="H118" s="56"/>
      <c r="I118" s="57"/>
      <c r="J118" s="56">
        <f>Source!AL535</f>
        <v>170.73</v>
      </c>
      <c r="K118" s="57"/>
      <c r="L118" s="56">
        <f>Source!HG535</f>
        <v>341.46</v>
      </c>
    </row>
    <row r="119" spans="1:82" ht="15" x14ac:dyDescent="0.2">
      <c r="C119" s="286" t="s">
        <v>916</v>
      </c>
      <c r="D119" s="286"/>
      <c r="E119" s="286"/>
      <c r="F119" s="286"/>
      <c r="G119" s="286"/>
      <c r="H119" s="286"/>
      <c r="I119" s="287">
        <f>IF(E118&lt;&gt;0,K119/E118, 0)</f>
        <v>170.73</v>
      </c>
      <c r="J119" s="287"/>
      <c r="K119" s="287">
        <f>L118</f>
        <v>341.46</v>
      </c>
      <c r="L119" s="287"/>
      <c r="AD119">
        <f>ROUND((Source!AT535/100)*((ROUND(ROUND(Source!AO535,2)*Source!I535, 2)+ROUND(ROUND(Source!AN535,2)*Source!I535, 2))), 2)</f>
        <v>0</v>
      </c>
      <c r="AE119">
        <f>ROUND((Source!AU535/100)*((ROUND(ROUND(Source!AO535,2)*Source!I535, 2)+ROUND(ROUND(Source!AN535,2)*Source!I535, 2))), 2)</f>
        <v>0</v>
      </c>
      <c r="AN119" s="58">
        <f>L118</f>
        <v>341.46</v>
      </c>
      <c r="AO119">
        <f>0</f>
        <v>0</v>
      </c>
      <c r="AQ119" t="s">
        <v>917</v>
      </c>
      <c r="AR119">
        <f>0</f>
        <v>0</v>
      </c>
      <c r="AT119">
        <f>0</f>
        <v>0</v>
      </c>
      <c r="AV119" t="s">
        <v>917</v>
      </c>
      <c r="AW119" s="58">
        <f>L118</f>
        <v>341.46</v>
      </c>
      <c r="AX119" s="58">
        <f>L118</f>
        <v>341.46</v>
      </c>
      <c r="AZ119">
        <f>Source!X535</f>
        <v>0</v>
      </c>
      <c r="BA119">
        <f>Source!Y535</f>
        <v>0</v>
      </c>
      <c r="CD119">
        <v>1</v>
      </c>
    </row>
    <row r="120" spans="1:82" ht="42.75" x14ac:dyDescent="0.2">
      <c r="A120" s="61" t="s">
        <v>75</v>
      </c>
      <c r="B120" s="53" t="str">
        <f>Source!F536</f>
        <v>ТЦ_20.0.00.00_50_5001055273_14.05.2026_02_45.1</v>
      </c>
      <c r="C120" s="53" t="str">
        <f>Source!G536</f>
        <v>Стяжной хомут для жгута СИП Е260</v>
      </c>
      <c r="D120" s="54" t="str">
        <f>Source!H536</f>
        <v>ШТ</v>
      </c>
      <c r="E120" s="55">
        <f>Source!K536</f>
        <v>2</v>
      </c>
      <c r="F120" s="55"/>
      <c r="G120" s="55">
        <f>Source!I536</f>
        <v>2</v>
      </c>
      <c r="H120" s="56"/>
      <c r="I120" s="57"/>
      <c r="J120" s="56">
        <f>Source!AL536</f>
        <v>16.809999999999999</v>
      </c>
      <c r="K120" s="57"/>
      <c r="L120" s="56">
        <f>Source!HG536</f>
        <v>33.619999999999997</v>
      </c>
    </row>
    <row r="121" spans="1:82" ht="15" x14ac:dyDescent="0.2">
      <c r="C121" s="286" t="s">
        <v>916</v>
      </c>
      <c r="D121" s="286"/>
      <c r="E121" s="286"/>
      <c r="F121" s="286"/>
      <c r="G121" s="286"/>
      <c r="H121" s="286"/>
      <c r="I121" s="287">
        <f>IF(E120&lt;&gt;0,K121/E120, 0)</f>
        <v>16.809999999999999</v>
      </c>
      <c r="J121" s="287"/>
      <c r="K121" s="287">
        <f>L120</f>
        <v>33.619999999999997</v>
      </c>
      <c r="L121" s="287"/>
      <c r="AD121">
        <f>ROUND((Source!AT536/100)*((ROUND(ROUND(Source!AO536,2)*Source!I536, 2)+ROUND(ROUND(Source!AN536,2)*Source!I536, 2))), 2)</f>
        <v>0</v>
      </c>
      <c r="AE121">
        <f>ROUND((Source!AU536/100)*((ROUND(ROUND(Source!AO536,2)*Source!I536, 2)+ROUND(ROUND(Source!AN536,2)*Source!I536, 2))), 2)</f>
        <v>0</v>
      </c>
      <c r="AN121" s="58">
        <f>L120</f>
        <v>33.619999999999997</v>
      </c>
      <c r="AO121">
        <f>0</f>
        <v>0</v>
      </c>
      <c r="AQ121" t="s">
        <v>917</v>
      </c>
      <c r="AR121">
        <f>0</f>
        <v>0</v>
      </c>
      <c r="AT121">
        <f>0</f>
        <v>0</v>
      </c>
      <c r="AV121" t="s">
        <v>917</v>
      </c>
      <c r="AW121" s="58">
        <f>L120</f>
        <v>33.619999999999997</v>
      </c>
      <c r="AX121" s="58">
        <f>L120</f>
        <v>33.619999999999997</v>
      </c>
      <c r="AZ121">
        <f>Source!X536</f>
        <v>0</v>
      </c>
      <c r="BA121">
        <f>Source!Y536</f>
        <v>0</v>
      </c>
      <c r="CD121">
        <v>1</v>
      </c>
    </row>
    <row r="122" spans="1:82" ht="42.75" x14ac:dyDescent="0.2">
      <c r="A122" s="61" t="s">
        <v>78</v>
      </c>
      <c r="B122" s="53" t="str">
        <f>Source!F537</f>
        <v>ТЦ_20.1.01.15_50_5001055273_14.05.2026_02_46.1</v>
      </c>
      <c r="C122" s="53" t="str">
        <f>Source!G537</f>
        <v>Зажим натяжной РА1500</v>
      </c>
      <c r="D122" s="54" t="str">
        <f>Source!H537</f>
        <v>ШТ</v>
      </c>
      <c r="E122" s="55">
        <f>Source!K537</f>
        <v>2</v>
      </c>
      <c r="F122" s="55"/>
      <c r="G122" s="55">
        <f>Source!I537</f>
        <v>2</v>
      </c>
      <c r="H122" s="56"/>
      <c r="I122" s="57"/>
      <c r="J122" s="56">
        <f>Source!AL537</f>
        <v>730.17</v>
      </c>
      <c r="K122" s="57"/>
      <c r="L122" s="56">
        <f>Source!HG537</f>
        <v>1460.34</v>
      </c>
    </row>
    <row r="123" spans="1:82" ht="15" x14ac:dyDescent="0.2">
      <c r="C123" s="286" t="s">
        <v>916</v>
      </c>
      <c r="D123" s="286"/>
      <c r="E123" s="286"/>
      <c r="F123" s="286"/>
      <c r="G123" s="286"/>
      <c r="H123" s="286"/>
      <c r="I123" s="287">
        <f>IF(E122&lt;&gt;0,K123/E122, 0)</f>
        <v>730.17</v>
      </c>
      <c r="J123" s="287"/>
      <c r="K123" s="287">
        <f>L122</f>
        <v>1460.34</v>
      </c>
      <c r="L123" s="287"/>
      <c r="AD123">
        <f>ROUND((Source!AT537/100)*((ROUND(ROUND(Source!AO537,2)*Source!I537, 2)+ROUND(ROUND(Source!AN537,2)*Source!I537, 2))), 2)</f>
        <v>0</v>
      </c>
      <c r="AE123">
        <f>ROUND((Source!AU537/100)*((ROUND(ROUND(Source!AO537,2)*Source!I537, 2)+ROUND(ROUND(Source!AN537,2)*Source!I537, 2))), 2)</f>
        <v>0</v>
      </c>
      <c r="AN123" s="58">
        <f>L122</f>
        <v>1460.34</v>
      </c>
      <c r="AO123">
        <f>0</f>
        <v>0</v>
      </c>
      <c r="AQ123" t="s">
        <v>917</v>
      </c>
      <c r="AR123">
        <f>0</f>
        <v>0</v>
      </c>
      <c r="AT123">
        <f>0</f>
        <v>0</v>
      </c>
      <c r="AV123" t="s">
        <v>917</v>
      </c>
      <c r="AW123" s="58">
        <f>L122</f>
        <v>1460.34</v>
      </c>
      <c r="AX123" s="58">
        <f>L122</f>
        <v>1460.34</v>
      </c>
      <c r="AZ123">
        <f>Source!X537</f>
        <v>0</v>
      </c>
      <c r="BA123">
        <f>Source!Y537</f>
        <v>0</v>
      </c>
      <c r="CD123">
        <v>1</v>
      </c>
    </row>
    <row r="124" spans="1:82" ht="42.75" x14ac:dyDescent="0.2">
      <c r="A124" s="61" t="s">
        <v>136</v>
      </c>
      <c r="B124" s="53" t="str">
        <f>Source!F538</f>
        <v>ТЦ_20.2.06.05_50_5001055273_14.05.2026_02_47.1</v>
      </c>
      <c r="C124" s="53" t="str">
        <f>Source!G538</f>
        <v>Анкерный кронштейн СА2000</v>
      </c>
      <c r="D124" s="54" t="str">
        <f>Source!H538</f>
        <v>ШТ</v>
      </c>
      <c r="E124" s="55">
        <f>Source!K538</f>
        <v>2</v>
      </c>
      <c r="F124" s="55"/>
      <c r="G124" s="55">
        <f>Source!I538</f>
        <v>2</v>
      </c>
      <c r="H124" s="56"/>
      <c r="I124" s="57"/>
      <c r="J124" s="56">
        <f>Source!AL538</f>
        <v>379.77</v>
      </c>
      <c r="K124" s="57"/>
      <c r="L124" s="56">
        <f>Source!HG538</f>
        <v>759.54</v>
      </c>
    </row>
    <row r="125" spans="1:82" ht="15" x14ac:dyDescent="0.2">
      <c r="C125" s="286" t="s">
        <v>916</v>
      </c>
      <c r="D125" s="286"/>
      <c r="E125" s="286"/>
      <c r="F125" s="286"/>
      <c r="G125" s="286"/>
      <c r="H125" s="286"/>
      <c r="I125" s="287">
        <f>IF(E124&lt;&gt;0,K125/E124, 0)</f>
        <v>379.77</v>
      </c>
      <c r="J125" s="287"/>
      <c r="K125" s="287">
        <f>L124</f>
        <v>759.54</v>
      </c>
      <c r="L125" s="287"/>
      <c r="AD125">
        <f>ROUND((Source!AT538/100)*((ROUND(ROUND(Source!AO538,2)*Source!I538, 2)+ROUND(ROUND(Source!AN538,2)*Source!I538, 2))), 2)</f>
        <v>0</v>
      </c>
      <c r="AE125">
        <f>ROUND((Source!AU538/100)*((ROUND(ROUND(Source!AO538,2)*Source!I538, 2)+ROUND(ROUND(Source!AN538,2)*Source!I538, 2))), 2)</f>
        <v>0</v>
      </c>
      <c r="AN125" s="58">
        <f>L124</f>
        <v>759.54</v>
      </c>
      <c r="AO125">
        <f>0</f>
        <v>0</v>
      </c>
      <c r="AQ125" t="s">
        <v>917</v>
      </c>
      <c r="AR125">
        <f>0</f>
        <v>0</v>
      </c>
      <c r="AT125">
        <f>0</f>
        <v>0</v>
      </c>
      <c r="AV125" t="s">
        <v>917</v>
      </c>
      <c r="AW125" s="58">
        <f>L124</f>
        <v>759.54</v>
      </c>
      <c r="AX125" s="58">
        <f>L124</f>
        <v>759.54</v>
      </c>
      <c r="AZ125">
        <f>Source!X538</f>
        <v>0</v>
      </c>
      <c r="BA125">
        <f>Source!Y538</f>
        <v>0</v>
      </c>
      <c r="CD125">
        <v>1</v>
      </c>
    </row>
    <row r="126" spans="1:82" ht="42.75" x14ac:dyDescent="0.2">
      <c r="A126" s="61" t="s">
        <v>146</v>
      </c>
      <c r="B126" s="53" t="str">
        <f>Source!F539</f>
        <v>ТЦ_20.0.00.00_50_5001055273_14.05.2026_02_48.1</v>
      </c>
      <c r="C126" s="53" t="str">
        <f>Source!G539</f>
        <v>Защитный колпачок CE 25.150</v>
      </c>
      <c r="D126" s="54" t="str">
        <f>Source!H539</f>
        <v>ШТ</v>
      </c>
      <c r="E126" s="55">
        <f>Source!K539</f>
        <v>4</v>
      </c>
      <c r="F126" s="55"/>
      <c r="G126" s="55">
        <f>Source!I539</f>
        <v>4</v>
      </c>
      <c r="H126" s="56"/>
      <c r="I126" s="57"/>
      <c r="J126" s="56">
        <f>Source!AL539</f>
        <v>32.57</v>
      </c>
      <c r="K126" s="57"/>
      <c r="L126" s="56">
        <f>Source!HG539</f>
        <v>130.28</v>
      </c>
    </row>
    <row r="127" spans="1:82" ht="15" x14ac:dyDescent="0.2">
      <c r="C127" s="286" t="s">
        <v>916</v>
      </c>
      <c r="D127" s="286"/>
      <c r="E127" s="286"/>
      <c r="F127" s="286"/>
      <c r="G127" s="286"/>
      <c r="H127" s="286"/>
      <c r="I127" s="287">
        <f>IF(E126&lt;&gt;0,K127/E126, 0)</f>
        <v>32.57</v>
      </c>
      <c r="J127" s="287"/>
      <c r="K127" s="287">
        <f>L126</f>
        <v>130.28</v>
      </c>
      <c r="L127" s="287"/>
      <c r="AD127">
        <f>ROUND((Source!AT539/100)*((ROUND(ROUND(Source!AO539,2)*Source!I539, 2)+ROUND(ROUND(Source!AN539,2)*Source!I539, 2))), 2)</f>
        <v>0</v>
      </c>
      <c r="AE127">
        <f>ROUND((Source!AU539/100)*((ROUND(ROUND(Source!AO539,2)*Source!I539, 2)+ROUND(ROUND(Source!AN539,2)*Source!I539, 2))), 2)</f>
        <v>0</v>
      </c>
      <c r="AN127" s="58">
        <f>L126</f>
        <v>130.28</v>
      </c>
      <c r="AO127">
        <f>0</f>
        <v>0</v>
      </c>
      <c r="AQ127" t="s">
        <v>917</v>
      </c>
      <c r="AR127">
        <f>0</f>
        <v>0</v>
      </c>
      <c r="AT127">
        <f>0</f>
        <v>0</v>
      </c>
      <c r="AV127" t="s">
        <v>917</v>
      </c>
      <c r="AW127" s="58">
        <f>L126</f>
        <v>130.28</v>
      </c>
      <c r="AX127" s="58">
        <f>L126</f>
        <v>130.28</v>
      </c>
      <c r="AZ127">
        <f>Source!X539</f>
        <v>0</v>
      </c>
      <c r="BA127">
        <f>Source!Y539</f>
        <v>0</v>
      </c>
      <c r="CD127">
        <v>1</v>
      </c>
    </row>
    <row r="128" spans="1:82" ht="42.75" x14ac:dyDescent="0.2">
      <c r="A128" s="61" t="s">
        <v>150</v>
      </c>
      <c r="B128" s="53" t="str">
        <f>Source!F540</f>
        <v>ТЦ_20.1.01.05_50_5001055273_14.05.2026_02_49.1</v>
      </c>
      <c r="C128" s="53" t="str">
        <f>Source!G540</f>
        <v>Зажим для временного заземления в комплекте с адаптером PC 481</v>
      </c>
      <c r="D128" s="54" t="str">
        <f>Source!H540</f>
        <v>ШТ</v>
      </c>
      <c r="E128" s="55">
        <f>Source!K540</f>
        <v>4</v>
      </c>
      <c r="F128" s="55"/>
      <c r="G128" s="55">
        <f>Source!I540</f>
        <v>4</v>
      </c>
      <c r="H128" s="56"/>
      <c r="I128" s="57"/>
      <c r="J128" s="56">
        <f>Source!AL540</f>
        <v>1208.19</v>
      </c>
      <c r="K128" s="57"/>
      <c r="L128" s="56">
        <f>Source!HG540</f>
        <v>4832.76</v>
      </c>
    </row>
    <row r="129" spans="1:82" ht="15" x14ac:dyDescent="0.2">
      <c r="C129" s="286" t="s">
        <v>916</v>
      </c>
      <c r="D129" s="286"/>
      <c r="E129" s="286"/>
      <c r="F129" s="286"/>
      <c r="G129" s="286"/>
      <c r="H129" s="286"/>
      <c r="I129" s="287">
        <f>IF(E128&lt;&gt;0,K129/E128, 0)</f>
        <v>1208.19</v>
      </c>
      <c r="J129" s="287"/>
      <c r="K129" s="287">
        <f>L128</f>
        <v>4832.76</v>
      </c>
      <c r="L129" s="287"/>
      <c r="AD129">
        <f>ROUND((Source!AT540/100)*((ROUND(ROUND(Source!AO540,2)*Source!I540, 2)+ROUND(ROUND(Source!AN540,2)*Source!I540, 2))), 2)</f>
        <v>0</v>
      </c>
      <c r="AE129">
        <f>ROUND((Source!AU540/100)*((ROUND(ROUND(Source!AO540,2)*Source!I540, 2)+ROUND(ROUND(Source!AN540,2)*Source!I540, 2))), 2)</f>
        <v>0</v>
      </c>
      <c r="AN129" s="58">
        <f>L128</f>
        <v>4832.76</v>
      </c>
      <c r="AO129">
        <f>0</f>
        <v>0</v>
      </c>
      <c r="AQ129" t="s">
        <v>917</v>
      </c>
      <c r="AR129">
        <f>0</f>
        <v>0</v>
      </c>
      <c r="AT129">
        <f>0</f>
        <v>0</v>
      </c>
      <c r="AV129" t="s">
        <v>917</v>
      </c>
      <c r="AW129" s="58">
        <f>L128</f>
        <v>4832.76</v>
      </c>
      <c r="AX129" s="58">
        <f>L128</f>
        <v>4832.76</v>
      </c>
      <c r="AZ129">
        <f>Source!X540</f>
        <v>0</v>
      </c>
      <c r="BA129">
        <f>Source!Y540</f>
        <v>0</v>
      </c>
      <c r="CD129">
        <v>1</v>
      </c>
    </row>
    <row r="130" spans="1:82" ht="28.5" x14ac:dyDescent="0.2">
      <c r="A130" s="61" t="s">
        <v>164</v>
      </c>
      <c r="B130" s="53" t="str">
        <f>Source!F541</f>
        <v>20.2.12.03-0002</v>
      </c>
      <c r="C130" s="53" t="str">
        <f>Source!G541</f>
        <v>Трубы гибкие гофрированные двустенные из ПВХ, диаметр 63 мм</v>
      </c>
      <c r="D130" s="54" t="str">
        <f>Source!H541</f>
        <v>м</v>
      </c>
      <c r="E130" s="55">
        <f>Source!K541</f>
        <v>10</v>
      </c>
      <c r="F130" s="55"/>
      <c r="G130" s="55">
        <f>Source!I541</f>
        <v>10</v>
      </c>
      <c r="H130" s="56">
        <f>Source!AL541</f>
        <v>102.43</v>
      </c>
      <c r="I130" s="57">
        <f>IF(Source!BC541&lt;&gt; 0, Source!BC541, 1)</f>
        <v>1.05</v>
      </c>
      <c r="J130" s="56">
        <f>ROUND(H130*I130, 2)</f>
        <v>107.55</v>
      </c>
      <c r="K130" s="57"/>
      <c r="L130" s="56">
        <f>Source!P541</f>
        <v>1075.5</v>
      </c>
    </row>
    <row r="131" spans="1:82" ht="15" x14ac:dyDescent="0.2">
      <c r="C131" s="286" t="s">
        <v>916</v>
      </c>
      <c r="D131" s="286"/>
      <c r="E131" s="286"/>
      <c r="F131" s="286"/>
      <c r="G131" s="286"/>
      <c r="H131" s="286"/>
      <c r="I131" s="287">
        <f>IF(E130&lt;&gt;0,K131/E130, 0)</f>
        <v>107.55</v>
      </c>
      <c r="J131" s="287"/>
      <c r="K131" s="287">
        <f>L130</f>
        <v>1075.5</v>
      </c>
      <c r="L131" s="287"/>
      <c r="AD131">
        <f>ROUND((Source!AT541/100)*((ROUND(ROUND(Source!AO541,2)*Source!I541, 2)+ROUND(ROUND(Source!AN541,2)*Source!I541, 2))), 2)</f>
        <v>0</v>
      </c>
      <c r="AE131">
        <f>ROUND((Source!AU541/100)*((ROUND(ROUND(Source!AO541,2)*Source!I541, 2)+ROUND(ROUND(Source!AN541,2)*Source!I541, 2))), 2)</f>
        <v>0</v>
      </c>
      <c r="AN131" s="58">
        <f>L130</f>
        <v>1075.5</v>
      </c>
      <c r="AO131">
        <f>0</f>
        <v>0</v>
      </c>
      <c r="AQ131" t="s">
        <v>917</v>
      </c>
      <c r="AR131">
        <f>0</f>
        <v>0</v>
      </c>
      <c r="AT131">
        <f>0</f>
        <v>0</v>
      </c>
      <c r="AV131" t="s">
        <v>917</v>
      </c>
      <c r="AW131" s="58">
        <f>L130</f>
        <v>1075.5</v>
      </c>
      <c r="AZ131">
        <f>Source!X541</f>
        <v>0</v>
      </c>
      <c r="BA131">
        <f>Source!Y541</f>
        <v>0</v>
      </c>
      <c r="CD131">
        <v>2</v>
      </c>
    </row>
    <row r="132" spans="1:82" ht="42.75" x14ac:dyDescent="0.2">
      <c r="A132" s="61" t="s">
        <v>172</v>
      </c>
      <c r="B132" s="53" t="str">
        <f>Source!F542</f>
        <v>ТЦ_20.1.02.07_50_5001055273_14.05.2026_02_50.1</v>
      </c>
      <c r="C132" s="53" t="str">
        <f>Source!G542</f>
        <v>Наконечник CPTAR 70</v>
      </c>
      <c r="D132" s="54" t="str">
        <f>Source!H542</f>
        <v>ШТ</v>
      </c>
      <c r="E132" s="55">
        <f>Source!K542</f>
        <v>4</v>
      </c>
      <c r="F132" s="55"/>
      <c r="G132" s="55">
        <f>Source!I542</f>
        <v>4</v>
      </c>
      <c r="H132" s="56"/>
      <c r="I132" s="57"/>
      <c r="J132" s="56">
        <f>Source!AL542</f>
        <v>542.66</v>
      </c>
      <c r="K132" s="57"/>
      <c r="L132" s="56">
        <f>Source!HG542</f>
        <v>2170.64</v>
      </c>
    </row>
    <row r="133" spans="1:82" ht="15" x14ac:dyDescent="0.2">
      <c r="C133" s="286" t="s">
        <v>916</v>
      </c>
      <c r="D133" s="286"/>
      <c r="E133" s="286"/>
      <c r="F133" s="286"/>
      <c r="G133" s="286"/>
      <c r="H133" s="286"/>
      <c r="I133" s="287">
        <f>IF(E132&lt;&gt;0,K133/E132, 0)</f>
        <v>542.66</v>
      </c>
      <c r="J133" s="287"/>
      <c r="K133" s="287">
        <f>L132</f>
        <v>2170.64</v>
      </c>
      <c r="L133" s="287"/>
      <c r="AD133">
        <f>ROUND((Source!AT542/100)*((ROUND(ROUND(Source!AO542,2)*Source!I542, 2)+ROUND(ROUND(Source!AN542,2)*Source!I542, 2))), 2)</f>
        <v>0</v>
      </c>
      <c r="AE133">
        <f>ROUND((Source!AU542/100)*((ROUND(ROUND(Source!AO542,2)*Source!I542, 2)+ROUND(ROUND(Source!AN542,2)*Source!I542, 2))), 2)</f>
        <v>0</v>
      </c>
      <c r="AN133" s="58">
        <f>L132</f>
        <v>2170.64</v>
      </c>
      <c r="AO133">
        <f>0</f>
        <v>0</v>
      </c>
      <c r="AQ133" t="s">
        <v>917</v>
      </c>
      <c r="AR133">
        <f>0</f>
        <v>0</v>
      </c>
      <c r="AT133">
        <f>0</f>
        <v>0</v>
      </c>
      <c r="AV133" t="s">
        <v>917</v>
      </c>
      <c r="AW133" s="58">
        <f>L132</f>
        <v>2170.64</v>
      </c>
      <c r="AX133" s="58">
        <f>L132</f>
        <v>2170.64</v>
      </c>
      <c r="AZ133">
        <f>Source!X542</f>
        <v>0</v>
      </c>
      <c r="BA133">
        <f>Source!Y542</f>
        <v>0</v>
      </c>
      <c r="CD133">
        <v>1</v>
      </c>
    </row>
    <row r="135" spans="1:82" ht="15" x14ac:dyDescent="0.2">
      <c r="A135" s="66"/>
      <c r="B135" s="67"/>
      <c r="C135" s="291" t="s">
        <v>922</v>
      </c>
      <c r="D135" s="291"/>
      <c r="E135" s="291"/>
      <c r="F135" s="291"/>
      <c r="G135" s="291"/>
      <c r="H135" s="291"/>
      <c r="I135" s="52"/>
      <c r="J135" s="66"/>
      <c r="K135" s="68"/>
      <c r="L135" s="52">
        <f>L137+L138+L144+L148</f>
        <v>62454.649999999994</v>
      </c>
    </row>
    <row r="136" spans="1:82" ht="14.25" x14ac:dyDescent="0.2">
      <c r="A136" s="60"/>
      <c r="B136" s="65"/>
      <c r="C136" s="290" t="s">
        <v>923</v>
      </c>
      <c r="D136" s="289"/>
      <c r="E136" s="289"/>
      <c r="F136" s="289"/>
      <c r="G136" s="289"/>
      <c r="H136" s="289"/>
      <c r="I136" s="50"/>
      <c r="J136" s="60"/>
      <c r="K136" s="48"/>
      <c r="L136" s="50"/>
    </row>
    <row r="137" spans="1:82" ht="14.25" x14ac:dyDescent="0.2">
      <c r="A137" s="60"/>
      <c r="B137" s="65"/>
      <c r="C137" s="289" t="s">
        <v>924</v>
      </c>
      <c r="D137" s="289"/>
      <c r="E137" s="289"/>
      <c r="F137" s="289"/>
      <c r="G137" s="289"/>
      <c r="H137" s="289"/>
      <c r="I137" s="50"/>
      <c r="J137" s="60"/>
      <c r="K137" s="48"/>
      <c r="L137" s="50">
        <f>SUM(AR53:AR133)</f>
        <v>4852.16</v>
      </c>
    </row>
    <row r="138" spans="1:82" ht="14.25" hidden="1" x14ac:dyDescent="0.2">
      <c r="A138" s="60"/>
      <c r="B138" s="65"/>
      <c r="C138" s="289" t="s">
        <v>925</v>
      </c>
      <c r="D138" s="289"/>
      <c r="E138" s="289"/>
      <c r="F138" s="289"/>
      <c r="G138" s="289"/>
      <c r="H138" s="289"/>
      <c r="I138" s="50"/>
      <c r="J138" s="60"/>
      <c r="K138" s="48"/>
      <c r="L138" s="50">
        <f>L140+L143+L142</f>
        <v>6620.6500000000005</v>
      </c>
    </row>
    <row r="139" spans="1:82" ht="14.25" hidden="1" x14ac:dyDescent="0.2">
      <c r="A139" s="60"/>
      <c r="B139" s="65"/>
      <c r="C139" s="290" t="s">
        <v>926</v>
      </c>
      <c r="D139" s="289"/>
      <c r="E139" s="289"/>
      <c r="F139" s="289"/>
      <c r="G139" s="289"/>
      <c r="H139" s="289"/>
      <c r="I139" s="50"/>
      <c r="J139" s="60"/>
      <c r="K139" s="48"/>
      <c r="L139" s="50"/>
    </row>
    <row r="140" spans="1:82" ht="14.25" x14ac:dyDescent="0.2">
      <c r="A140" s="60"/>
      <c r="B140" s="65"/>
      <c r="C140" s="289" t="s">
        <v>925</v>
      </c>
      <c r="D140" s="289"/>
      <c r="E140" s="289"/>
      <c r="F140" s="289"/>
      <c r="G140" s="289"/>
      <c r="H140" s="289"/>
      <c r="I140" s="50"/>
      <c r="J140" s="60"/>
      <c r="K140" s="48"/>
      <c r="L140" s="50">
        <f>SUM(AO53:AO133)</f>
        <v>4701.1400000000003</v>
      </c>
    </row>
    <row r="141" spans="1:82" ht="14.25" hidden="1" x14ac:dyDescent="0.2">
      <c r="A141" s="60"/>
      <c r="B141" s="65"/>
      <c r="C141" s="290" t="s">
        <v>927</v>
      </c>
      <c r="D141" s="289"/>
      <c r="E141" s="289"/>
      <c r="F141" s="289"/>
      <c r="G141" s="289"/>
      <c r="H141" s="289"/>
      <c r="I141" s="50"/>
      <c r="J141" s="60"/>
      <c r="K141" s="48"/>
      <c r="L141" s="50"/>
    </row>
    <row r="142" spans="1:82" ht="14.25" x14ac:dyDescent="0.2">
      <c r="A142" s="60"/>
      <c r="B142" s="65"/>
      <c r="C142" s="289" t="s">
        <v>947</v>
      </c>
      <c r="D142" s="289"/>
      <c r="E142" s="289"/>
      <c r="F142" s="289"/>
      <c r="G142" s="289"/>
      <c r="H142" s="289"/>
      <c r="I142" s="50"/>
      <c r="J142" s="60"/>
      <c r="K142" s="48"/>
      <c r="L142" s="50">
        <f>SUM(AT53:AT133)</f>
        <v>1919.51</v>
      </c>
    </row>
    <row r="143" spans="1:82" ht="14.25" hidden="1" x14ac:dyDescent="0.2">
      <c r="A143" s="60"/>
      <c r="B143" s="65"/>
      <c r="C143" s="289" t="s">
        <v>928</v>
      </c>
      <c r="D143" s="289"/>
      <c r="E143" s="289"/>
      <c r="F143" s="289"/>
      <c r="G143" s="289"/>
      <c r="H143" s="289"/>
      <c r="I143" s="50"/>
      <c r="J143" s="60"/>
      <c r="K143" s="48"/>
      <c r="L143" s="50">
        <f>SUM(AV53:AV133)</f>
        <v>0</v>
      </c>
    </row>
    <row r="144" spans="1:82" ht="14.25" x14ac:dyDescent="0.2">
      <c r="A144" s="60"/>
      <c r="B144" s="65"/>
      <c r="C144" s="289" t="s">
        <v>929</v>
      </c>
      <c r="D144" s="289"/>
      <c r="E144" s="289"/>
      <c r="F144" s="289"/>
      <c r="G144" s="289"/>
      <c r="H144" s="289"/>
      <c r="I144" s="50"/>
      <c r="J144" s="60"/>
      <c r="K144" s="48"/>
      <c r="L144" s="50">
        <f>L146+L147</f>
        <v>50981.84</v>
      </c>
    </row>
    <row r="145" spans="1:12" ht="14.25" x14ac:dyDescent="0.2">
      <c r="A145" s="60"/>
      <c r="B145" s="65"/>
      <c r="C145" s="290" t="s">
        <v>926</v>
      </c>
      <c r="D145" s="289"/>
      <c r="E145" s="289"/>
      <c r="F145" s="289"/>
      <c r="G145" s="289"/>
      <c r="H145" s="289"/>
      <c r="I145" s="50"/>
      <c r="J145" s="60"/>
      <c r="K145" s="48"/>
      <c r="L145" s="50"/>
    </row>
    <row r="146" spans="1:12" ht="14.25" x14ac:dyDescent="0.2">
      <c r="A146" s="60"/>
      <c r="B146" s="65"/>
      <c r="C146" s="289" t="s">
        <v>930</v>
      </c>
      <c r="D146" s="289"/>
      <c r="E146" s="289"/>
      <c r="F146" s="289"/>
      <c r="G146" s="289"/>
      <c r="H146" s="289"/>
      <c r="I146" s="50"/>
      <c r="J146" s="60"/>
      <c r="K146" s="48"/>
      <c r="L146" s="50">
        <f>SUM(AW53:AW133)-SUM(BK53:BK133)</f>
        <v>50981.84</v>
      </c>
    </row>
    <row r="147" spans="1:12" ht="14.25" hidden="1" x14ac:dyDescent="0.2">
      <c r="A147" s="60"/>
      <c r="B147" s="65"/>
      <c r="C147" s="289" t="s">
        <v>931</v>
      </c>
      <c r="D147" s="289"/>
      <c r="E147" s="289"/>
      <c r="F147" s="289"/>
      <c r="G147" s="289"/>
      <c r="H147" s="289"/>
      <c r="I147" s="50"/>
      <c r="J147" s="60"/>
      <c r="K147" s="48"/>
      <c r="L147" s="50">
        <f>SUM(BC53:BC133)</f>
        <v>0</v>
      </c>
    </row>
    <row r="148" spans="1:12" ht="14.25" hidden="1" x14ac:dyDescent="0.2">
      <c r="A148" s="60"/>
      <c r="B148" s="65"/>
      <c r="C148" s="289" t="s">
        <v>932</v>
      </c>
      <c r="D148" s="289"/>
      <c r="E148" s="289"/>
      <c r="F148" s="289"/>
      <c r="G148" s="289"/>
      <c r="H148" s="289"/>
      <c r="I148" s="50"/>
      <c r="J148" s="60"/>
      <c r="K148" s="48"/>
      <c r="L148" s="50">
        <f>SUM(BB53:BB133)</f>
        <v>0</v>
      </c>
    </row>
    <row r="149" spans="1:12" ht="14.25" x14ac:dyDescent="0.2">
      <c r="A149" s="60"/>
      <c r="B149" s="65"/>
      <c r="C149" s="289" t="s">
        <v>933</v>
      </c>
      <c r="D149" s="289"/>
      <c r="E149" s="289"/>
      <c r="F149" s="289"/>
      <c r="G149" s="289"/>
      <c r="H149" s="289"/>
      <c r="I149" s="50"/>
      <c r="J149" s="60"/>
      <c r="K149" s="48"/>
      <c r="L149" s="50">
        <f>SUM(AR53:AR133)+SUM(AT53:AT133)+SUM(AV53:AV133)</f>
        <v>6771.67</v>
      </c>
    </row>
    <row r="150" spans="1:12" ht="14.25" x14ac:dyDescent="0.2">
      <c r="A150" s="60"/>
      <c r="B150" s="65"/>
      <c r="C150" s="289" t="s">
        <v>934</v>
      </c>
      <c r="D150" s="289"/>
      <c r="E150" s="289"/>
      <c r="F150" s="289"/>
      <c r="G150" s="289"/>
      <c r="H150" s="289"/>
      <c r="I150" s="50"/>
      <c r="J150" s="60"/>
      <c r="K150" s="48"/>
      <c r="L150" s="50">
        <f>SUM(AZ53:AZ133)</f>
        <v>6974.8200000000006</v>
      </c>
    </row>
    <row r="151" spans="1:12" ht="14.25" x14ac:dyDescent="0.2">
      <c r="A151" s="60"/>
      <c r="B151" s="65"/>
      <c r="C151" s="289" t="s">
        <v>935</v>
      </c>
      <c r="D151" s="289"/>
      <c r="E151" s="289"/>
      <c r="F151" s="289"/>
      <c r="G151" s="289"/>
      <c r="H151" s="289"/>
      <c r="I151" s="50"/>
      <c r="J151" s="60"/>
      <c r="K151" s="48"/>
      <c r="L151" s="50">
        <f>SUM(BA53:BA133)</f>
        <v>4063.01</v>
      </c>
    </row>
    <row r="152" spans="1:12" ht="14.25" hidden="1" x14ac:dyDescent="0.2">
      <c r="A152" s="60"/>
      <c r="B152" s="65"/>
      <c r="C152" s="289" t="s">
        <v>936</v>
      </c>
      <c r="D152" s="289"/>
      <c r="E152" s="289"/>
      <c r="F152" s="289"/>
      <c r="G152" s="289"/>
      <c r="H152" s="289"/>
      <c r="I152" s="50"/>
      <c r="J152" s="60"/>
      <c r="K152" s="48"/>
      <c r="L152" s="50">
        <f>L154+L155</f>
        <v>0</v>
      </c>
    </row>
    <row r="153" spans="1:12" ht="14.25" hidden="1" x14ac:dyDescent="0.2">
      <c r="A153" s="60"/>
      <c r="B153" s="65"/>
      <c r="C153" s="290" t="s">
        <v>923</v>
      </c>
      <c r="D153" s="289"/>
      <c r="E153" s="289"/>
      <c r="F153" s="289"/>
      <c r="G153" s="289"/>
      <c r="H153" s="289"/>
      <c r="I153" s="50"/>
      <c r="J153" s="60"/>
      <c r="K153" s="48"/>
      <c r="L153" s="50"/>
    </row>
    <row r="154" spans="1:12" ht="14.25" hidden="1" x14ac:dyDescent="0.2">
      <c r="A154" s="60"/>
      <c r="B154" s="65"/>
      <c r="C154" s="289" t="s">
        <v>937</v>
      </c>
      <c r="D154" s="289"/>
      <c r="E154" s="289"/>
      <c r="F154" s="289"/>
      <c r="G154" s="289"/>
      <c r="H154" s="289"/>
      <c r="I154" s="50"/>
      <c r="J154" s="60"/>
      <c r="K154" s="48"/>
      <c r="L154" s="50">
        <f>SUM(BK53:BK133)</f>
        <v>0</v>
      </c>
    </row>
    <row r="155" spans="1:12" ht="14.25" hidden="1" x14ac:dyDescent="0.2">
      <c r="A155" s="60"/>
      <c r="B155" s="65"/>
      <c r="C155" s="289" t="s">
        <v>938</v>
      </c>
      <c r="D155" s="289"/>
      <c r="E155" s="289"/>
      <c r="F155" s="289"/>
      <c r="G155" s="289"/>
      <c r="H155" s="289"/>
      <c r="I155" s="50"/>
      <c r="J155" s="60"/>
      <c r="K155" s="48"/>
      <c r="L155" s="50">
        <f>SUM(BD53:BD133)</f>
        <v>0</v>
      </c>
    </row>
    <row r="156" spans="1:12" ht="14.25" hidden="1" x14ac:dyDescent="0.2">
      <c r="A156" s="60"/>
      <c r="B156" s="65"/>
      <c r="C156" s="289" t="s">
        <v>939</v>
      </c>
      <c r="D156" s="289"/>
      <c r="E156" s="289"/>
      <c r="F156" s="289"/>
      <c r="G156" s="289"/>
      <c r="H156" s="289"/>
      <c r="I156" s="50"/>
      <c r="J156" s="60"/>
      <c r="K156" s="48"/>
      <c r="L156" s="50"/>
    </row>
    <row r="157" spans="1:12" ht="14.25" hidden="1" x14ac:dyDescent="0.2">
      <c r="A157" s="60"/>
      <c r="B157" s="65"/>
      <c r="C157" s="289" t="s">
        <v>939</v>
      </c>
      <c r="D157" s="289"/>
      <c r="E157" s="289"/>
      <c r="F157" s="289"/>
      <c r="G157" s="289"/>
      <c r="H157" s="289"/>
      <c r="I157" s="50"/>
      <c r="J157" s="60"/>
      <c r="K157" s="48"/>
      <c r="L157" s="50">
        <f>SUM(BQ53:BQ133)</f>
        <v>0</v>
      </c>
    </row>
    <row r="158" spans="1:12" ht="14.25" hidden="1" x14ac:dyDescent="0.2">
      <c r="A158" s="60"/>
      <c r="B158" s="65"/>
      <c r="C158" s="289" t="s">
        <v>940</v>
      </c>
      <c r="D158" s="289"/>
      <c r="E158" s="289"/>
      <c r="F158" s="289"/>
      <c r="G158" s="289"/>
      <c r="H158" s="289"/>
      <c r="I158" s="50"/>
      <c r="J158" s="60"/>
      <c r="K158" s="48"/>
      <c r="L158" s="50">
        <f>SUM(BO53:BO133)</f>
        <v>0</v>
      </c>
    </row>
    <row r="159" spans="1:12" ht="15" x14ac:dyDescent="0.2">
      <c r="A159" s="66"/>
      <c r="B159" s="67"/>
      <c r="C159" s="291" t="s">
        <v>941</v>
      </c>
      <c r="D159" s="291"/>
      <c r="E159" s="291"/>
      <c r="F159" s="291"/>
      <c r="G159" s="291"/>
      <c r="H159" s="291"/>
      <c r="I159" s="52"/>
      <c r="J159" s="66"/>
      <c r="K159" s="68"/>
      <c r="L159" s="52">
        <f>L135+L150+L151+L152+L157+L158</f>
        <v>73492.479999999996</v>
      </c>
    </row>
    <row r="160" spans="1:12" ht="14.25" x14ac:dyDescent="0.2">
      <c r="A160" s="60"/>
      <c r="B160" s="65"/>
      <c r="C160" s="290" t="s">
        <v>942</v>
      </c>
      <c r="D160" s="289"/>
      <c r="E160" s="289"/>
      <c r="F160" s="289"/>
      <c r="G160" s="289"/>
      <c r="H160" s="289"/>
      <c r="I160" s="50"/>
      <c r="J160" s="60"/>
      <c r="K160" s="48"/>
      <c r="L160" s="50"/>
    </row>
    <row r="161" spans="1:82" ht="14.25" x14ac:dyDescent="0.2">
      <c r="A161" s="60"/>
      <c r="B161" s="65"/>
      <c r="C161" s="289" t="s">
        <v>943</v>
      </c>
      <c r="D161" s="289"/>
      <c r="E161" s="289"/>
      <c r="F161" s="289"/>
      <c r="G161" s="289"/>
      <c r="H161" s="289"/>
      <c r="I161" s="50"/>
      <c r="J161" s="60"/>
      <c r="K161" s="48"/>
      <c r="L161" s="50">
        <f>SUM(AX53:AX133)</f>
        <v>48978.069999999992</v>
      </c>
    </row>
    <row r="162" spans="1:82" ht="14.25" hidden="1" x14ac:dyDescent="0.2">
      <c r="A162" s="60"/>
      <c r="B162" s="65"/>
      <c r="C162" s="289" t="s">
        <v>944</v>
      </c>
      <c r="D162" s="289"/>
      <c r="E162" s="289"/>
      <c r="F162" s="289"/>
      <c r="G162" s="289"/>
      <c r="H162" s="289"/>
      <c r="I162" s="50"/>
      <c r="J162" s="60"/>
      <c r="K162" s="48"/>
      <c r="L162" s="50">
        <f>SUM(AY53:AY133)</f>
        <v>0</v>
      </c>
    </row>
    <row r="163" spans="1:82" ht="14.25" x14ac:dyDescent="0.2">
      <c r="A163" s="60"/>
      <c r="B163" s="65"/>
      <c r="C163" s="289" t="s">
        <v>945</v>
      </c>
      <c r="D163" s="289"/>
      <c r="E163" s="289"/>
      <c r="F163" s="292"/>
      <c r="G163" s="51">
        <f>Source!F566</f>
        <v>6.4555999999999996</v>
      </c>
      <c r="H163" s="60"/>
      <c r="I163" s="60"/>
      <c r="J163" s="60"/>
      <c r="K163" s="60"/>
      <c r="L163" s="60"/>
    </row>
    <row r="164" spans="1:82" ht="14.25" x14ac:dyDescent="0.2">
      <c r="A164" s="60"/>
      <c r="B164" s="65"/>
      <c r="C164" s="289" t="s">
        <v>946</v>
      </c>
      <c r="D164" s="289"/>
      <c r="E164" s="289"/>
      <c r="F164" s="292"/>
      <c r="G164" s="51">
        <f>Source!F567</f>
        <v>2.1244499999999999</v>
      </c>
      <c r="H164" s="60"/>
      <c r="I164" s="60"/>
      <c r="J164" s="60"/>
      <c r="K164" s="60"/>
      <c r="L164" s="60"/>
    </row>
    <row r="167" spans="1:82" ht="16.5" x14ac:dyDescent="0.2">
      <c r="A167" s="288" t="s">
        <v>948</v>
      </c>
      <c r="B167" s="288"/>
      <c r="C167" s="288"/>
      <c r="D167" s="288"/>
      <c r="E167" s="288"/>
      <c r="F167" s="288"/>
      <c r="G167" s="288"/>
      <c r="H167" s="288"/>
      <c r="I167" s="288"/>
      <c r="J167" s="288"/>
      <c r="K167" s="288"/>
      <c r="L167" s="288"/>
    </row>
    <row r="168" spans="1:82" ht="42.75" x14ac:dyDescent="0.2">
      <c r="A168" s="44" t="s">
        <v>178</v>
      </c>
      <c r="B168" s="46" t="s">
        <v>949</v>
      </c>
      <c r="C168" s="46" t="str">
        <f>Source!G578</f>
        <v>Разработка грунта вручную в траншеях глубиной до 2 м без креплений с откосами, группа грунтов: 2</v>
      </c>
      <c r="D168" s="47" t="str">
        <f>Source!H578</f>
        <v>100 м3</v>
      </c>
      <c r="E168" s="48">
        <f>Source!K578</f>
        <v>7.5000000000000002E-4</v>
      </c>
      <c r="F168" s="48"/>
      <c r="G168" s="48">
        <f>Source!I578</f>
        <v>7.5000000000000002E-4</v>
      </c>
      <c r="H168" s="50"/>
      <c r="I168" s="49"/>
      <c r="J168" s="50"/>
      <c r="K168" s="49"/>
      <c r="L168" s="50"/>
    </row>
    <row r="169" spans="1:82" x14ac:dyDescent="0.2">
      <c r="C169" s="62" t="str">
        <f>"Объем: "&amp;Source!I578&amp;"=(1*"&amp;"0,5*"&amp;"0,5*"&amp;"0,3)/"&amp;"100"</f>
        <v>Объем: 0,00075=(1*0,5*0,5*0,3)/100</v>
      </c>
    </row>
    <row r="170" spans="1:82" ht="15" x14ac:dyDescent="0.2">
      <c r="A170" s="45"/>
      <c r="B170" s="48">
        <v>1</v>
      </c>
      <c r="C170" s="45" t="s">
        <v>907</v>
      </c>
      <c r="D170" s="47" t="s">
        <v>484</v>
      </c>
      <c r="E170" s="51"/>
      <c r="F170" s="48"/>
      <c r="G170" s="48">
        <f>Source!U578</f>
        <v>0.11550000000000001</v>
      </c>
      <c r="H170" s="48"/>
      <c r="I170" s="48"/>
      <c r="J170" s="48"/>
      <c r="K170" s="48"/>
      <c r="L170" s="52">
        <f>SUM(L171:L171)-SUMIF(CE171:CE171, 1, L171:L171)</f>
        <v>76.27</v>
      </c>
    </row>
    <row r="171" spans="1:82" ht="14.25" x14ac:dyDescent="0.2">
      <c r="A171" s="46"/>
      <c r="B171" s="46" t="s">
        <v>518</v>
      </c>
      <c r="C171" s="53" t="s">
        <v>519</v>
      </c>
      <c r="D171" s="54" t="s">
        <v>484</v>
      </c>
      <c r="E171" s="55">
        <v>154</v>
      </c>
      <c r="F171" s="55"/>
      <c r="G171" s="55">
        <f>SmtRes!CX145</f>
        <v>0.11550000000000001</v>
      </c>
      <c r="H171" s="56"/>
      <c r="I171" s="57"/>
      <c r="J171" s="56">
        <f>SmtRes!CZ145</f>
        <v>660.33</v>
      </c>
      <c r="K171" s="57"/>
      <c r="L171" s="56">
        <f>SmtRes!DI145</f>
        <v>76.27</v>
      </c>
    </row>
    <row r="172" spans="1:82" ht="15" x14ac:dyDescent="0.2">
      <c r="A172" s="46"/>
      <c r="B172" s="46"/>
      <c r="C172" s="59" t="s">
        <v>912</v>
      </c>
      <c r="D172" s="47"/>
      <c r="E172" s="48"/>
      <c r="F172" s="48"/>
      <c r="G172" s="48"/>
      <c r="H172" s="50"/>
      <c r="I172" s="49"/>
      <c r="J172" s="50"/>
      <c r="K172" s="49"/>
      <c r="L172" s="50">
        <f>L170</f>
        <v>76.27</v>
      </c>
    </row>
    <row r="173" spans="1:82" ht="14.25" x14ac:dyDescent="0.2">
      <c r="A173" s="46"/>
      <c r="B173" s="46"/>
      <c r="C173" s="46" t="s">
        <v>913</v>
      </c>
      <c r="D173" s="47"/>
      <c r="E173" s="48"/>
      <c r="F173" s="48"/>
      <c r="G173" s="48"/>
      <c r="H173" s="50"/>
      <c r="I173" s="49"/>
      <c r="J173" s="50"/>
      <c r="K173" s="49"/>
      <c r="L173" s="50">
        <f>SUM(AR168:AR176)+SUM(AS168:AS176)+SUM(AT168:AT176)+SUM(AU168:AU176)+SUM(AV168:AV176)</f>
        <v>76.27</v>
      </c>
    </row>
    <row r="174" spans="1:82" ht="28.5" x14ac:dyDescent="0.2">
      <c r="A174" s="46"/>
      <c r="B174" s="46" t="s">
        <v>144</v>
      </c>
      <c r="C174" s="46" t="s">
        <v>950</v>
      </c>
      <c r="D174" s="47" t="s">
        <v>163</v>
      </c>
      <c r="E174" s="48">
        <f>Source!BZ578</f>
        <v>89</v>
      </c>
      <c r="F174" s="48"/>
      <c r="G174" s="48">
        <f>Source!AT578</f>
        <v>89</v>
      </c>
      <c r="H174" s="50"/>
      <c r="I174" s="49"/>
      <c r="J174" s="50"/>
      <c r="K174" s="49"/>
      <c r="L174" s="50">
        <f>SUM(AZ168:AZ176)</f>
        <v>67.88</v>
      </c>
    </row>
    <row r="175" spans="1:82" ht="28.5" x14ac:dyDescent="0.2">
      <c r="A175" s="53"/>
      <c r="B175" s="53" t="s">
        <v>145</v>
      </c>
      <c r="C175" s="53" t="s">
        <v>951</v>
      </c>
      <c r="D175" s="54" t="s">
        <v>163</v>
      </c>
      <c r="E175" s="55">
        <f>Source!CA578</f>
        <v>40</v>
      </c>
      <c r="F175" s="55"/>
      <c r="G175" s="55">
        <f>Source!AU578</f>
        <v>40</v>
      </c>
      <c r="H175" s="56"/>
      <c r="I175" s="57"/>
      <c r="J175" s="56"/>
      <c r="K175" s="57"/>
      <c r="L175" s="56">
        <f>SUM(BA168:BA176)</f>
        <v>30.51</v>
      </c>
    </row>
    <row r="176" spans="1:82" ht="15" x14ac:dyDescent="0.2">
      <c r="C176" s="286" t="s">
        <v>916</v>
      </c>
      <c r="D176" s="286"/>
      <c r="E176" s="286"/>
      <c r="F176" s="286"/>
      <c r="G176" s="286"/>
      <c r="H176" s="286"/>
      <c r="I176" s="287">
        <f>IF(E168&lt;&gt;0,K176/E168, 0)</f>
        <v>232879.99999999994</v>
      </c>
      <c r="J176" s="287"/>
      <c r="K176" s="287">
        <f>L170+L174+L175</f>
        <v>174.65999999999997</v>
      </c>
      <c r="L176" s="287"/>
      <c r="AD176">
        <f>ROUND((Source!AT578/100)*((ROUND(SUMIF(SmtRes!AQ145:'SmtRes'!AQ145,"=1",SmtRes!AD145:'SmtRes'!AD145)*Source!I578, 2)+ROUND(SUMIF(SmtRes!AQ145:'SmtRes'!AQ145,"=1",SmtRes!AC145:'SmtRes'!AC145)*Source!I578, 2))), 2)</f>
        <v>0.45</v>
      </c>
      <c r="AE176">
        <f>ROUND((Source!AU578/100)*((ROUND(SUMIF(SmtRes!AQ145:'SmtRes'!AQ145,"=1",SmtRes!AD145:'SmtRes'!AD145)*Source!I578, 2)+ROUND(SUMIF(SmtRes!AQ145:'SmtRes'!AQ145,"=1",SmtRes!AC145:'SmtRes'!AC145)*Source!I578, 2))), 2)</f>
        <v>0.2</v>
      </c>
      <c r="AN176" s="58">
        <f>L170+L174+L175</f>
        <v>174.65999999999997</v>
      </c>
      <c r="AO176">
        <f>0</f>
        <v>0</v>
      </c>
      <c r="AQ176" t="s">
        <v>917</v>
      </c>
      <c r="AR176" s="58">
        <f>L170</f>
        <v>76.27</v>
      </c>
      <c r="AT176">
        <f>0</f>
        <v>0</v>
      </c>
      <c r="AV176" t="s">
        <v>917</v>
      </c>
      <c r="AW176">
        <f>0</f>
        <v>0</v>
      </c>
      <c r="AZ176">
        <f>Source!X578</f>
        <v>67.88</v>
      </c>
      <c r="BA176">
        <f>Source!Y578</f>
        <v>30.51</v>
      </c>
      <c r="CD176">
        <v>1</v>
      </c>
    </row>
    <row r="177" spans="1:83" ht="28.5" x14ac:dyDescent="0.2">
      <c r="A177" s="44" t="s">
        <v>183</v>
      </c>
      <c r="B177" s="46" t="s">
        <v>952</v>
      </c>
      <c r="C177" s="46" t="str">
        <f>Source!G579</f>
        <v>Засыпка вручную траншей, пазух котлованов и ям, группа грунтов: 1</v>
      </c>
      <c r="D177" s="47" t="str">
        <f>Source!H579</f>
        <v>100 м3</v>
      </c>
      <c r="E177" s="48">
        <f>Source!K579</f>
        <v>7.5000000000000002E-4</v>
      </c>
      <c r="F177" s="48"/>
      <c r="G177" s="48">
        <f>Source!I579</f>
        <v>7.5000000000000002E-4</v>
      </c>
      <c r="H177" s="50"/>
      <c r="I177" s="49"/>
      <c r="J177" s="50"/>
      <c r="K177" s="49"/>
      <c r="L177" s="50"/>
    </row>
    <row r="178" spans="1:83" ht="15" x14ac:dyDescent="0.2">
      <c r="A178" s="45"/>
      <c r="B178" s="48">
        <v>1</v>
      </c>
      <c r="C178" s="45" t="s">
        <v>907</v>
      </c>
      <c r="D178" s="47" t="s">
        <v>484</v>
      </c>
      <c r="E178" s="51"/>
      <c r="F178" s="48"/>
      <c r="G178" s="48">
        <f>Source!U579</f>
        <v>6.6375000000000003E-2</v>
      </c>
      <c r="H178" s="48"/>
      <c r="I178" s="48"/>
      <c r="J178" s="48"/>
      <c r="K178" s="48"/>
      <c r="L178" s="52">
        <f>SUM(L179:L179)-SUMIF(CE179:CE179, 1, L179:L179)</f>
        <v>42.02</v>
      </c>
    </row>
    <row r="179" spans="1:83" ht="14.25" x14ac:dyDescent="0.2">
      <c r="A179" s="46"/>
      <c r="B179" s="46" t="s">
        <v>520</v>
      </c>
      <c r="C179" s="53" t="s">
        <v>521</v>
      </c>
      <c r="D179" s="54" t="s">
        <v>484</v>
      </c>
      <c r="E179" s="55">
        <v>88.5</v>
      </c>
      <c r="F179" s="55"/>
      <c r="G179" s="55">
        <f>SmtRes!CX146</f>
        <v>6.6375000000000003E-2</v>
      </c>
      <c r="H179" s="56"/>
      <c r="I179" s="57"/>
      <c r="J179" s="56">
        <f>SmtRes!CZ146</f>
        <v>633.07000000000005</v>
      </c>
      <c r="K179" s="57"/>
      <c r="L179" s="56">
        <f>SmtRes!DI146</f>
        <v>42.02</v>
      </c>
    </row>
    <row r="180" spans="1:83" ht="15" x14ac:dyDescent="0.2">
      <c r="A180" s="46"/>
      <c r="B180" s="46"/>
      <c r="C180" s="59" t="s">
        <v>912</v>
      </c>
      <c r="D180" s="47"/>
      <c r="E180" s="48"/>
      <c r="F180" s="48"/>
      <c r="G180" s="48"/>
      <c r="H180" s="50"/>
      <c r="I180" s="49"/>
      <c r="J180" s="50"/>
      <c r="K180" s="49"/>
      <c r="L180" s="50">
        <f>L178</f>
        <v>42.02</v>
      </c>
    </row>
    <row r="181" spans="1:83" ht="14.25" x14ac:dyDescent="0.2">
      <c r="A181" s="46"/>
      <c r="B181" s="46"/>
      <c r="C181" s="46" t="s">
        <v>913</v>
      </c>
      <c r="D181" s="47"/>
      <c r="E181" s="48"/>
      <c r="F181" s="48"/>
      <c r="G181" s="48"/>
      <c r="H181" s="50"/>
      <c r="I181" s="49"/>
      <c r="J181" s="50"/>
      <c r="K181" s="49"/>
      <c r="L181" s="50">
        <f>SUM(AR177:AR184)+SUM(AS177:AS184)+SUM(AT177:AT184)+SUM(AU177:AU184)+SUM(AV177:AV184)</f>
        <v>42.02</v>
      </c>
    </row>
    <row r="182" spans="1:83" ht="28.5" x14ac:dyDescent="0.2">
      <c r="A182" s="46"/>
      <c r="B182" s="46" t="s">
        <v>144</v>
      </c>
      <c r="C182" s="46" t="s">
        <v>950</v>
      </c>
      <c r="D182" s="47" t="s">
        <v>163</v>
      </c>
      <c r="E182" s="48">
        <f>Source!BZ579</f>
        <v>89</v>
      </c>
      <c r="F182" s="48"/>
      <c r="G182" s="48">
        <f>Source!AT579</f>
        <v>89</v>
      </c>
      <c r="H182" s="50"/>
      <c r="I182" s="49"/>
      <c r="J182" s="50"/>
      <c r="K182" s="49"/>
      <c r="L182" s="50">
        <f>SUM(AZ177:AZ184)</f>
        <v>37.4</v>
      </c>
    </row>
    <row r="183" spans="1:83" ht="28.5" x14ac:dyDescent="0.2">
      <c r="A183" s="53"/>
      <c r="B183" s="53" t="s">
        <v>145</v>
      </c>
      <c r="C183" s="53" t="s">
        <v>951</v>
      </c>
      <c r="D183" s="54" t="s">
        <v>163</v>
      </c>
      <c r="E183" s="55">
        <f>Source!CA579</f>
        <v>40</v>
      </c>
      <c r="F183" s="55"/>
      <c r="G183" s="55">
        <f>Source!AU579</f>
        <v>40</v>
      </c>
      <c r="H183" s="56"/>
      <c r="I183" s="57"/>
      <c r="J183" s="56"/>
      <c r="K183" s="57"/>
      <c r="L183" s="56">
        <f>SUM(BA177:BA184)</f>
        <v>16.809999999999999</v>
      </c>
    </row>
    <row r="184" spans="1:83" ht="15" x14ac:dyDescent="0.2">
      <c r="C184" s="286" t="s">
        <v>916</v>
      </c>
      <c r="D184" s="286"/>
      <c r="E184" s="286"/>
      <c r="F184" s="286"/>
      <c r="G184" s="286"/>
      <c r="H184" s="286"/>
      <c r="I184" s="287">
        <f>IF(E177&lt;&gt;0,K184/E177, 0)</f>
        <v>128306.66666666667</v>
      </c>
      <c r="J184" s="287"/>
      <c r="K184" s="287">
        <f>L178+L182+L183</f>
        <v>96.23</v>
      </c>
      <c r="L184" s="287"/>
      <c r="AD184">
        <f>ROUND((Source!AT579/100)*((ROUND(SUMIF(SmtRes!AQ146:'SmtRes'!AQ146,"=1",SmtRes!AD146:'SmtRes'!AD146)*Source!I579, 2)+ROUND(SUMIF(SmtRes!AQ146:'SmtRes'!AQ146,"=1",SmtRes!AC146:'SmtRes'!AC146)*Source!I579, 2))), 2)</f>
        <v>0.42</v>
      </c>
      <c r="AE184">
        <f>ROUND((Source!AU579/100)*((ROUND(SUMIF(SmtRes!AQ146:'SmtRes'!AQ146,"=1",SmtRes!AD146:'SmtRes'!AD146)*Source!I579, 2)+ROUND(SUMIF(SmtRes!AQ146:'SmtRes'!AQ146,"=1",SmtRes!AC146:'SmtRes'!AC146)*Source!I579, 2))), 2)</f>
        <v>0.19</v>
      </c>
      <c r="AN184" s="58">
        <f>L178+L182+L183</f>
        <v>96.23</v>
      </c>
      <c r="AO184">
        <f>0</f>
        <v>0</v>
      </c>
      <c r="AQ184" t="s">
        <v>917</v>
      </c>
      <c r="AR184" s="58">
        <f>L178</f>
        <v>42.02</v>
      </c>
      <c r="AT184">
        <f>0</f>
        <v>0</v>
      </c>
      <c r="AV184" t="s">
        <v>917</v>
      </c>
      <c r="AW184">
        <f>0</f>
        <v>0</v>
      </c>
      <c r="AZ184">
        <f>Source!X579</f>
        <v>37.4</v>
      </c>
      <c r="BA184">
        <f>Source!Y579</f>
        <v>16.809999999999999</v>
      </c>
      <c r="CD184">
        <v>1</v>
      </c>
    </row>
    <row r="185" spans="1:83" ht="28.5" x14ac:dyDescent="0.2">
      <c r="A185" s="44" t="s">
        <v>188</v>
      </c>
      <c r="B185" s="46" t="s">
        <v>953</v>
      </c>
      <c r="C185" s="46" t="str">
        <f>Source!G580</f>
        <v>Заземлитель вертикальный из угловой стали размером: 50х50х5 мм</v>
      </c>
      <c r="D185" s="47" t="str">
        <f>Source!H580</f>
        <v>10 ШТ</v>
      </c>
      <c r="E185" s="48">
        <f>Source!K580</f>
        <v>0.1</v>
      </c>
      <c r="F185" s="48"/>
      <c r="G185" s="48">
        <f>Source!I580</f>
        <v>0.1</v>
      </c>
      <c r="H185" s="50"/>
      <c r="I185" s="49"/>
      <c r="J185" s="50"/>
      <c r="K185" s="49"/>
      <c r="L185" s="50"/>
    </row>
    <row r="186" spans="1:83" x14ac:dyDescent="0.2">
      <c r="C186" s="62" t="str">
        <f>"Объем: "&amp;Source!I580&amp;"=1/"&amp;"10"</f>
        <v>Объем: 0,1=1/10</v>
      </c>
    </row>
    <row r="187" spans="1:83" ht="15" x14ac:dyDescent="0.2">
      <c r="A187" s="45"/>
      <c r="B187" s="48">
        <v>1</v>
      </c>
      <c r="C187" s="45" t="s">
        <v>907</v>
      </c>
      <c r="D187" s="47" t="s">
        <v>484</v>
      </c>
      <c r="E187" s="51"/>
      <c r="F187" s="48"/>
      <c r="G187" s="48">
        <f>Source!U580</f>
        <v>0.92700000000000005</v>
      </c>
      <c r="H187" s="48"/>
      <c r="I187" s="48"/>
      <c r="J187" s="48"/>
      <c r="K187" s="48"/>
      <c r="L187" s="52">
        <f>SUM(L188:L188)-SUMIF(CE188:CE188, 1, L188:L188)</f>
        <v>735.68</v>
      </c>
    </row>
    <row r="188" spans="1:83" ht="14.25" x14ac:dyDescent="0.2">
      <c r="A188" s="46"/>
      <c r="B188" s="46" t="s">
        <v>522</v>
      </c>
      <c r="C188" s="46" t="s">
        <v>523</v>
      </c>
      <c r="D188" s="47" t="s">
        <v>484</v>
      </c>
      <c r="E188" s="48">
        <v>9.27</v>
      </c>
      <c r="F188" s="48"/>
      <c r="G188" s="48">
        <f>SmtRes!CX147</f>
        <v>0.92700000000000005</v>
      </c>
      <c r="H188" s="50"/>
      <c r="I188" s="49"/>
      <c r="J188" s="50">
        <f>SmtRes!CZ147</f>
        <v>793.61</v>
      </c>
      <c r="K188" s="49"/>
      <c r="L188" s="50">
        <f>SmtRes!DI147</f>
        <v>735.68</v>
      </c>
    </row>
    <row r="189" spans="1:83" ht="15" x14ac:dyDescent="0.2">
      <c r="A189" s="45"/>
      <c r="B189" s="48">
        <v>2</v>
      </c>
      <c r="C189" s="45" t="s">
        <v>908</v>
      </c>
      <c r="D189" s="47"/>
      <c r="E189" s="51"/>
      <c r="F189" s="48"/>
      <c r="G189" s="48"/>
      <c r="H189" s="48"/>
      <c r="I189" s="48"/>
      <c r="J189" s="48"/>
      <c r="K189" s="48"/>
      <c r="L189" s="52">
        <f>SUM(L190:L195)-SUMIF(CE190:CE195, 1, L190:L195)</f>
        <v>43.789999999999992</v>
      </c>
    </row>
    <row r="190" spans="1:83" ht="15" x14ac:dyDescent="0.2">
      <c r="A190" s="45"/>
      <c r="B190" s="48"/>
      <c r="C190" s="45" t="s">
        <v>910</v>
      </c>
      <c r="D190" s="47" t="s">
        <v>484</v>
      </c>
      <c r="E190" s="51"/>
      <c r="F190" s="48"/>
      <c r="G190" s="48">
        <f>Source!V580</f>
        <v>3.4000000000000002E-2</v>
      </c>
      <c r="H190" s="48"/>
      <c r="I190" s="48"/>
      <c r="J190" s="48"/>
      <c r="K190" s="48"/>
      <c r="L190" s="52">
        <f>SUMIF(CE191:CE195, 1, L191:L195)</f>
        <v>32.340000000000003</v>
      </c>
      <c r="CE190">
        <v>1</v>
      </c>
    </row>
    <row r="191" spans="1:83" ht="28.5" x14ac:dyDescent="0.2">
      <c r="A191" s="46"/>
      <c r="B191" s="46" t="s">
        <v>510</v>
      </c>
      <c r="C191" s="46" t="s">
        <v>512</v>
      </c>
      <c r="D191" s="47" t="s">
        <v>490</v>
      </c>
      <c r="E191" s="48">
        <v>0.17</v>
      </c>
      <c r="F191" s="48"/>
      <c r="G191" s="48">
        <f>SmtRes!CX149</f>
        <v>1.7000000000000001E-2</v>
      </c>
      <c r="H191" s="50"/>
      <c r="I191" s="49"/>
      <c r="J191" s="50">
        <f>SmtRes!CZ149</f>
        <v>1626.29</v>
      </c>
      <c r="K191" s="49"/>
      <c r="L191" s="50">
        <f>SmtRes!DG149</f>
        <v>27.65</v>
      </c>
    </row>
    <row r="192" spans="1:83" ht="28.5" x14ac:dyDescent="0.2">
      <c r="A192" s="46"/>
      <c r="B192" s="46" t="s">
        <v>513</v>
      </c>
      <c r="C192" s="46" t="s">
        <v>920</v>
      </c>
      <c r="D192" s="47" t="s">
        <v>484</v>
      </c>
      <c r="E192" s="48">
        <f>SmtRes!DO149*SmtRes!AT149</f>
        <v>0.17</v>
      </c>
      <c r="F192" s="48"/>
      <c r="G192" s="48">
        <f>ROUND(E192*G185, 7)</f>
        <v>1.7000000000000001E-2</v>
      </c>
      <c r="H192" s="50"/>
      <c r="I192" s="49"/>
      <c r="J192" s="50">
        <f>ROUND(SmtRes!AG149/SmtRes!DO149, 2)</f>
        <v>1090.46</v>
      </c>
      <c r="K192" s="49"/>
      <c r="L192" s="50">
        <f>SmtRes!DH149</f>
        <v>18.54</v>
      </c>
      <c r="CE192">
        <v>1</v>
      </c>
    </row>
    <row r="193" spans="1:83" ht="28.5" x14ac:dyDescent="0.2">
      <c r="A193" s="46"/>
      <c r="B193" s="46" t="s">
        <v>524</v>
      </c>
      <c r="C193" s="46" t="s">
        <v>526</v>
      </c>
      <c r="D193" s="47" t="s">
        <v>490</v>
      </c>
      <c r="E193" s="48">
        <v>0.17</v>
      </c>
      <c r="F193" s="48"/>
      <c r="G193" s="48">
        <f>SmtRes!CX150</f>
        <v>1.7000000000000001E-2</v>
      </c>
      <c r="H193" s="50"/>
      <c r="I193" s="49"/>
      <c r="J193" s="50">
        <f>SmtRes!CZ150</f>
        <v>641.70000000000005</v>
      </c>
      <c r="K193" s="49"/>
      <c r="L193" s="50">
        <f>SmtRes!DG150</f>
        <v>10.91</v>
      </c>
    </row>
    <row r="194" spans="1:83" ht="28.5" x14ac:dyDescent="0.2">
      <c r="A194" s="46"/>
      <c r="B194" s="46" t="s">
        <v>517</v>
      </c>
      <c r="C194" s="46" t="s">
        <v>921</v>
      </c>
      <c r="D194" s="47" t="s">
        <v>484</v>
      </c>
      <c r="E194" s="48">
        <f>SmtRes!DO150*SmtRes!AT150</f>
        <v>0.17</v>
      </c>
      <c r="F194" s="48"/>
      <c r="G194" s="48">
        <f>ROUND(E194*G185, 7)</f>
        <v>1.7000000000000001E-2</v>
      </c>
      <c r="H194" s="50"/>
      <c r="I194" s="49"/>
      <c r="J194" s="50">
        <f>ROUND(SmtRes!AG150/SmtRes!DO150, 2)</f>
        <v>811.79</v>
      </c>
      <c r="K194" s="49"/>
      <c r="L194" s="50">
        <f>SmtRes!DH150</f>
        <v>13.8</v>
      </c>
      <c r="CE194">
        <v>1</v>
      </c>
    </row>
    <row r="195" spans="1:83" ht="42.75" x14ac:dyDescent="0.2">
      <c r="A195" s="46"/>
      <c r="B195" s="46" t="s">
        <v>527</v>
      </c>
      <c r="C195" s="46" t="s">
        <v>529</v>
      </c>
      <c r="D195" s="47" t="s">
        <v>490</v>
      </c>
      <c r="E195" s="48">
        <v>1.51</v>
      </c>
      <c r="F195" s="48"/>
      <c r="G195" s="48">
        <f>SmtRes!CX151</f>
        <v>0.151</v>
      </c>
      <c r="H195" s="50"/>
      <c r="I195" s="49"/>
      <c r="J195" s="50">
        <f>SmtRes!CZ151</f>
        <v>34.61</v>
      </c>
      <c r="K195" s="49"/>
      <c r="L195" s="50">
        <f>SmtRes!DG151</f>
        <v>5.23</v>
      </c>
    </row>
    <row r="196" spans="1:83" ht="15" x14ac:dyDescent="0.2">
      <c r="A196" s="45"/>
      <c r="B196" s="48">
        <v>4</v>
      </c>
      <c r="C196" s="45" t="s">
        <v>911</v>
      </c>
      <c r="D196" s="47"/>
      <c r="E196" s="51"/>
      <c r="F196" s="48"/>
      <c r="G196" s="48"/>
      <c r="H196" s="48"/>
      <c r="I196" s="48"/>
      <c r="J196" s="48"/>
      <c r="K196" s="48"/>
      <c r="L196" s="52">
        <f>SUM(L197:L198)-SUMIF(CE197:CE198, 1, L197:L198)</f>
        <v>235.77999999999997</v>
      </c>
    </row>
    <row r="197" spans="1:83" ht="57" x14ac:dyDescent="0.2">
      <c r="A197" s="46"/>
      <c r="B197" s="46" t="s">
        <v>530</v>
      </c>
      <c r="C197" s="46" t="s">
        <v>532</v>
      </c>
      <c r="D197" s="47" t="s">
        <v>495</v>
      </c>
      <c r="E197" s="48">
        <v>0.65</v>
      </c>
      <c r="F197" s="48"/>
      <c r="G197" s="48">
        <f>SmtRes!CX152</f>
        <v>6.5000000000000002E-2</v>
      </c>
      <c r="H197" s="50">
        <f>SmtRes!CZ152</f>
        <v>155.63</v>
      </c>
      <c r="I197" s="49">
        <f>SmtRes!AI152</f>
        <v>0.78</v>
      </c>
      <c r="J197" s="50">
        <f>ROUND(H197*I197, 2)</f>
        <v>121.39</v>
      </c>
      <c r="K197" s="49"/>
      <c r="L197" s="50">
        <f>SmtRes!DF152</f>
        <v>7.89</v>
      </c>
    </row>
    <row r="198" spans="1:83" ht="57" x14ac:dyDescent="0.2">
      <c r="A198" s="46"/>
      <c r="B198" s="46" t="s">
        <v>533</v>
      </c>
      <c r="C198" s="53" t="s">
        <v>535</v>
      </c>
      <c r="D198" s="54" t="s">
        <v>495</v>
      </c>
      <c r="E198" s="55">
        <v>2</v>
      </c>
      <c r="F198" s="55"/>
      <c r="G198" s="55">
        <f>SmtRes!CX153</f>
        <v>0.2</v>
      </c>
      <c r="H198" s="56">
        <f>SmtRes!CZ153</f>
        <v>911.56</v>
      </c>
      <c r="I198" s="57">
        <f>SmtRes!AI153</f>
        <v>1.25</v>
      </c>
      <c r="J198" s="56">
        <f>ROUND(H198*I198, 2)</f>
        <v>1139.45</v>
      </c>
      <c r="K198" s="57"/>
      <c r="L198" s="56">
        <f>SmtRes!DF153</f>
        <v>227.89</v>
      </c>
    </row>
    <row r="199" spans="1:83" ht="15" x14ac:dyDescent="0.2">
      <c r="A199" s="46"/>
      <c r="B199" s="46"/>
      <c r="C199" s="59" t="s">
        <v>912</v>
      </c>
      <c r="D199" s="47"/>
      <c r="E199" s="48"/>
      <c r="F199" s="48"/>
      <c r="G199" s="48"/>
      <c r="H199" s="50"/>
      <c r="I199" s="49"/>
      <c r="J199" s="50"/>
      <c r="K199" s="49"/>
      <c r="L199" s="50">
        <f>L187+L189+L190+L196</f>
        <v>1047.5899999999999</v>
      </c>
    </row>
    <row r="200" spans="1:83" ht="57" x14ac:dyDescent="0.2">
      <c r="A200" s="44" t="s">
        <v>988</v>
      </c>
      <c r="B200" s="46" t="str">
        <f>Source!F581</f>
        <v>421/пр_2020_п.75_пп.а</v>
      </c>
      <c r="C200" s="46" t="str">
        <f>Source!G581</f>
        <v>Сметная стоимость вспомогательных ненормируемых материальных ресурсов, не учтенная в сметной норме, 2%</v>
      </c>
      <c r="D200" s="47" t="str">
        <f>Source!H581</f>
        <v>%</v>
      </c>
      <c r="E200" s="48">
        <f>SmtRes!AT154</f>
        <v>2</v>
      </c>
      <c r="F200" s="48"/>
      <c r="G200" s="48">
        <f>Source!I581</f>
        <v>2</v>
      </c>
      <c r="H200" s="50"/>
      <c r="I200" s="49"/>
      <c r="J200" s="50"/>
      <c r="K200" s="49"/>
      <c r="L200" s="50">
        <f>Source!P581</f>
        <v>14.71</v>
      </c>
      <c r="AD200">
        <f>ROUND((Source!AT581/100)*((ROUND(0*Source!I581, 2)+ROUND(0*Source!I581, 2))), 2)</f>
        <v>0</v>
      </c>
      <c r="AE200">
        <f>ROUND((Source!AU581/100)*((ROUND(0*Source!I581, 2)+ROUND(0*Source!I581, 2))), 2)</f>
        <v>0</v>
      </c>
      <c r="AN200">
        <f>L200</f>
        <v>14.71</v>
      </c>
      <c r="AW200">
        <f>L200</f>
        <v>14.71</v>
      </c>
      <c r="AZ200">
        <f>Source!X581</f>
        <v>0</v>
      </c>
      <c r="BA200">
        <f>Source!Y581</f>
        <v>0</v>
      </c>
      <c r="CD200">
        <v>2</v>
      </c>
    </row>
    <row r="201" spans="1:83" ht="14.25" x14ac:dyDescent="0.2">
      <c r="A201" s="46"/>
      <c r="B201" s="46"/>
      <c r="C201" s="46" t="s">
        <v>913</v>
      </c>
      <c r="D201" s="47"/>
      <c r="E201" s="48"/>
      <c r="F201" s="48"/>
      <c r="G201" s="48"/>
      <c r="H201" s="50"/>
      <c r="I201" s="49"/>
      <c r="J201" s="50"/>
      <c r="K201" s="49"/>
      <c r="L201" s="50">
        <f>SUM(AR185:AR204)+SUM(AS185:AS204)+SUM(AT185:AT204)+SUM(AU185:AU204)+SUM(AV185:AV204)</f>
        <v>768.02</v>
      </c>
    </row>
    <row r="202" spans="1:83" ht="28.5" x14ac:dyDescent="0.2">
      <c r="A202" s="46"/>
      <c r="B202" s="46" t="s">
        <v>158</v>
      </c>
      <c r="C202" s="46" t="s">
        <v>954</v>
      </c>
      <c r="D202" s="47" t="s">
        <v>163</v>
      </c>
      <c r="E202" s="48">
        <f>Source!BZ580</f>
        <v>97</v>
      </c>
      <c r="F202" s="48"/>
      <c r="G202" s="48">
        <f>Source!AT580</f>
        <v>97</v>
      </c>
      <c r="H202" s="50"/>
      <c r="I202" s="49"/>
      <c r="J202" s="50"/>
      <c r="K202" s="49"/>
      <c r="L202" s="50">
        <f>SUM(AZ185:AZ204)</f>
        <v>744.98</v>
      </c>
    </row>
    <row r="203" spans="1:83" ht="28.5" x14ac:dyDescent="0.2">
      <c r="A203" s="53"/>
      <c r="B203" s="53" t="s">
        <v>159</v>
      </c>
      <c r="C203" s="53" t="s">
        <v>955</v>
      </c>
      <c r="D203" s="54" t="s">
        <v>163</v>
      </c>
      <c r="E203" s="55">
        <f>Source!CA580</f>
        <v>51</v>
      </c>
      <c r="F203" s="55"/>
      <c r="G203" s="55">
        <f>Source!AU580</f>
        <v>51</v>
      </c>
      <c r="H203" s="56"/>
      <c r="I203" s="57"/>
      <c r="J203" s="56"/>
      <c r="K203" s="57"/>
      <c r="L203" s="56">
        <f>SUM(BA185:BA204)</f>
        <v>391.69</v>
      </c>
    </row>
    <row r="204" spans="1:83" ht="15" x14ac:dyDescent="0.2">
      <c r="C204" s="286" t="s">
        <v>916</v>
      </c>
      <c r="D204" s="286"/>
      <c r="E204" s="286"/>
      <c r="F204" s="286"/>
      <c r="G204" s="286"/>
      <c r="H204" s="286"/>
      <c r="I204" s="287">
        <f>IF(E185&lt;&gt;0,K204/E185, 0)</f>
        <v>21989.7</v>
      </c>
      <c r="J204" s="287"/>
      <c r="K204" s="287">
        <f>L187+L189+L196+L202+L203+L190+SUM(L200:L200)</f>
        <v>2198.9700000000003</v>
      </c>
      <c r="L204" s="287"/>
      <c r="AD204">
        <f>ROUND((Source!AT580/100)*((ROUND(SUMIF(SmtRes!AQ147:'SmtRes'!AQ154,"=1",SmtRes!AD147:'SmtRes'!AD154)*Source!I580, 2)+ROUND(SUMIF(SmtRes!AQ147:'SmtRes'!AQ154,"=1",SmtRes!AC147:'SmtRes'!AC154)*Source!I580, 2))), 2)</f>
        <v>261.5</v>
      </c>
      <c r="AE204">
        <f>ROUND((Source!AU580/100)*((ROUND(SUMIF(SmtRes!AQ147:'SmtRes'!AQ154,"=1",SmtRes!AD147:'SmtRes'!AD154)*Source!I580, 2)+ROUND(SUMIF(SmtRes!AQ147:'SmtRes'!AQ154,"=1",SmtRes!AC147:'SmtRes'!AC154)*Source!I580, 2))), 2)</f>
        <v>137.49</v>
      </c>
      <c r="AN204" s="58">
        <f>L187+L189+L196+L202+L203+L190</f>
        <v>2184.2600000000002</v>
      </c>
      <c r="AO204" s="58">
        <f>L189</f>
        <v>43.789999999999992</v>
      </c>
      <c r="AQ204" t="s">
        <v>917</v>
      </c>
      <c r="AR204" s="58">
        <f>L187</f>
        <v>735.68</v>
      </c>
      <c r="AT204" s="58">
        <f>L190</f>
        <v>32.340000000000003</v>
      </c>
      <c r="AV204" t="s">
        <v>917</v>
      </c>
      <c r="AW204" s="58">
        <f>L196</f>
        <v>235.77999999999997</v>
      </c>
      <c r="AZ204">
        <f>Source!X580</f>
        <v>744.98</v>
      </c>
      <c r="BA204">
        <f>Source!Y580</f>
        <v>391.69</v>
      </c>
      <c r="CD204">
        <v>2</v>
      </c>
    </row>
    <row r="205" spans="1:83" ht="57" x14ac:dyDescent="0.2">
      <c r="A205" s="44" t="s">
        <v>252</v>
      </c>
      <c r="B205" s="46" t="str">
        <f>Source!F582</f>
        <v>08.3.08.02-0058</v>
      </c>
      <c r="C205" s="46" t="str">
        <f>Source!G582</f>
        <v>Уголок стальной горячекатаный равнополочный, марки стали Ст3сп, Ст3пс, ширина полок 35-56 мм, толщина полки 3-5 мм</v>
      </c>
      <c r="D205" s="47" t="str">
        <f>Source!H582</f>
        <v>т</v>
      </c>
      <c r="E205" s="48">
        <f>Source!K582</f>
        <v>1.1310000000000001E-2</v>
      </c>
      <c r="F205" s="48"/>
      <c r="G205" s="48">
        <f>Source!I582</f>
        <v>1.1310000000000001E-2</v>
      </c>
      <c r="H205" s="50"/>
      <c r="I205" s="49"/>
      <c r="J205" s="50">
        <f>Source!AL582</f>
        <v>41746.199999999997</v>
      </c>
      <c r="K205" s="49"/>
      <c r="L205" s="50">
        <f>Source!P582</f>
        <v>472.15</v>
      </c>
    </row>
    <row r="206" spans="1:83" x14ac:dyDescent="0.2">
      <c r="A206" s="63"/>
      <c r="B206" s="63"/>
      <c r="C206" s="64" t="str">
        <f>"Объем: "&amp;Source!I582&amp;"=3*"&amp;"3,77/"&amp;"1000"</f>
        <v>Объем: 0,01131=3*3,77/1000</v>
      </c>
      <c r="D206" s="63"/>
      <c r="E206" s="63"/>
      <c r="F206" s="63"/>
      <c r="G206" s="63"/>
      <c r="H206" s="63"/>
      <c r="I206" s="63"/>
      <c r="J206" s="63"/>
      <c r="K206" s="63"/>
      <c r="L206" s="63"/>
    </row>
    <row r="207" spans="1:83" ht="15" x14ac:dyDescent="0.2">
      <c r="C207" s="286" t="s">
        <v>916</v>
      </c>
      <c r="D207" s="286"/>
      <c r="E207" s="286"/>
      <c r="F207" s="286"/>
      <c r="G207" s="286"/>
      <c r="H207" s="286"/>
      <c r="I207" s="287">
        <f>IF(E205&lt;&gt;0,K207/E205, 0)</f>
        <v>41746.24226348364</v>
      </c>
      <c r="J207" s="287"/>
      <c r="K207" s="287">
        <f>L205</f>
        <v>472.15</v>
      </c>
      <c r="L207" s="287"/>
      <c r="AD207">
        <f>ROUND((Source!AT582/100)*((ROUND(ROUND(Source!AO582,2)*Source!I582, 2)+ROUND(ROUND(Source!AN582,2)*Source!I582, 2))), 2)</f>
        <v>0</v>
      </c>
      <c r="AE207">
        <f>ROUND((Source!AU582/100)*((ROUND(ROUND(Source!AO582,2)*Source!I582, 2)+ROUND(ROUND(Source!AN582,2)*Source!I582, 2))), 2)</f>
        <v>0</v>
      </c>
      <c r="AN207" s="58">
        <f>L205</f>
        <v>472.15</v>
      </c>
      <c r="AO207">
        <f>0</f>
        <v>0</v>
      </c>
      <c r="AQ207" t="s">
        <v>917</v>
      </c>
      <c r="AR207">
        <f>0</f>
        <v>0</v>
      </c>
      <c r="AT207">
        <f>0</f>
        <v>0</v>
      </c>
      <c r="AV207" t="s">
        <v>917</v>
      </c>
      <c r="AW207" s="58">
        <f>L205</f>
        <v>472.15</v>
      </c>
      <c r="AZ207">
        <f>Source!X582</f>
        <v>0</v>
      </c>
      <c r="BA207">
        <f>Source!Y582</f>
        <v>0</v>
      </c>
      <c r="CD207">
        <v>1</v>
      </c>
    </row>
    <row r="208" spans="1:83" ht="28.5" x14ac:dyDescent="0.2">
      <c r="A208" s="44" t="s">
        <v>255</v>
      </c>
      <c r="B208" s="46" t="s">
        <v>997</v>
      </c>
      <c r="C208" s="46" t="str">
        <f>Source!G583</f>
        <v>Заземлитель горизонтальный из стали: круглой диаметром 12 мм</v>
      </c>
      <c r="D208" s="47" t="str">
        <f>Source!H583</f>
        <v>100 м</v>
      </c>
      <c r="E208" s="48">
        <f>Source!K583</f>
        <v>5.0000000000000001E-3</v>
      </c>
      <c r="F208" s="48"/>
      <c r="G208" s="48">
        <f>Source!I583</f>
        <v>5.0000000000000001E-3</v>
      </c>
      <c r="H208" s="50"/>
      <c r="I208" s="49"/>
      <c r="J208" s="50"/>
      <c r="K208" s="49"/>
      <c r="L208" s="50"/>
    </row>
    <row r="209" spans="1:83" x14ac:dyDescent="0.2">
      <c r="C209" s="62" t="str">
        <f>"Объем: "&amp;Source!I583&amp;"=0,5*"&amp;"1/"&amp;"100"</f>
        <v>Объем: 0,005=0,5*1/100</v>
      </c>
    </row>
    <row r="210" spans="1:83" ht="15" x14ac:dyDescent="0.2">
      <c r="A210" s="45"/>
      <c r="B210" s="48">
        <v>1</v>
      </c>
      <c r="C210" s="45" t="s">
        <v>907</v>
      </c>
      <c r="D210" s="47" t="s">
        <v>484</v>
      </c>
      <c r="E210" s="51"/>
      <c r="F210" s="48"/>
      <c r="G210" s="48">
        <f>Source!U583</f>
        <v>8.2500000000000004E-2</v>
      </c>
      <c r="H210" s="48"/>
      <c r="I210" s="48"/>
      <c r="J210" s="48"/>
      <c r="K210" s="48"/>
      <c r="L210" s="52">
        <f>SUM(L211:L211)-SUMIF(CE211:CE211, 1, L211:L211)</f>
        <v>65.47</v>
      </c>
    </row>
    <row r="211" spans="1:83" ht="14.25" x14ac:dyDescent="0.2">
      <c r="A211" s="46"/>
      <c r="B211" s="46" t="s">
        <v>522</v>
      </c>
      <c r="C211" s="46" t="s">
        <v>523</v>
      </c>
      <c r="D211" s="47" t="s">
        <v>484</v>
      </c>
      <c r="E211" s="48">
        <v>16.5</v>
      </c>
      <c r="F211" s="48"/>
      <c r="G211" s="48">
        <f>SmtRes!CX155</f>
        <v>8.2500000000000004E-2</v>
      </c>
      <c r="H211" s="50"/>
      <c r="I211" s="49"/>
      <c r="J211" s="50">
        <f>SmtRes!CZ155</f>
        <v>793.61</v>
      </c>
      <c r="K211" s="49"/>
      <c r="L211" s="50">
        <f>SmtRes!DI155</f>
        <v>65.47</v>
      </c>
    </row>
    <row r="212" spans="1:83" ht="15" x14ac:dyDescent="0.2">
      <c r="A212" s="45"/>
      <c r="B212" s="48">
        <v>2</v>
      </c>
      <c r="C212" s="45" t="s">
        <v>908</v>
      </c>
      <c r="D212" s="47"/>
      <c r="E212" s="51"/>
      <c r="F212" s="48"/>
      <c r="G212" s="48"/>
      <c r="H212" s="48"/>
      <c r="I212" s="48"/>
      <c r="J212" s="48"/>
      <c r="K212" s="48"/>
      <c r="L212" s="52">
        <f>SUM(L213:L218)-SUMIF(CE213:CE218, 1, L213:L218)</f>
        <v>1.9499999999999997</v>
      </c>
    </row>
    <row r="213" spans="1:83" ht="15" x14ac:dyDescent="0.2">
      <c r="A213" s="45"/>
      <c r="B213" s="48"/>
      <c r="C213" s="45" t="s">
        <v>910</v>
      </c>
      <c r="D213" s="47" t="s">
        <v>484</v>
      </c>
      <c r="E213" s="51"/>
      <c r="F213" s="48"/>
      <c r="G213" s="48">
        <f>Source!V583</f>
        <v>1.2999999999999999E-3</v>
      </c>
      <c r="H213" s="48"/>
      <c r="I213" s="48"/>
      <c r="J213" s="48"/>
      <c r="K213" s="48"/>
      <c r="L213" s="52">
        <f>SUMIF(CE214:CE218, 1, L214:L218)</f>
        <v>1.24</v>
      </c>
      <c r="CE213">
        <v>1</v>
      </c>
    </row>
    <row r="214" spans="1:83" ht="28.5" x14ac:dyDescent="0.2">
      <c r="A214" s="46"/>
      <c r="B214" s="46" t="s">
        <v>510</v>
      </c>
      <c r="C214" s="46" t="s">
        <v>512</v>
      </c>
      <c r="D214" s="47" t="s">
        <v>490</v>
      </c>
      <c r="E214" s="48">
        <v>0.13</v>
      </c>
      <c r="F214" s="48"/>
      <c r="G214" s="48">
        <f>SmtRes!CX157</f>
        <v>6.4999999999999997E-4</v>
      </c>
      <c r="H214" s="50"/>
      <c r="I214" s="49"/>
      <c r="J214" s="50">
        <f>SmtRes!CZ157</f>
        <v>1626.29</v>
      </c>
      <c r="K214" s="49"/>
      <c r="L214" s="50">
        <f>SmtRes!DG157</f>
        <v>1.06</v>
      </c>
    </row>
    <row r="215" spans="1:83" ht="28.5" x14ac:dyDescent="0.2">
      <c r="A215" s="46"/>
      <c r="B215" s="46" t="s">
        <v>513</v>
      </c>
      <c r="C215" s="46" t="s">
        <v>920</v>
      </c>
      <c r="D215" s="47" t="s">
        <v>484</v>
      </c>
      <c r="E215" s="48">
        <f>SmtRes!DO157*SmtRes!AT157</f>
        <v>0.13</v>
      </c>
      <c r="F215" s="48"/>
      <c r="G215" s="48">
        <f>ROUND(E215*G208, 7)</f>
        <v>6.4999999999999997E-4</v>
      </c>
      <c r="H215" s="50"/>
      <c r="I215" s="49"/>
      <c r="J215" s="50">
        <f>ROUND(SmtRes!AG157/SmtRes!DO157, 2)</f>
        <v>1090.46</v>
      </c>
      <c r="K215" s="49"/>
      <c r="L215" s="50">
        <f>SmtRes!DH157</f>
        <v>0.71</v>
      </c>
      <c r="CE215">
        <v>1</v>
      </c>
    </row>
    <row r="216" spans="1:83" ht="28.5" x14ac:dyDescent="0.2">
      <c r="A216" s="46"/>
      <c r="B216" s="46" t="s">
        <v>524</v>
      </c>
      <c r="C216" s="46" t="s">
        <v>526</v>
      </c>
      <c r="D216" s="47" t="s">
        <v>490</v>
      </c>
      <c r="E216" s="48">
        <v>0.13</v>
      </c>
      <c r="F216" s="48"/>
      <c r="G216" s="48">
        <f>SmtRes!CX158</f>
        <v>6.4999999999999997E-4</v>
      </c>
      <c r="H216" s="50"/>
      <c r="I216" s="49"/>
      <c r="J216" s="50">
        <f>SmtRes!CZ158</f>
        <v>641.70000000000005</v>
      </c>
      <c r="K216" s="49"/>
      <c r="L216" s="50">
        <f>SmtRes!DG158</f>
        <v>0.42</v>
      </c>
    </row>
    <row r="217" spans="1:83" ht="28.5" x14ac:dyDescent="0.2">
      <c r="A217" s="46"/>
      <c r="B217" s="46" t="s">
        <v>517</v>
      </c>
      <c r="C217" s="46" t="s">
        <v>921</v>
      </c>
      <c r="D217" s="47" t="s">
        <v>484</v>
      </c>
      <c r="E217" s="48">
        <f>SmtRes!DO158*SmtRes!AT158</f>
        <v>0.13</v>
      </c>
      <c r="F217" s="48"/>
      <c r="G217" s="48">
        <f>ROUND(E217*G208, 7)</f>
        <v>6.4999999999999997E-4</v>
      </c>
      <c r="H217" s="50"/>
      <c r="I217" s="49"/>
      <c r="J217" s="50">
        <f>ROUND(SmtRes!AG158/SmtRes!DO158, 2)</f>
        <v>811.79</v>
      </c>
      <c r="K217" s="49"/>
      <c r="L217" s="50">
        <f>SmtRes!DH158</f>
        <v>0.53</v>
      </c>
      <c r="CE217">
        <v>1</v>
      </c>
    </row>
    <row r="218" spans="1:83" ht="42.75" x14ac:dyDescent="0.2">
      <c r="A218" s="46"/>
      <c r="B218" s="46" t="s">
        <v>527</v>
      </c>
      <c r="C218" s="46" t="s">
        <v>529</v>
      </c>
      <c r="D218" s="47" t="s">
        <v>490</v>
      </c>
      <c r="E218" s="48">
        <v>2.7</v>
      </c>
      <c r="F218" s="48"/>
      <c r="G218" s="48">
        <f>SmtRes!CX159</f>
        <v>1.35E-2</v>
      </c>
      <c r="H218" s="50"/>
      <c r="I218" s="49"/>
      <c r="J218" s="50">
        <f>SmtRes!CZ159</f>
        <v>34.61</v>
      </c>
      <c r="K218" s="49"/>
      <c r="L218" s="50">
        <f>SmtRes!DG159</f>
        <v>0.47</v>
      </c>
    </row>
    <row r="219" spans="1:83" ht="15" x14ac:dyDescent="0.2">
      <c r="A219" s="45"/>
      <c r="B219" s="48">
        <v>4</v>
      </c>
      <c r="C219" s="45" t="s">
        <v>911</v>
      </c>
      <c r="D219" s="47"/>
      <c r="E219" s="51"/>
      <c r="F219" s="48"/>
      <c r="G219" s="48"/>
      <c r="H219" s="48"/>
      <c r="I219" s="48"/>
      <c r="J219" s="48"/>
      <c r="K219" s="48"/>
      <c r="L219" s="52">
        <f>SUM(L220:L221)-SUMIF(CE220:CE221, 1, L220:L221)</f>
        <v>11.75</v>
      </c>
    </row>
    <row r="220" spans="1:83" ht="57" x14ac:dyDescent="0.2">
      <c r="A220" s="46"/>
      <c r="B220" s="46" t="s">
        <v>530</v>
      </c>
      <c r="C220" s="46" t="s">
        <v>532</v>
      </c>
      <c r="D220" s="47" t="s">
        <v>495</v>
      </c>
      <c r="E220" s="48">
        <v>0.6</v>
      </c>
      <c r="F220" s="48"/>
      <c r="G220" s="48">
        <f>SmtRes!CX160</f>
        <v>3.0000000000000001E-3</v>
      </c>
      <c r="H220" s="50">
        <f>SmtRes!CZ160</f>
        <v>155.63</v>
      </c>
      <c r="I220" s="49">
        <f>SmtRes!AI160</f>
        <v>0.78</v>
      </c>
      <c r="J220" s="50">
        <f>ROUND(H220*I220, 2)</f>
        <v>121.39</v>
      </c>
      <c r="K220" s="49"/>
      <c r="L220" s="50">
        <f>SmtRes!DF160</f>
        <v>0.36</v>
      </c>
    </row>
    <row r="221" spans="1:83" ht="57" x14ac:dyDescent="0.2">
      <c r="A221" s="46"/>
      <c r="B221" s="46" t="s">
        <v>533</v>
      </c>
      <c r="C221" s="53" t="s">
        <v>535</v>
      </c>
      <c r="D221" s="54" t="s">
        <v>495</v>
      </c>
      <c r="E221" s="55">
        <v>2</v>
      </c>
      <c r="F221" s="55"/>
      <c r="G221" s="55">
        <f>SmtRes!CX161</f>
        <v>0.01</v>
      </c>
      <c r="H221" s="56">
        <f>SmtRes!CZ161</f>
        <v>911.56</v>
      </c>
      <c r="I221" s="57">
        <f>SmtRes!AI161</f>
        <v>1.25</v>
      </c>
      <c r="J221" s="56">
        <f>ROUND(H221*I221, 2)</f>
        <v>1139.45</v>
      </c>
      <c r="K221" s="57"/>
      <c r="L221" s="56">
        <f>SmtRes!DF161</f>
        <v>11.39</v>
      </c>
    </row>
    <row r="222" spans="1:83" ht="15" x14ac:dyDescent="0.2">
      <c r="A222" s="46"/>
      <c r="B222" s="46"/>
      <c r="C222" s="59" t="s">
        <v>912</v>
      </c>
      <c r="D222" s="47"/>
      <c r="E222" s="48"/>
      <c r="F222" s="48"/>
      <c r="G222" s="48"/>
      <c r="H222" s="50"/>
      <c r="I222" s="49"/>
      <c r="J222" s="50"/>
      <c r="K222" s="49"/>
      <c r="L222" s="50">
        <f>L210+L212+L213+L219</f>
        <v>80.41</v>
      </c>
    </row>
    <row r="223" spans="1:83" ht="57" x14ac:dyDescent="0.2">
      <c r="A223" s="44" t="s">
        <v>998</v>
      </c>
      <c r="B223" s="46" t="str">
        <f>Source!F584</f>
        <v>421/пр_2020_п.75_пп.а</v>
      </c>
      <c r="C223" s="46" t="str">
        <f>Source!G584</f>
        <v>Сметная стоимость вспомогательных ненормируемых материальных ресурсов, не учтенная в сметной норме, 2%</v>
      </c>
      <c r="D223" s="47" t="str">
        <f>Source!H584</f>
        <v>%</v>
      </c>
      <c r="E223" s="48">
        <f>SmtRes!AT162</f>
        <v>2</v>
      </c>
      <c r="F223" s="48"/>
      <c r="G223" s="48">
        <f>Source!I584</f>
        <v>2</v>
      </c>
      <c r="H223" s="50"/>
      <c r="I223" s="49"/>
      <c r="J223" s="50"/>
      <c r="K223" s="49"/>
      <c r="L223" s="50">
        <f>Source!P584</f>
        <v>1.31</v>
      </c>
      <c r="AD223">
        <f>ROUND((Source!AT584/100)*((ROUND(0*Source!I584, 2)+ROUND(0*Source!I584, 2))), 2)</f>
        <v>0</v>
      </c>
      <c r="AE223">
        <f>ROUND((Source!AU584/100)*((ROUND(0*Source!I584, 2)+ROUND(0*Source!I584, 2))), 2)</f>
        <v>0</v>
      </c>
      <c r="AN223">
        <f>L223</f>
        <v>1.31</v>
      </c>
      <c r="AW223">
        <f>L223</f>
        <v>1.31</v>
      </c>
      <c r="AZ223">
        <f>Source!X584</f>
        <v>0</v>
      </c>
      <c r="BA223">
        <f>Source!Y584</f>
        <v>0</v>
      </c>
      <c r="CD223">
        <v>2</v>
      </c>
    </row>
    <row r="224" spans="1:83" ht="14.25" x14ac:dyDescent="0.2">
      <c r="A224" s="46"/>
      <c r="B224" s="46"/>
      <c r="C224" s="46" t="s">
        <v>913</v>
      </c>
      <c r="D224" s="47"/>
      <c r="E224" s="48"/>
      <c r="F224" s="48"/>
      <c r="G224" s="48"/>
      <c r="H224" s="50"/>
      <c r="I224" s="49"/>
      <c r="J224" s="50"/>
      <c r="K224" s="49"/>
      <c r="L224" s="50">
        <f>SUM(AR208:AR227)+SUM(AS208:AS227)+SUM(AT208:AT227)+SUM(AU208:AU227)+SUM(AV208:AV227)</f>
        <v>66.709999999999994</v>
      </c>
    </row>
    <row r="225" spans="1:83" ht="28.5" x14ac:dyDescent="0.2">
      <c r="A225" s="46"/>
      <c r="B225" s="46" t="s">
        <v>158</v>
      </c>
      <c r="C225" s="46" t="s">
        <v>954</v>
      </c>
      <c r="D225" s="47" t="s">
        <v>163</v>
      </c>
      <c r="E225" s="48">
        <f>Source!BZ583</f>
        <v>97</v>
      </c>
      <c r="F225" s="48"/>
      <c r="G225" s="48">
        <f>Source!AT583</f>
        <v>97</v>
      </c>
      <c r="H225" s="50"/>
      <c r="I225" s="49"/>
      <c r="J225" s="50"/>
      <c r="K225" s="49"/>
      <c r="L225" s="50">
        <f>SUM(AZ208:AZ227)</f>
        <v>64.709999999999994</v>
      </c>
    </row>
    <row r="226" spans="1:83" ht="28.5" x14ac:dyDescent="0.2">
      <c r="A226" s="53"/>
      <c r="B226" s="53" t="s">
        <v>159</v>
      </c>
      <c r="C226" s="53" t="s">
        <v>955</v>
      </c>
      <c r="D226" s="54" t="s">
        <v>163</v>
      </c>
      <c r="E226" s="55">
        <f>Source!CA583</f>
        <v>51</v>
      </c>
      <c r="F226" s="55"/>
      <c r="G226" s="55">
        <f>Source!AU583</f>
        <v>51</v>
      </c>
      <c r="H226" s="56"/>
      <c r="I226" s="57"/>
      <c r="J226" s="56"/>
      <c r="K226" s="57"/>
      <c r="L226" s="56">
        <f>SUM(BA208:BA227)</f>
        <v>34.020000000000003</v>
      </c>
    </row>
    <row r="227" spans="1:83" ht="15" x14ac:dyDescent="0.2">
      <c r="C227" s="286" t="s">
        <v>916</v>
      </c>
      <c r="D227" s="286"/>
      <c r="E227" s="286"/>
      <c r="F227" s="286"/>
      <c r="G227" s="286"/>
      <c r="H227" s="286"/>
      <c r="I227" s="287">
        <f>IF(E208&lt;&gt;0,K227/E208, 0)</f>
        <v>36090</v>
      </c>
      <c r="J227" s="287"/>
      <c r="K227" s="287">
        <f>L210+L212+L219+L225+L226+L213+SUM(L223:L223)</f>
        <v>180.45000000000002</v>
      </c>
      <c r="L227" s="287"/>
      <c r="AD227">
        <f>ROUND((Source!AT583/100)*((ROUND(SUMIF(SmtRes!AQ155:'SmtRes'!AQ162,"=1",SmtRes!AD155:'SmtRes'!AD162)*Source!I583, 2)+ROUND(SUMIF(SmtRes!AQ155:'SmtRes'!AQ162,"=1",SmtRes!AC155:'SmtRes'!AC162)*Source!I583, 2))), 2)</f>
        <v>13.08</v>
      </c>
      <c r="AE227">
        <f>ROUND((Source!AU583/100)*((ROUND(SUMIF(SmtRes!AQ155:'SmtRes'!AQ162,"=1",SmtRes!AD155:'SmtRes'!AD162)*Source!I583, 2)+ROUND(SUMIF(SmtRes!AQ155:'SmtRes'!AQ162,"=1",SmtRes!AC155:'SmtRes'!AC162)*Source!I583, 2))), 2)</f>
        <v>6.87</v>
      </c>
      <c r="AN227" s="58">
        <f>L210+L212+L219+L225+L226+L213</f>
        <v>179.14000000000001</v>
      </c>
      <c r="AO227" s="58">
        <f>L212</f>
        <v>1.9499999999999997</v>
      </c>
      <c r="AQ227" t="s">
        <v>917</v>
      </c>
      <c r="AR227" s="58">
        <f>L210</f>
        <v>65.47</v>
      </c>
      <c r="AT227" s="58">
        <f>L213</f>
        <v>1.24</v>
      </c>
      <c r="AV227" t="s">
        <v>917</v>
      </c>
      <c r="AW227" s="58">
        <f>L219</f>
        <v>11.75</v>
      </c>
      <c r="AZ227">
        <f>Source!X583</f>
        <v>64.709999999999994</v>
      </c>
      <c r="BA227">
        <f>Source!Y583</f>
        <v>34.020000000000003</v>
      </c>
      <c r="CD227">
        <v>2</v>
      </c>
    </row>
    <row r="228" spans="1:83" ht="42.75" x14ac:dyDescent="0.2">
      <c r="A228" s="44" t="s">
        <v>256</v>
      </c>
      <c r="B228" s="46" t="s">
        <v>999</v>
      </c>
      <c r="C228" s="46" t="str">
        <f>Source!G585</f>
        <v>Проводник заземляющий открыто по строительным основаниям: из круглой стали диаметром 8 мм</v>
      </c>
      <c r="D228" s="47" t="str">
        <f>Source!H585</f>
        <v>100 м</v>
      </c>
      <c r="E228" s="48">
        <f>Source!K585</f>
        <v>6.5000000000000002E-2</v>
      </c>
      <c r="F228" s="48"/>
      <c r="G228" s="48">
        <f>Source!I585</f>
        <v>6.5000000000000002E-2</v>
      </c>
      <c r="H228" s="50"/>
      <c r="I228" s="49"/>
      <c r="J228" s="50"/>
      <c r="K228" s="49"/>
      <c r="L228" s="50"/>
    </row>
    <row r="229" spans="1:83" x14ac:dyDescent="0.2">
      <c r="C229" s="62" t="str">
        <f>"Объем: "&amp;Source!I585&amp;"=(8-"&amp;"1,5)/"&amp;"100"</f>
        <v>Объем: 0,065=(8-1,5)/100</v>
      </c>
    </row>
    <row r="230" spans="1:83" ht="15" x14ac:dyDescent="0.2">
      <c r="A230" s="45"/>
      <c r="B230" s="48">
        <v>1</v>
      </c>
      <c r="C230" s="45" t="s">
        <v>907</v>
      </c>
      <c r="D230" s="47" t="s">
        <v>484</v>
      </c>
      <c r="E230" s="51"/>
      <c r="F230" s="48"/>
      <c r="G230" s="48">
        <f>Source!U585</f>
        <v>1.1375</v>
      </c>
      <c r="H230" s="48"/>
      <c r="I230" s="48"/>
      <c r="J230" s="48"/>
      <c r="K230" s="48"/>
      <c r="L230" s="52">
        <f>SUM(L231:L231)-SUMIF(CE231:CE231, 1, L231:L231)</f>
        <v>902.73</v>
      </c>
    </row>
    <row r="231" spans="1:83" ht="14.25" x14ac:dyDescent="0.2">
      <c r="A231" s="46"/>
      <c r="B231" s="46" t="s">
        <v>522</v>
      </c>
      <c r="C231" s="46" t="s">
        <v>523</v>
      </c>
      <c r="D231" s="47" t="s">
        <v>484</v>
      </c>
      <c r="E231" s="48">
        <v>17.5</v>
      </c>
      <c r="F231" s="48"/>
      <c r="G231" s="48">
        <f>SmtRes!CX163</f>
        <v>1.1375</v>
      </c>
      <c r="H231" s="50"/>
      <c r="I231" s="49"/>
      <c r="J231" s="50">
        <f>SmtRes!CZ163</f>
        <v>793.61</v>
      </c>
      <c r="K231" s="49"/>
      <c r="L231" s="50">
        <f>SmtRes!DI163</f>
        <v>902.73</v>
      </c>
    </row>
    <row r="232" spans="1:83" ht="15" x14ac:dyDescent="0.2">
      <c r="A232" s="45"/>
      <c r="B232" s="48">
        <v>2</v>
      </c>
      <c r="C232" s="45" t="s">
        <v>908</v>
      </c>
      <c r="D232" s="47"/>
      <c r="E232" s="51"/>
      <c r="F232" s="48"/>
      <c r="G232" s="48"/>
      <c r="H232" s="48"/>
      <c r="I232" s="48"/>
      <c r="J232" s="48"/>
      <c r="K232" s="48"/>
      <c r="L232" s="52">
        <f>SUM(L233:L238)-SUMIF(CE233:CE238, 1, L233:L238)</f>
        <v>21.259999999999998</v>
      </c>
    </row>
    <row r="233" spans="1:83" ht="15" x14ac:dyDescent="0.2">
      <c r="A233" s="45"/>
      <c r="B233" s="48"/>
      <c r="C233" s="45" t="s">
        <v>910</v>
      </c>
      <c r="D233" s="47" t="s">
        <v>484</v>
      </c>
      <c r="E233" s="51"/>
      <c r="F233" s="48"/>
      <c r="G233" s="48">
        <f>Source!V585</f>
        <v>1.2999999999999999E-2</v>
      </c>
      <c r="H233" s="48"/>
      <c r="I233" s="48"/>
      <c r="J233" s="48"/>
      <c r="K233" s="48"/>
      <c r="L233" s="52">
        <f>SUMIF(CE234:CE238, 1, L234:L238)</f>
        <v>12.370000000000001</v>
      </c>
      <c r="CE233">
        <v>1</v>
      </c>
    </row>
    <row r="234" spans="1:83" ht="28.5" x14ac:dyDescent="0.2">
      <c r="A234" s="46"/>
      <c r="B234" s="46" t="s">
        <v>510</v>
      </c>
      <c r="C234" s="46" t="s">
        <v>512</v>
      </c>
      <c r="D234" s="47" t="s">
        <v>490</v>
      </c>
      <c r="E234" s="48">
        <v>0.1</v>
      </c>
      <c r="F234" s="48"/>
      <c r="G234" s="48">
        <f>SmtRes!CX165</f>
        <v>6.4999999999999997E-3</v>
      </c>
      <c r="H234" s="50"/>
      <c r="I234" s="49"/>
      <c r="J234" s="50">
        <f>SmtRes!CZ165</f>
        <v>1626.29</v>
      </c>
      <c r="K234" s="49"/>
      <c r="L234" s="50">
        <f>SmtRes!DG165</f>
        <v>10.57</v>
      </c>
    </row>
    <row r="235" spans="1:83" ht="28.5" x14ac:dyDescent="0.2">
      <c r="A235" s="46"/>
      <c r="B235" s="46" t="s">
        <v>513</v>
      </c>
      <c r="C235" s="46" t="s">
        <v>920</v>
      </c>
      <c r="D235" s="47" t="s">
        <v>484</v>
      </c>
      <c r="E235" s="48">
        <f>SmtRes!DO165*SmtRes!AT165</f>
        <v>0.1</v>
      </c>
      <c r="F235" s="48"/>
      <c r="G235" s="48">
        <f>ROUND(E235*G228, 7)</f>
        <v>6.4999999999999997E-3</v>
      </c>
      <c r="H235" s="50"/>
      <c r="I235" s="49"/>
      <c r="J235" s="50">
        <f>ROUND(SmtRes!AG165/SmtRes!DO165, 2)</f>
        <v>1090.46</v>
      </c>
      <c r="K235" s="49"/>
      <c r="L235" s="50">
        <f>SmtRes!DH165</f>
        <v>7.09</v>
      </c>
      <c r="CE235">
        <v>1</v>
      </c>
    </row>
    <row r="236" spans="1:83" ht="28.5" x14ac:dyDescent="0.2">
      <c r="A236" s="46"/>
      <c r="B236" s="46" t="s">
        <v>524</v>
      </c>
      <c r="C236" s="46" t="s">
        <v>526</v>
      </c>
      <c r="D236" s="47" t="s">
        <v>490</v>
      </c>
      <c r="E236" s="48">
        <v>0.1</v>
      </c>
      <c r="F236" s="48"/>
      <c r="G236" s="48">
        <f>SmtRes!CX166</f>
        <v>6.4999999999999997E-3</v>
      </c>
      <c r="H236" s="50"/>
      <c r="I236" s="49"/>
      <c r="J236" s="50">
        <f>SmtRes!CZ166</f>
        <v>641.70000000000005</v>
      </c>
      <c r="K236" s="49"/>
      <c r="L236" s="50">
        <f>SmtRes!DG166</f>
        <v>4.17</v>
      </c>
    </row>
    <row r="237" spans="1:83" ht="28.5" x14ac:dyDescent="0.2">
      <c r="A237" s="46"/>
      <c r="B237" s="46" t="s">
        <v>517</v>
      </c>
      <c r="C237" s="46" t="s">
        <v>921</v>
      </c>
      <c r="D237" s="47" t="s">
        <v>484</v>
      </c>
      <c r="E237" s="48">
        <f>SmtRes!DO166*SmtRes!AT166</f>
        <v>0.1</v>
      </c>
      <c r="F237" s="48"/>
      <c r="G237" s="48">
        <f>ROUND(E237*G228, 7)</f>
        <v>6.4999999999999997E-3</v>
      </c>
      <c r="H237" s="50"/>
      <c r="I237" s="49"/>
      <c r="J237" s="50">
        <f>ROUND(SmtRes!AG166/SmtRes!DO166, 2)</f>
        <v>811.79</v>
      </c>
      <c r="K237" s="49"/>
      <c r="L237" s="50">
        <f>SmtRes!DH166</f>
        <v>5.28</v>
      </c>
      <c r="CE237">
        <v>1</v>
      </c>
    </row>
    <row r="238" spans="1:83" ht="42.75" x14ac:dyDescent="0.2">
      <c r="A238" s="46"/>
      <c r="B238" s="46" t="s">
        <v>527</v>
      </c>
      <c r="C238" s="46" t="s">
        <v>529</v>
      </c>
      <c r="D238" s="47" t="s">
        <v>490</v>
      </c>
      <c r="E238" s="48">
        <v>2.9</v>
      </c>
      <c r="F238" s="48"/>
      <c r="G238" s="48">
        <f>SmtRes!CX167</f>
        <v>0.1885</v>
      </c>
      <c r="H238" s="50"/>
      <c r="I238" s="49"/>
      <c r="J238" s="50">
        <f>SmtRes!CZ167</f>
        <v>34.61</v>
      </c>
      <c r="K238" s="49"/>
      <c r="L238" s="50">
        <f>SmtRes!DG167</f>
        <v>6.52</v>
      </c>
    </row>
    <row r="239" spans="1:83" ht="15" x14ac:dyDescent="0.2">
      <c r="A239" s="45"/>
      <c r="B239" s="48">
        <v>4</v>
      </c>
      <c r="C239" s="45" t="s">
        <v>911</v>
      </c>
      <c r="D239" s="47"/>
      <c r="E239" s="51"/>
      <c r="F239" s="48"/>
      <c r="G239" s="48"/>
      <c r="H239" s="48"/>
      <c r="I239" s="48"/>
      <c r="J239" s="48"/>
      <c r="K239" s="48"/>
      <c r="L239" s="52">
        <f>SUM(L240:L242)-SUMIF(CE240:CE242, 1, L240:L242)</f>
        <v>168.23</v>
      </c>
    </row>
    <row r="240" spans="1:83" ht="57" x14ac:dyDescent="0.2">
      <c r="A240" s="46"/>
      <c r="B240" s="46" t="s">
        <v>530</v>
      </c>
      <c r="C240" s="46" t="s">
        <v>532</v>
      </c>
      <c r="D240" s="47" t="s">
        <v>495</v>
      </c>
      <c r="E240" s="48">
        <v>0.9</v>
      </c>
      <c r="F240" s="48"/>
      <c r="G240" s="48">
        <f>SmtRes!CX168</f>
        <v>5.8500000000000003E-2</v>
      </c>
      <c r="H240" s="50">
        <f>SmtRes!CZ168</f>
        <v>155.63</v>
      </c>
      <c r="I240" s="49">
        <f>SmtRes!AI168</f>
        <v>0.78</v>
      </c>
      <c r="J240" s="50">
        <f>ROUND(H240*I240, 2)</f>
        <v>121.39</v>
      </c>
      <c r="K240" s="49"/>
      <c r="L240" s="50">
        <f>SmtRes!DF168</f>
        <v>7.1</v>
      </c>
    </row>
    <row r="241" spans="1:82" ht="42.75" x14ac:dyDescent="0.2">
      <c r="A241" s="46"/>
      <c r="B241" s="46" t="s">
        <v>536</v>
      </c>
      <c r="C241" s="46" t="s">
        <v>538</v>
      </c>
      <c r="D241" s="47" t="s">
        <v>167</v>
      </c>
      <c r="E241" s="48">
        <v>4.0000000000000001E-3</v>
      </c>
      <c r="F241" s="48"/>
      <c r="G241" s="48">
        <f>SmtRes!CX169</f>
        <v>2.5999999999999998E-4</v>
      </c>
      <c r="H241" s="50"/>
      <c r="I241" s="49"/>
      <c r="J241" s="50">
        <f>SmtRes!CZ169</f>
        <v>49995.77</v>
      </c>
      <c r="K241" s="49"/>
      <c r="L241" s="50">
        <f>SmtRes!DF169</f>
        <v>13</v>
      </c>
    </row>
    <row r="242" spans="1:82" ht="57" x14ac:dyDescent="0.2">
      <c r="A242" s="46"/>
      <c r="B242" s="46" t="s">
        <v>533</v>
      </c>
      <c r="C242" s="53" t="s">
        <v>535</v>
      </c>
      <c r="D242" s="54" t="s">
        <v>495</v>
      </c>
      <c r="E242" s="55">
        <v>2</v>
      </c>
      <c r="F242" s="55"/>
      <c r="G242" s="55">
        <f>SmtRes!CX170</f>
        <v>0.13</v>
      </c>
      <c r="H242" s="56">
        <f>SmtRes!CZ170</f>
        <v>911.56</v>
      </c>
      <c r="I242" s="57">
        <f>SmtRes!AI170</f>
        <v>1.25</v>
      </c>
      <c r="J242" s="56">
        <f>ROUND(H242*I242, 2)</f>
        <v>1139.45</v>
      </c>
      <c r="K242" s="57"/>
      <c r="L242" s="56">
        <f>SmtRes!DF170</f>
        <v>148.13</v>
      </c>
    </row>
    <row r="243" spans="1:82" ht="15" x14ac:dyDescent="0.2">
      <c r="A243" s="46"/>
      <c r="B243" s="46"/>
      <c r="C243" s="59" t="s">
        <v>912</v>
      </c>
      <c r="D243" s="47"/>
      <c r="E243" s="48"/>
      <c r="F243" s="48"/>
      <c r="G243" s="48"/>
      <c r="H243" s="50"/>
      <c r="I243" s="49"/>
      <c r="J243" s="50"/>
      <c r="K243" s="49"/>
      <c r="L243" s="50">
        <f>L230+L232+L233+L239</f>
        <v>1104.5899999999999</v>
      </c>
    </row>
    <row r="244" spans="1:82" ht="57" x14ac:dyDescent="0.2">
      <c r="A244" s="44" t="s">
        <v>1000</v>
      </c>
      <c r="B244" s="46" t="str">
        <f>Source!F586</f>
        <v>421/пр_2020_п.75_пп.а</v>
      </c>
      <c r="C244" s="46" t="str">
        <f>Source!G586</f>
        <v>Сметная стоимость вспомогательных ненормируемых материальных ресурсов, не учтенная в сметной норме, 2%</v>
      </c>
      <c r="D244" s="47" t="str">
        <f>Source!H586</f>
        <v>%</v>
      </c>
      <c r="E244" s="48">
        <f>SmtRes!AT171</f>
        <v>2</v>
      </c>
      <c r="F244" s="48"/>
      <c r="G244" s="48">
        <f>Source!I586</f>
        <v>2</v>
      </c>
      <c r="H244" s="50"/>
      <c r="I244" s="49"/>
      <c r="J244" s="50"/>
      <c r="K244" s="49"/>
      <c r="L244" s="50">
        <f>Source!P586</f>
        <v>18.05</v>
      </c>
      <c r="AD244">
        <f>ROUND((Source!AT586/100)*((ROUND(0*Source!I586, 2)+ROUND(0*Source!I586, 2))), 2)</f>
        <v>0</v>
      </c>
      <c r="AE244">
        <f>ROUND((Source!AU586/100)*((ROUND(0*Source!I586, 2)+ROUND(0*Source!I586, 2))), 2)</f>
        <v>0</v>
      </c>
      <c r="AN244">
        <f>L244</f>
        <v>18.05</v>
      </c>
      <c r="AW244">
        <f>L244</f>
        <v>18.05</v>
      </c>
      <c r="AZ244">
        <f>Source!X586</f>
        <v>0</v>
      </c>
      <c r="BA244">
        <f>Source!Y586</f>
        <v>0</v>
      </c>
      <c r="CD244">
        <v>2</v>
      </c>
    </row>
    <row r="245" spans="1:82" ht="14.25" x14ac:dyDescent="0.2">
      <c r="A245" s="46"/>
      <c r="B245" s="46"/>
      <c r="C245" s="46" t="s">
        <v>913</v>
      </c>
      <c r="D245" s="47"/>
      <c r="E245" s="48"/>
      <c r="F245" s="48"/>
      <c r="G245" s="48"/>
      <c r="H245" s="50"/>
      <c r="I245" s="49"/>
      <c r="J245" s="50"/>
      <c r="K245" s="49"/>
      <c r="L245" s="50">
        <f>SUM(AR228:AR248)+SUM(AS228:AS248)+SUM(AT228:AT248)+SUM(AU228:AU248)+SUM(AV228:AV248)</f>
        <v>915.1</v>
      </c>
    </row>
    <row r="246" spans="1:82" ht="28.5" x14ac:dyDescent="0.2">
      <c r="A246" s="46"/>
      <c r="B246" s="46" t="s">
        <v>158</v>
      </c>
      <c r="C246" s="46" t="s">
        <v>954</v>
      </c>
      <c r="D246" s="47" t="s">
        <v>163</v>
      </c>
      <c r="E246" s="48">
        <f>Source!BZ585</f>
        <v>97</v>
      </c>
      <c r="F246" s="48"/>
      <c r="G246" s="48">
        <f>Source!AT585</f>
        <v>97</v>
      </c>
      <c r="H246" s="50"/>
      <c r="I246" s="49"/>
      <c r="J246" s="50"/>
      <c r="K246" s="49"/>
      <c r="L246" s="50">
        <f>SUM(AZ228:AZ248)</f>
        <v>887.65</v>
      </c>
    </row>
    <row r="247" spans="1:82" ht="28.5" x14ac:dyDescent="0.2">
      <c r="A247" s="53"/>
      <c r="B247" s="53" t="s">
        <v>159</v>
      </c>
      <c r="C247" s="53" t="s">
        <v>955</v>
      </c>
      <c r="D247" s="54" t="s">
        <v>163</v>
      </c>
      <c r="E247" s="55">
        <f>Source!CA585</f>
        <v>51</v>
      </c>
      <c r="F247" s="55"/>
      <c r="G247" s="55">
        <f>Source!AU585</f>
        <v>51</v>
      </c>
      <c r="H247" s="56"/>
      <c r="I247" s="57"/>
      <c r="J247" s="56"/>
      <c r="K247" s="57"/>
      <c r="L247" s="56">
        <f>SUM(BA228:BA248)</f>
        <v>466.7</v>
      </c>
    </row>
    <row r="248" spans="1:82" ht="15" x14ac:dyDescent="0.2">
      <c r="C248" s="286" t="s">
        <v>916</v>
      </c>
      <c r="D248" s="286"/>
      <c r="E248" s="286"/>
      <c r="F248" s="286"/>
      <c r="G248" s="286"/>
      <c r="H248" s="286"/>
      <c r="I248" s="287">
        <f>IF(E228&lt;&gt;0,K248/E228, 0)</f>
        <v>38107.538461538454</v>
      </c>
      <c r="J248" s="287"/>
      <c r="K248" s="287">
        <f>L230+L232+L239+L246+L247+L233+SUM(L244:L244)</f>
        <v>2476.9899999999998</v>
      </c>
      <c r="L248" s="287"/>
      <c r="AD248">
        <f>ROUND((Source!AT585/100)*((ROUND(SUMIF(SmtRes!AQ163:'SmtRes'!AQ171,"=1",SmtRes!AD163:'SmtRes'!AD171)*Source!I585, 2)+ROUND(SUMIF(SmtRes!AQ163:'SmtRes'!AQ171,"=1",SmtRes!AC163:'SmtRes'!AC171)*Source!I585, 2))), 2)</f>
        <v>169.97</v>
      </c>
      <c r="AE248">
        <f>ROUND((Source!AU585/100)*((ROUND(SUMIF(SmtRes!AQ163:'SmtRes'!AQ171,"=1",SmtRes!AD163:'SmtRes'!AD171)*Source!I585, 2)+ROUND(SUMIF(SmtRes!AQ163:'SmtRes'!AQ171,"=1",SmtRes!AC163:'SmtRes'!AC171)*Source!I585, 2))), 2)</f>
        <v>89.37</v>
      </c>
      <c r="AN248" s="58">
        <f>L230+L232+L239+L246+L247+L233</f>
        <v>2458.9399999999996</v>
      </c>
      <c r="AO248" s="58">
        <f>L232</f>
        <v>21.259999999999998</v>
      </c>
      <c r="AQ248" t="s">
        <v>917</v>
      </c>
      <c r="AR248" s="58">
        <f>L230</f>
        <v>902.73</v>
      </c>
      <c r="AT248" s="58">
        <f>L233</f>
        <v>12.370000000000001</v>
      </c>
      <c r="AV248" t="s">
        <v>917</v>
      </c>
      <c r="AW248" s="58">
        <f>L239</f>
        <v>168.23</v>
      </c>
      <c r="AZ248">
        <f>Source!X585</f>
        <v>887.65</v>
      </c>
      <c r="BA248">
        <f>Source!Y585</f>
        <v>466.7</v>
      </c>
      <c r="CD248">
        <v>2</v>
      </c>
    </row>
    <row r="249" spans="1:82" ht="28.5" x14ac:dyDescent="0.2">
      <c r="A249" s="44" t="s">
        <v>257</v>
      </c>
      <c r="B249" s="46" t="str">
        <f>Source!F587</f>
        <v>08.4.03.02-0002</v>
      </c>
      <c r="C249" s="46" t="str">
        <f>Source!G587</f>
        <v>Сталь арматурная горячекатаная гладкая, класс A-I, диаметр 6-22 мм</v>
      </c>
      <c r="D249" s="47" t="str">
        <f>Source!H587</f>
        <v>т</v>
      </c>
      <c r="E249" s="48">
        <f>Source!K587</f>
        <v>7.1040000000000001E-3</v>
      </c>
      <c r="F249" s="48"/>
      <c r="G249" s="48">
        <f>Source!I587</f>
        <v>7.1040000000000001E-3</v>
      </c>
      <c r="H249" s="50"/>
      <c r="I249" s="49"/>
      <c r="J249" s="50">
        <f>Source!AL587</f>
        <v>42383.7</v>
      </c>
      <c r="K249" s="49"/>
      <c r="L249" s="50">
        <f>Source!P587</f>
        <v>301.08999999999997</v>
      </c>
    </row>
    <row r="250" spans="1:82" x14ac:dyDescent="0.2">
      <c r="A250" s="63"/>
      <c r="B250" s="63"/>
      <c r="C250" s="64" t="str">
        <f>"Объем: "&amp;Source!I587&amp;"=0,888*"&amp;"8/"&amp;"1000"</f>
        <v>Объем: 0,007104=0,888*8/1000</v>
      </c>
      <c r="D250" s="63"/>
      <c r="E250" s="63"/>
      <c r="F250" s="63"/>
      <c r="G250" s="63"/>
      <c r="H250" s="63"/>
      <c r="I250" s="63"/>
      <c r="J250" s="63"/>
      <c r="K250" s="63"/>
      <c r="L250" s="63"/>
    </row>
    <row r="251" spans="1:82" ht="15" x14ac:dyDescent="0.2">
      <c r="C251" s="286" t="s">
        <v>916</v>
      </c>
      <c r="D251" s="286"/>
      <c r="E251" s="286"/>
      <c r="F251" s="286"/>
      <c r="G251" s="286"/>
      <c r="H251" s="286"/>
      <c r="I251" s="287">
        <f>IF(E249&lt;&gt;0,K251/E249, 0)</f>
        <v>42383.164414414408</v>
      </c>
      <c r="J251" s="287"/>
      <c r="K251" s="287">
        <f>L249</f>
        <v>301.08999999999997</v>
      </c>
      <c r="L251" s="287"/>
      <c r="AD251">
        <f>ROUND((Source!AT587/100)*((ROUND(ROUND(Source!AO587,2)*Source!I587, 2)+ROUND(ROUND(Source!AN587,2)*Source!I587, 2))), 2)</f>
        <v>0</v>
      </c>
      <c r="AE251">
        <f>ROUND((Source!AU587/100)*((ROUND(ROUND(Source!AO587,2)*Source!I587, 2)+ROUND(ROUND(Source!AN587,2)*Source!I587, 2))), 2)</f>
        <v>0</v>
      </c>
      <c r="AN251" s="58">
        <f>L249</f>
        <v>301.08999999999997</v>
      </c>
      <c r="AO251">
        <f>0</f>
        <v>0</v>
      </c>
      <c r="AQ251" t="s">
        <v>917</v>
      </c>
      <c r="AR251">
        <f>0</f>
        <v>0</v>
      </c>
      <c r="AT251">
        <f>0</f>
        <v>0</v>
      </c>
      <c r="AV251" t="s">
        <v>917</v>
      </c>
      <c r="AW251" s="58">
        <f>L249</f>
        <v>301.08999999999997</v>
      </c>
      <c r="AZ251">
        <f>Source!X587</f>
        <v>0</v>
      </c>
      <c r="BA251">
        <f>Source!Y587</f>
        <v>0</v>
      </c>
      <c r="CD251">
        <v>1</v>
      </c>
    </row>
    <row r="253" spans="1:82" ht="15" x14ac:dyDescent="0.2">
      <c r="A253" s="66"/>
      <c r="B253" s="67"/>
      <c r="C253" s="291" t="s">
        <v>922</v>
      </c>
      <c r="D253" s="291"/>
      <c r="E253" s="291"/>
      <c r="F253" s="291"/>
      <c r="G253" s="291"/>
      <c r="H253" s="291"/>
      <c r="I253" s="52"/>
      <c r="J253" s="66"/>
      <c r="K253" s="68"/>
      <c r="L253" s="52">
        <f>L255+L256+L262+L266</f>
        <v>3158.19</v>
      </c>
    </row>
    <row r="254" spans="1:82" ht="14.25" x14ac:dyDescent="0.2">
      <c r="A254" s="60"/>
      <c r="B254" s="65"/>
      <c r="C254" s="290" t="s">
        <v>923</v>
      </c>
      <c r="D254" s="289"/>
      <c r="E254" s="289"/>
      <c r="F254" s="289"/>
      <c r="G254" s="289"/>
      <c r="H254" s="289"/>
      <c r="I254" s="50"/>
      <c r="J254" s="60"/>
      <c r="K254" s="48"/>
      <c r="L254" s="50"/>
    </row>
    <row r="255" spans="1:82" ht="14.25" x14ac:dyDescent="0.2">
      <c r="A255" s="60"/>
      <c r="B255" s="65"/>
      <c r="C255" s="289" t="s">
        <v>924</v>
      </c>
      <c r="D255" s="289"/>
      <c r="E255" s="289"/>
      <c r="F255" s="289"/>
      <c r="G255" s="289"/>
      <c r="H255" s="289"/>
      <c r="I255" s="50"/>
      <c r="J255" s="60"/>
      <c r="K255" s="48"/>
      <c r="L255" s="50">
        <f>SUM(AR167:AR251)</f>
        <v>1822.17</v>
      </c>
    </row>
    <row r="256" spans="1:82" ht="14.25" hidden="1" x14ac:dyDescent="0.2">
      <c r="A256" s="60"/>
      <c r="B256" s="65"/>
      <c r="C256" s="289" t="s">
        <v>925</v>
      </c>
      <c r="D256" s="289"/>
      <c r="E256" s="289"/>
      <c r="F256" s="289"/>
      <c r="G256" s="289"/>
      <c r="H256" s="289"/>
      <c r="I256" s="50"/>
      <c r="J256" s="60"/>
      <c r="K256" s="48"/>
      <c r="L256" s="50">
        <f>L258+L261+L260</f>
        <v>112.95</v>
      </c>
    </row>
    <row r="257" spans="1:12" ht="14.25" hidden="1" x14ac:dyDescent="0.2">
      <c r="A257" s="60"/>
      <c r="B257" s="65"/>
      <c r="C257" s="290" t="s">
        <v>926</v>
      </c>
      <c r="D257" s="289"/>
      <c r="E257" s="289"/>
      <c r="F257" s="289"/>
      <c r="G257" s="289"/>
      <c r="H257" s="289"/>
      <c r="I257" s="50"/>
      <c r="J257" s="60"/>
      <c r="K257" s="48"/>
      <c r="L257" s="50"/>
    </row>
    <row r="258" spans="1:12" ht="14.25" x14ac:dyDescent="0.2">
      <c r="A258" s="60"/>
      <c r="B258" s="65"/>
      <c r="C258" s="289" t="s">
        <v>925</v>
      </c>
      <c r="D258" s="289"/>
      <c r="E258" s="289"/>
      <c r="F258" s="289"/>
      <c r="G258" s="289"/>
      <c r="H258" s="289"/>
      <c r="I258" s="50"/>
      <c r="J258" s="60"/>
      <c r="K258" s="48"/>
      <c r="L258" s="50">
        <f>SUM(AO167:AO251)</f>
        <v>67</v>
      </c>
    </row>
    <row r="259" spans="1:12" ht="14.25" hidden="1" x14ac:dyDescent="0.2">
      <c r="A259" s="60"/>
      <c r="B259" s="65"/>
      <c r="C259" s="290" t="s">
        <v>927</v>
      </c>
      <c r="D259" s="289"/>
      <c r="E259" s="289"/>
      <c r="F259" s="289"/>
      <c r="G259" s="289"/>
      <c r="H259" s="289"/>
      <c r="I259" s="50"/>
      <c r="J259" s="60"/>
      <c r="K259" s="48"/>
      <c r="L259" s="50"/>
    </row>
    <row r="260" spans="1:12" ht="14.25" x14ac:dyDescent="0.2">
      <c r="A260" s="60"/>
      <c r="B260" s="65"/>
      <c r="C260" s="289" t="s">
        <v>947</v>
      </c>
      <c r="D260" s="289"/>
      <c r="E260" s="289"/>
      <c r="F260" s="289"/>
      <c r="G260" s="289"/>
      <c r="H260" s="289"/>
      <c r="I260" s="50"/>
      <c r="J260" s="60"/>
      <c r="K260" s="48"/>
      <c r="L260" s="50">
        <f>SUM(AT167:AT251)</f>
        <v>45.95</v>
      </c>
    </row>
    <row r="261" spans="1:12" ht="14.25" hidden="1" x14ac:dyDescent="0.2">
      <c r="A261" s="60"/>
      <c r="B261" s="65"/>
      <c r="C261" s="289" t="s">
        <v>928</v>
      </c>
      <c r="D261" s="289"/>
      <c r="E261" s="289"/>
      <c r="F261" s="289"/>
      <c r="G261" s="289"/>
      <c r="H261" s="289"/>
      <c r="I261" s="50"/>
      <c r="J261" s="60"/>
      <c r="K261" s="48"/>
      <c r="L261" s="50">
        <f>SUM(AV167:AV251)</f>
        <v>0</v>
      </c>
    </row>
    <row r="262" spans="1:12" ht="14.25" x14ac:dyDescent="0.2">
      <c r="A262" s="60"/>
      <c r="B262" s="65"/>
      <c r="C262" s="289" t="s">
        <v>929</v>
      </c>
      <c r="D262" s="289"/>
      <c r="E262" s="289"/>
      <c r="F262" s="289"/>
      <c r="G262" s="289"/>
      <c r="H262" s="289"/>
      <c r="I262" s="50"/>
      <c r="J262" s="60"/>
      <c r="K262" s="48"/>
      <c r="L262" s="50">
        <f>L264+L265</f>
        <v>1223.07</v>
      </c>
    </row>
    <row r="263" spans="1:12" ht="14.25" x14ac:dyDescent="0.2">
      <c r="A263" s="60"/>
      <c r="B263" s="65"/>
      <c r="C263" s="290" t="s">
        <v>926</v>
      </c>
      <c r="D263" s="289"/>
      <c r="E263" s="289"/>
      <c r="F263" s="289"/>
      <c r="G263" s="289"/>
      <c r="H263" s="289"/>
      <c r="I263" s="50"/>
      <c r="J263" s="60"/>
      <c r="K263" s="48"/>
      <c r="L263" s="50"/>
    </row>
    <row r="264" spans="1:12" ht="14.25" x14ac:dyDescent="0.2">
      <c r="A264" s="60"/>
      <c r="B264" s="65"/>
      <c r="C264" s="289" t="s">
        <v>930</v>
      </c>
      <c r="D264" s="289"/>
      <c r="E264" s="289"/>
      <c r="F264" s="289"/>
      <c r="G264" s="289"/>
      <c r="H264" s="289"/>
      <c r="I264" s="50"/>
      <c r="J264" s="60"/>
      <c r="K264" s="48"/>
      <c r="L264" s="50">
        <f>SUM(AW167:AW251)-SUM(BK167:BK251)</f>
        <v>1223.07</v>
      </c>
    </row>
    <row r="265" spans="1:12" ht="14.25" hidden="1" x14ac:dyDescent="0.2">
      <c r="A265" s="60"/>
      <c r="B265" s="65"/>
      <c r="C265" s="289" t="s">
        <v>931</v>
      </c>
      <c r="D265" s="289"/>
      <c r="E265" s="289"/>
      <c r="F265" s="289"/>
      <c r="G265" s="289"/>
      <c r="H265" s="289"/>
      <c r="I265" s="50"/>
      <c r="J265" s="60"/>
      <c r="K265" s="48"/>
      <c r="L265" s="50">
        <f>SUM(BC167:BC251)</f>
        <v>0</v>
      </c>
    </row>
    <row r="266" spans="1:12" ht="14.25" hidden="1" x14ac:dyDescent="0.2">
      <c r="A266" s="60"/>
      <c r="B266" s="65"/>
      <c r="C266" s="289" t="s">
        <v>932</v>
      </c>
      <c r="D266" s="289"/>
      <c r="E266" s="289"/>
      <c r="F266" s="289"/>
      <c r="G266" s="289"/>
      <c r="H266" s="289"/>
      <c r="I266" s="50"/>
      <c r="J266" s="60"/>
      <c r="K266" s="48"/>
      <c r="L266" s="50">
        <f>SUM(BB167:BB251)</f>
        <v>0</v>
      </c>
    </row>
    <row r="267" spans="1:12" ht="14.25" x14ac:dyDescent="0.2">
      <c r="A267" s="60"/>
      <c r="B267" s="65"/>
      <c r="C267" s="289" t="s">
        <v>933</v>
      </c>
      <c r="D267" s="289"/>
      <c r="E267" s="289"/>
      <c r="F267" s="289"/>
      <c r="G267" s="289"/>
      <c r="H267" s="289"/>
      <c r="I267" s="50"/>
      <c r="J267" s="60"/>
      <c r="K267" s="48"/>
      <c r="L267" s="50">
        <f>SUM(AR167:AR251)+SUM(AT167:AT251)+SUM(AV167:AV251)</f>
        <v>1868.1200000000001</v>
      </c>
    </row>
    <row r="268" spans="1:12" ht="14.25" x14ac:dyDescent="0.2">
      <c r="A268" s="60"/>
      <c r="B268" s="65"/>
      <c r="C268" s="289" t="s">
        <v>934</v>
      </c>
      <c r="D268" s="289"/>
      <c r="E268" s="289"/>
      <c r="F268" s="289"/>
      <c r="G268" s="289"/>
      <c r="H268" s="289"/>
      <c r="I268" s="50"/>
      <c r="J268" s="60"/>
      <c r="K268" s="48"/>
      <c r="L268" s="50">
        <f>SUM(AZ167:AZ251)</f>
        <v>1802.62</v>
      </c>
    </row>
    <row r="269" spans="1:12" ht="14.25" x14ac:dyDescent="0.2">
      <c r="A269" s="60"/>
      <c r="B269" s="65"/>
      <c r="C269" s="289" t="s">
        <v>935</v>
      </c>
      <c r="D269" s="289"/>
      <c r="E269" s="289"/>
      <c r="F269" s="289"/>
      <c r="G269" s="289"/>
      <c r="H269" s="289"/>
      <c r="I269" s="50"/>
      <c r="J269" s="60"/>
      <c r="K269" s="48"/>
      <c r="L269" s="50">
        <f>SUM(BA167:BA251)</f>
        <v>939.73</v>
      </c>
    </row>
    <row r="270" spans="1:12" ht="14.25" hidden="1" x14ac:dyDescent="0.2">
      <c r="A270" s="60"/>
      <c r="B270" s="65"/>
      <c r="C270" s="289" t="s">
        <v>936</v>
      </c>
      <c r="D270" s="289"/>
      <c r="E270" s="289"/>
      <c r="F270" s="289"/>
      <c r="G270" s="289"/>
      <c r="H270" s="289"/>
      <c r="I270" s="50"/>
      <c r="J270" s="60"/>
      <c r="K270" s="48"/>
      <c r="L270" s="50">
        <f>L272+L273</f>
        <v>0</v>
      </c>
    </row>
    <row r="271" spans="1:12" ht="14.25" hidden="1" x14ac:dyDescent="0.2">
      <c r="A271" s="60"/>
      <c r="B271" s="65"/>
      <c r="C271" s="290" t="s">
        <v>923</v>
      </c>
      <c r="D271" s="289"/>
      <c r="E271" s="289"/>
      <c r="F271" s="289"/>
      <c r="G271" s="289"/>
      <c r="H271" s="289"/>
      <c r="I271" s="50"/>
      <c r="J271" s="60"/>
      <c r="K271" s="48"/>
      <c r="L271" s="50"/>
    </row>
    <row r="272" spans="1:12" ht="14.25" hidden="1" x14ac:dyDescent="0.2">
      <c r="A272" s="60"/>
      <c r="B272" s="65"/>
      <c r="C272" s="289" t="s">
        <v>937</v>
      </c>
      <c r="D272" s="289"/>
      <c r="E272" s="289"/>
      <c r="F272" s="289"/>
      <c r="G272" s="289"/>
      <c r="H272" s="289"/>
      <c r="I272" s="50"/>
      <c r="J272" s="60"/>
      <c r="K272" s="48"/>
      <c r="L272" s="50">
        <f>SUM(BK167:BK251)</f>
        <v>0</v>
      </c>
    </row>
    <row r="273" spans="1:12" ht="14.25" hidden="1" x14ac:dyDescent="0.2">
      <c r="A273" s="60"/>
      <c r="B273" s="65"/>
      <c r="C273" s="289" t="s">
        <v>938</v>
      </c>
      <c r="D273" s="289"/>
      <c r="E273" s="289"/>
      <c r="F273" s="289"/>
      <c r="G273" s="289"/>
      <c r="H273" s="289"/>
      <c r="I273" s="50"/>
      <c r="J273" s="60"/>
      <c r="K273" s="48"/>
      <c r="L273" s="50">
        <f>SUM(BD167:BD251)</f>
        <v>0</v>
      </c>
    </row>
    <row r="274" spans="1:12" ht="14.25" hidden="1" x14ac:dyDescent="0.2">
      <c r="A274" s="60"/>
      <c r="B274" s="65"/>
      <c r="C274" s="289" t="s">
        <v>939</v>
      </c>
      <c r="D274" s="289"/>
      <c r="E274" s="289"/>
      <c r="F274" s="289"/>
      <c r="G274" s="289"/>
      <c r="H274" s="289"/>
      <c r="I274" s="50"/>
      <c r="J274" s="60"/>
      <c r="K274" s="48"/>
      <c r="L274" s="50"/>
    </row>
    <row r="275" spans="1:12" ht="14.25" hidden="1" x14ac:dyDescent="0.2">
      <c r="A275" s="60"/>
      <c r="B275" s="65"/>
      <c r="C275" s="289" t="s">
        <v>939</v>
      </c>
      <c r="D275" s="289"/>
      <c r="E275" s="289"/>
      <c r="F275" s="289"/>
      <c r="G275" s="289"/>
      <c r="H275" s="289"/>
      <c r="I275" s="50"/>
      <c r="J275" s="60"/>
      <c r="K275" s="48"/>
      <c r="L275" s="50">
        <f>SUM(BQ167:BQ251)</f>
        <v>0</v>
      </c>
    </row>
    <row r="276" spans="1:12" ht="14.25" hidden="1" x14ac:dyDescent="0.2">
      <c r="A276" s="60"/>
      <c r="B276" s="65"/>
      <c r="C276" s="289" t="s">
        <v>940</v>
      </c>
      <c r="D276" s="289"/>
      <c r="E276" s="289"/>
      <c r="F276" s="289"/>
      <c r="G276" s="289"/>
      <c r="H276" s="289"/>
      <c r="I276" s="50"/>
      <c r="J276" s="60"/>
      <c r="K276" s="48"/>
      <c r="L276" s="50">
        <f>SUM(BO167:BO251)</f>
        <v>0</v>
      </c>
    </row>
    <row r="277" spans="1:12" ht="15" x14ac:dyDescent="0.2">
      <c r="A277" s="66"/>
      <c r="B277" s="67"/>
      <c r="C277" s="291" t="s">
        <v>941</v>
      </c>
      <c r="D277" s="291"/>
      <c r="E277" s="291"/>
      <c r="F277" s="291"/>
      <c r="G277" s="291"/>
      <c r="H277" s="291"/>
      <c r="I277" s="52"/>
      <c r="J277" s="66"/>
      <c r="K277" s="68"/>
      <c r="L277" s="52">
        <f>L253+L268+L269+L270+L275+L276</f>
        <v>5900.5399999999991</v>
      </c>
    </row>
    <row r="278" spans="1:12" ht="14.25" x14ac:dyDescent="0.2">
      <c r="A278" s="60"/>
      <c r="B278" s="65"/>
      <c r="C278" s="290" t="s">
        <v>942</v>
      </c>
      <c r="D278" s="289"/>
      <c r="E278" s="289"/>
      <c r="F278" s="289"/>
      <c r="G278" s="289"/>
      <c r="H278" s="289"/>
      <c r="I278" s="50"/>
      <c r="J278" s="60"/>
      <c r="K278" s="48"/>
      <c r="L278" s="50"/>
    </row>
    <row r="279" spans="1:12" ht="14.25" hidden="1" x14ac:dyDescent="0.2">
      <c r="A279" s="60"/>
      <c r="B279" s="65"/>
      <c r="C279" s="289" t="s">
        <v>943</v>
      </c>
      <c r="D279" s="289"/>
      <c r="E279" s="289"/>
      <c r="F279" s="289"/>
      <c r="G279" s="289"/>
      <c r="H279" s="289"/>
      <c r="I279" s="50"/>
      <c r="J279" s="60"/>
      <c r="K279" s="48"/>
      <c r="L279" s="50">
        <f>SUM(AX167:AX251)</f>
        <v>0</v>
      </c>
    </row>
    <row r="280" spans="1:12" ht="14.25" hidden="1" x14ac:dyDescent="0.2">
      <c r="A280" s="60"/>
      <c r="B280" s="65"/>
      <c r="C280" s="289" t="s">
        <v>944</v>
      </c>
      <c r="D280" s="289"/>
      <c r="E280" s="289"/>
      <c r="F280" s="289"/>
      <c r="G280" s="289"/>
      <c r="H280" s="289"/>
      <c r="I280" s="50"/>
      <c r="J280" s="60"/>
      <c r="K280" s="48"/>
      <c r="L280" s="50">
        <f>SUM(AY167:AY251)</f>
        <v>0</v>
      </c>
    </row>
    <row r="281" spans="1:12" ht="14.25" x14ac:dyDescent="0.2">
      <c r="A281" s="60"/>
      <c r="B281" s="65"/>
      <c r="C281" s="289" t="s">
        <v>945</v>
      </c>
      <c r="D281" s="289"/>
      <c r="E281" s="289"/>
      <c r="F281" s="292"/>
      <c r="G281" s="51">
        <f>Source!F611</f>
        <v>2.328875</v>
      </c>
      <c r="H281" s="60"/>
      <c r="I281" s="60"/>
      <c r="J281" s="60"/>
      <c r="K281" s="60"/>
      <c r="L281" s="60"/>
    </row>
    <row r="282" spans="1:12" ht="14.25" x14ac:dyDescent="0.2">
      <c r="A282" s="60"/>
      <c r="B282" s="65"/>
      <c r="C282" s="289" t="s">
        <v>946</v>
      </c>
      <c r="D282" s="289"/>
      <c r="E282" s="289"/>
      <c r="F282" s="292"/>
      <c r="G282" s="51">
        <f>Source!F612</f>
        <v>4.8300000000000003E-2</v>
      </c>
      <c r="H282" s="60"/>
      <c r="I282" s="60"/>
      <c r="J282" s="60"/>
      <c r="K282" s="60"/>
      <c r="L282" s="60"/>
    </row>
    <row r="285" spans="1:12" ht="15" x14ac:dyDescent="0.2">
      <c r="A285" s="76"/>
      <c r="B285" s="77"/>
      <c r="C285" s="295" t="s">
        <v>960</v>
      </c>
      <c r="D285" s="295"/>
      <c r="E285" s="295"/>
      <c r="F285" s="295"/>
      <c r="G285" s="295"/>
      <c r="H285" s="295"/>
      <c r="I285" s="78"/>
      <c r="J285" s="76"/>
      <c r="K285" s="79"/>
      <c r="L285" s="78"/>
    </row>
    <row r="287" spans="1:12" ht="15" x14ac:dyDescent="0.2">
      <c r="A287" s="66"/>
      <c r="B287" s="67"/>
      <c r="C287" s="291" t="s">
        <v>961</v>
      </c>
      <c r="D287" s="291"/>
      <c r="E287" s="291"/>
      <c r="F287" s="291"/>
      <c r="G287" s="291"/>
      <c r="H287" s="291"/>
      <c r="I287" s="52"/>
      <c r="J287" s="66"/>
      <c r="K287" s="68"/>
      <c r="L287" s="52">
        <f>L289+L304+L305</f>
        <v>73461.11</v>
      </c>
    </row>
    <row r="288" spans="1:12" ht="14.25" x14ac:dyDescent="0.2">
      <c r="A288" s="60"/>
      <c r="B288" s="65"/>
      <c r="C288" s="290" t="s">
        <v>923</v>
      </c>
      <c r="D288" s="289"/>
      <c r="E288" s="289"/>
      <c r="F288" s="289"/>
      <c r="G288" s="289"/>
      <c r="H288" s="289"/>
      <c r="I288" s="50"/>
      <c r="J288" s="60"/>
      <c r="K288" s="48"/>
      <c r="L288" s="50"/>
    </row>
    <row r="289" spans="1:12" ht="14.25" x14ac:dyDescent="0.2">
      <c r="A289" s="60"/>
      <c r="B289" s="65"/>
      <c r="C289" s="289" t="s">
        <v>962</v>
      </c>
      <c r="D289" s="289"/>
      <c r="E289" s="289"/>
      <c r="F289" s="289"/>
      <c r="G289" s="289"/>
      <c r="H289" s="289"/>
      <c r="I289" s="50"/>
      <c r="J289" s="60"/>
      <c r="K289" s="48"/>
      <c r="L289" s="50">
        <f>L291+L292+L298+L302</f>
        <v>62270.679999999993</v>
      </c>
    </row>
    <row r="290" spans="1:12" ht="14.25" x14ac:dyDescent="0.2">
      <c r="A290" s="60"/>
      <c r="B290" s="65"/>
      <c r="C290" s="290" t="s">
        <v>923</v>
      </c>
      <c r="D290" s="289"/>
      <c r="E290" s="289"/>
      <c r="F290" s="289"/>
      <c r="G290" s="289"/>
      <c r="H290" s="289"/>
      <c r="I290" s="50"/>
      <c r="J290" s="60"/>
      <c r="K290" s="48"/>
      <c r="L290" s="50"/>
    </row>
    <row r="291" spans="1:12" ht="14.25" x14ac:dyDescent="0.2">
      <c r="A291" s="60"/>
      <c r="B291" s="65"/>
      <c r="C291" s="289" t="s">
        <v>963</v>
      </c>
      <c r="D291" s="289"/>
      <c r="E291" s="289"/>
      <c r="F291" s="289"/>
      <c r="G291" s="289"/>
      <c r="H291" s="289"/>
      <c r="I291" s="50"/>
      <c r="J291" s="60"/>
      <c r="K291" s="48"/>
      <c r="L291" s="50">
        <f>SUMIF(CD52:CD283, 1, AR52:AR283)</f>
        <v>4970.4500000000007</v>
      </c>
    </row>
    <row r="292" spans="1:12" ht="14.25" hidden="1" x14ac:dyDescent="0.2">
      <c r="A292" s="60"/>
      <c r="B292" s="65"/>
      <c r="C292" s="289" t="s">
        <v>925</v>
      </c>
      <c r="D292" s="289"/>
      <c r="E292" s="289"/>
      <c r="F292" s="289"/>
      <c r="G292" s="289"/>
      <c r="H292" s="289"/>
      <c r="I292" s="50"/>
      <c r="J292" s="60"/>
      <c r="K292" s="48"/>
      <c r="L292" s="50">
        <f>L294+L297+L296</f>
        <v>6620.6500000000005</v>
      </c>
    </row>
    <row r="293" spans="1:12" ht="14.25" hidden="1" x14ac:dyDescent="0.2">
      <c r="A293" s="60"/>
      <c r="B293" s="65"/>
      <c r="C293" s="290" t="s">
        <v>926</v>
      </c>
      <c r="D293" s="289"/>
      <c r="E293" s="289"/>
      <c r="F293" s="289"/>
      <c r="G293" s="289"/>
      <c r="H293" s="289"/>
      <c r="I293" s="50"/>
      <c r="J293" s="60"/>
      <c r="K293" s="48"/>
      <c r="L293" s="50"/>
    </row>
    <row r="294" spans="1:12" ht="14.25" x14ac:dyDescent="0.2">
      <c r="A294" s="60"/>
      <c r="B294" s="65"/>
      <c r="C294" s="289" t="s">
        <v>925</v>
      </c>
      <c r="D294" s="289"/>
      <c r="E294" s="289"/>
      <c r="F294" s="289"/>
      <c r="G294" s="289"/>
      <c r="H294" s="289"/>
      <c r="I294" s="50"/>
      <c r="J294" s="60"/>
      <c r="K294" s="48"/>
      <c r="L294" s="50">
        <f>SUMIF(CD52:CD283, 1, AO52:AO283)</f>
        <v>4701.1400000000003</v>
      </c>
    </row>
    <row r="295" spans="1:12" ht="14.25" hidden="1" x14ac:dyDescent="0.2">
      <c r="A295" s="60"/>
      <c r="B295" s="65"/>
      <c r="C295" s="290" t="s">
        <v>927</v>
      </c>
      <c r="D295" s="289"/>
      <c r="E295" s="289"/>
      <c r="F295" s="289"/>
      <c r="G295" s="289"/>
      <c r="H295" s="289"/>
      <c r="I295" s="50"/>
      <c r="J295" s="60"/>
      <c r="K295" s="48"/>
      <c r="L295" s="50"/>
    </row>
    <row r="296" spans="1:12" ht="14.25" x14ac:dyDescent="0.2">
      <c r="A296" s="60"/>
      <c r="B296" s="65"/>
      <c r="C296" s="289" t="s">
        <v>947</v>
      </c>
      <c r="D296" s="289"/>
      <c r="E296" s="289"/>
      <c r="F296" s="289"/>
      <c r="G296" s="289"/>
      <c r="H296" s="289"/>
      <c r="I296" s="50"/>
      <c r="J296" s="60"/>
      <c r="K296" s="48"/>
      <c r="L296" s="50">
        <f>SUMIF(CD52:CD283, 1, AT52:AT283)</f>
        <v>1919.51</v>
      </c>
    </row>
    <row r="297" spans="1:12" ht="14.25" hidden="1" x14ac:dyDescent="0.2">
      <c r="A297" s="60"/>
      <c r="B297" s="65"/>
      <c r="C297" s="289" t="s">
        <v>928</v>
      </c>
      <c r="D297" s="289"/>
      <c r="E297" s="289"/>
      <c r="F297" s="289"/>
      <c r="G297" s="289"/>
      <c r="H297" s="289"/>
      <c r="I297" s="50"/>
      <c r="J297" s="60"/>
      <c r="K297" s="48"/>
      <c r="L297" s="50">
        <f>SUMIF(CD52:CD283, 1, AV52:AV283)</f>
        <v>0</v>
      </c>
    </row>
    <row r="298" spans="1:12" ht="14.25" x14ac:dyDescent="0.2">
      <c r="A298" s="60"/>
      <c r="B298" s="65"/>
      <c r="C298" s="289" t="s">
        <v>929</v>
      </c>
      <c r="D298" s="289"/>
      <c r="E298" s="289"/>
      <c r="F298" s="289"/>
      <c r="G298" s="289"/>
      <c r="H298" s="289"/>
      <c r="I298" s="50"/>
      <c r="J298" s="60"/>
      <c r="K298" s="48"/>
      <c r="L298" s="50">
        <f>L300+L301</f>
        <v>50679.579999999994</v>
      </c>
    </row>
    <row r="299" spans="1:12" ht="14.25" x14ac:dyDescent="0.2">
      <c r="A299" s="60"/>
      <c r="B299" s="65"/>
      <c r="C299" s="290" t="s">
        <v>926</v>
      </c>
      <c r="D299" s="289"/>
      <c r="E299" s="289"/>
      <c r="F299" s="289"/>
      <c r="G299" s="289"/>
      <c r="H299" s="289"/>
      <c r="I299" s="50"/>
      <c r="J299" s="60"/>
      <c r="K299" s="48"/>
      <c r="L299" s="50"/>
    </row>
    <row r="300" spans="1:12" ht="14.25" x14ac:dyDescent="0.2">
      <c r="A300" s="60"/>
      <c r="B300" s="65"/>
      <c r="C300" s="289" t="s">
        <v>930</v>
      </c>
      <c r="D300" s="289"/>
      <c r="E300" s="289"/>
      <c r="F300" s="289"/>
      <c r="G300" s="289"/>
      <c r="H300" s="289"/>
      <c r="I300" s="50"/>
      <c r="J300" s="60"/>
      <c r="K300" s="48"/>
      <c r="L300" s="50">
        <f>SUMIF(CD52:CD283, 1, AW52:AW283)-SUMIF(CD52:CD283, 1, BK52:BK283)</f>
        <v>50679.579999999994</v>
      </c>
    </row>
    <row r="301" spans="1:12" ht="14.25" hidden="1" x14ac:dyDescent="0.2">
      <c r="A301" s="60"/>
      <c r="B301" s="65"/>
      <c r="C301" s="289" t="s">
        <v>931</v>
      </c>
      <c r="D301" s="289"/>
      <c r="E301" s="289"/>
      <c r="F301" s="289"/>
      <c r="G301" s="289"/>
      <c r="H301" s="289"/>
      <c r="I301" s="50"/>
      <c r="J301" s="60"/>
      <c r="K301" s="48"/>
      <c r="L301" s="50">
        <f>SUMIF(CD52:CD283, 1, BC52:BC283)</f>
        <v>0</v>
      </c>
    </row>
    <row r="302" spans="1:12" ht="14.25" hidden="1" x14ac:dyDescent="0.2">
      <c r="A302" s="60"/>
      <c r="B302" s="65"/>
      <c r="C302" s="289" t="s">
        <v>932</v>
      </c>
      <c r="D302" s="289"/>
      <c r="E302" s="289"/>
      <c r="F302" s="289"/>
      <c r="G302" s="289"/>
      <c r="H302" s="289"/>
      <c r="I302" s="50"/>
      <c r="J302" s="60"/>
      <c r="K302" s="48"/>
      <c r="L302" s="50">
        <f>SUMIF(CD52:CD283, 1, BB52:BB283)</f>
        <v>0</v>
      </c>
    </row>
    <row r="303" spans="1:12" ht="14.25" x14ac:dyDescent="0.2">
      <c r="A303" s="60"/>
      <c r="B303" s="65"/>
      <c r="C303" s="289" t="s">
        <v>964</v>
      </c>
      <c r="D303" s="289"/>
      <c r="E303" s="289"/>
      <c r="F303" s="289"/>
      <c r="G303" s="289"/>
      <c r="H303" s="289"/>
      <c r="I303" s="50"/>
      <c r="J303" s="60"/>
      <c r="K303" s="48"/>
      <c r="L303" s="50">
        <f>SUMIF(CD52:CD283, 1, AR52:AR283)+SUMIF(CD52:CD283, 1, AT52:AT283)+SUMIF(CD52:CD283, 1, AV52:AV283)</f>
        <v>6889.9600000000009</v>
      </c>
    </row>
    <row r="304" spans="1:12" ht="14.25" x14ac:dyDescent="0.2">
      <c r="A304" s="60"/>
      <c r="B304" s="65"/>
      <c r="C304" s="289" t="s">
        <v>965</v>
      </c>
      <c r="D304" s="289"/>
      <c r="E304" s="289"/>
      <c r="F304" s="289"/>
      <c r="G304" s="289"/>
      <c r="H304" s="289"/>
      <c r="I304" s="50"/>
      <c r="J304" s="60"/>
      <c r="K304" s="48"/>
      <c r="L304" s="50">
        <f>SUMIF(CD52:CD283, 1, AZ52:AZ283)</f>
        <v>7080.1</v>
      </c>
    </row>
    <row r="305" spans="1:12" ht="14.25" x14ac:dyDescent="0.2">
      <c r="A305" s="60"/>
      <c r="B305" s="65"/>
      <c r="C305" s="289" t="s">
        <v>966</v>
      </c>
      <c r="D305" s="289"/>
      <c r="E305" s="289"/>
      <c r="F305" s="289"/>
      <c r="G305" s="289"/>
      <c r="H305" s="289"/>
      <c r="I305" s="50"/>
      <c r="J305" s="60"/>
      <c r="K305" s="48"/>
      <c r="L305" s="50">
        <f>SUMIF(CD52:CD283, 1, BA52:BA283)</f>
        <v>4110.3300000000008</v>
      </c>
    </row>
    <row r="307" spans="1:12" ht="15" x14ac:dyDescent="0.2">
      <c r="A307" s="66"/>
      <c r="B307" s="67"/>
      <c r="C307" s="291" t="s">
        <v>967</v>
      </c>
      <c r="D307" s="291"/>
      <c r="E307" s="291"/>
      <c r="F307" s="291"/>
      <c r="G307" s="291"/>
      <c r="H307" s="291"/>
      <c r="I307" s="52"/>
      <c r="J307" s="66"/>
      <c r="K307" s="68"/>
      <c r="L307" s="52">
        <f>L309+L324+L325</f>
        <v>5931.91</v>
      </c>
    </row>
    <row r="308" spans="1:12" ht="14.25" x14ac:dyDescent="0.2">
      <c r="A308" s="60"/>
      <c r="B308" s="65"/>
      <c r="C308" s="290" t="s">
        <v>923</v>
      </c>
      <c r="D308" s="289"/>
      <c r="E308" s="289"/>
      <c r="F308" s="289"/>
      <c r="G308" s="289"/>
      <c r="H308" s="289"/>
      <c r="I308" s="50"/>
      <c r="J308" s="60"/>
      <c r="K308" s="48"/>
      <c r="L308" s="50"/>
    </row>
    <row r="309" spans="1:12" ht="14.25" x14ac:dyDescent="0.2">
      <c r="A309" s="60"/>
      <c r="B309" s="65"/>
      <c r="C309" s="289" t="s">
        <v>962</v>
      </c>
      <c r="D309" s="289"/>
      <c r="E309" s="289"/>
      <c r="F309" s="289"/>
      <c r="G309" s="289"/>
      <c r="H309" s="289"/>
      <c r="I309" s="50"/>
      <c r="J309" s="60"/>
      <c r="K309" s="48"/>
      <c r="L309" s="50">
        <f>L311+L312+L318+L322</f>
        <v>3342.16</v>
      </c>
    </row>
    <row r="310" spans="1:12" ht="14.25" x14ac:dyDescent="0.2">
      <c r="A310" s="60"/>
      <c r="B310" s="65"/>
      <c r="C310" s="290" t="s">
        <v>923</v>
      </c>
      <c r="D310" s="289"/>
      <c r="E310" s="289"/>
      <c r="F310" s="289"/>
      <c r="G310" s="289"/>
      <c r="H310" s="289"/>
      <c r="I310" s="50"/>
      <c r="J310" s="60"/>
      <c r="K310" s="48"/>
      <c r="L310" s="50"/>
    </row>
    <row r="311" spans="1:12" ht="14.25" x14ac:dyDescent="0.2">
      <c r="A311" s="60"/>
      <c r="B311" s="65"/>
      <c r="C311" s="289" t="s">
        <v>963</v>
      </c>
      <c r="D311" s="289"/>
      <c r="E311" s="289"/>
      <c r="F311" s="289"/>
      <c r="G311" s="289"/>
      <c r="H311" s="289"/>
      <c r="I311" s="50"/>
      <c r="J311" s="60"/>
      <c r="K311" s="48"/>
      <c r="L311" s="50">
        <f>SUMIF(CD52:CD305, 2, AR52:AR305)</f>
        <v>1703.88</v>
      </c>
    </row>
    <row r="312" spans="1:12" ht="14.25" hidden="1" x14ac:dyDescent="0.2">
      <c r="A312" s="60"/>
      <c r="B312" s="65"/>
      <c r="C312" s="289" t="s">
        <v>925</v>
      </c>
      <c r="D312" s="289"/>
      <c r="E312" s="289"/>
      <c r="F312" s="289"/>
      <c r="G312" s="289"/>
      <c r="H312" s="289"/>
      <c r="I312" s="50"/>
      <c r="J312" s="60"/>
      <c r="K312" s="48"/>
      <c r="L312" s="50">
        <f>L314+L317+L316</f>
        <v>112.95</v>
      </c>
    </row>
    <row r="313" spans="1:12" ht="14.25" hidden="1" x14ac:dyDescent="0.2">
      <c r="A313" s="60"/>
      <c r="B313" s="65"/>
      <c r="C313" s="290" t="s">
        <v>926</v>
      </c>
      <c r="D313" s="289"/>
      <c r="E313" s="289"/>
      <c r="F313" s="289"/>
      <c r="G313" s="289"/>
      <c r="H313" s="289"/>
      <c r="I313" s="50"/>
      <c r="J313" s="60"/>
      <c r="K313" s="48"/>
      <c r="L313" s="50"/>
    </row>
    <row r="314" spans="1:12" ht="14.25" x14ac:dyDescent="0.2">
      <c r="A314" s="60"/>
      <c r="B314" s="65"/>
      <c r="C314" s="289" t="s">
        <v>925</v>
      </c>
      <c r="D314" s="289"/>
      <c r="E314" s="289"/>
      <c r="F314" s="289"/>
      <c r="G314" s="289"/>
      <c r="H314" s="289"/>
      <c r="I314" s="50"/>
      <c r="J314" s="60"/>
      <c r="K314" s="48"/>
      <c r="L314" s="50">
        <f>SUMIF(CD52:CD305, 2, AO52:AO305)</f>
        <v>67</v>
      </c>
    </row>
    <row r="315" spans="1:12" ht="14.25" hidden="1" x14ac:dyDescent="0.2">
      <c r="A315" s="60"/>
      <c r="B315" s="65"/>
      <c r="C315" s="290" t="s">
        <v>927</v>
      </c>
      <c r="D315" s="289"/>
      <c r="E315" s="289"/>
      <c r="F315" s="289"/>
      <c r="G315" s="289"/>
      <c r="H315" s="289"/>
      <c r="I315" s="50"/>
      <c r="J315" s="60"/>
      <c r="K315" s="48"/>
      <c r="L315" s="50"/>
    </row>
    <row r="316" spans="1:12" ht="14.25" x14ac:dyDescent="0.2">
      <c r="A316" s="60"/>
      <c r="B316" s="65"/>
      <c r="C316" s="289" t="s">
        <v>947</v>
      </c>
      <c r="D316" s="289"/>
      <c r="E316" s="289"/>
      <c r="F316" s="289"/>
      <c r="G316" s="289"/>
      <c r="H316" s="289"/>
      <c r="I316" s="50"/>
      <c r="J316" s="60"/>
      <c r="K316" s="48"/>
      <c r="L316" s="50">
        <f>SUMIF(CD52:CD305, 2, AT52:AT305)</f>
        <v>45.95</v>
      </c>
    </row>
    <row r="317" spans="1:12" ht="14.25" hidden="1" x14ac:dyDescent="0.2">
      <c r="A317" s="60"/>
      <c r="B317" s="65"/>
      <c r="C317" s="289" t="s">
        <v>928</v>
      </c>
      <c r="D317" s="289"/>
      <c r="E317" s="289"/>
      <c r="F317" s="289"/>
      <c r="G317" s="289"/>
      <c r="H317" s="289"/>
      <c r="I317" s="50"/>
      <c r="J317" s="60"/>
      <c r="K317" s="48"/>
      <c r="L317" s="50">
        <f>SUMIF(CD52:CD305, 2, AV52:AV305)</f>
        <v>0</v>
      </c>
    </row>
    <row r="318" spans="1:12" ht="14.25" x14ac:dyDescent="0.2">
      <c r="A318" s="60"/>
      <c r="B318" s="65"/>
      <c r="C318" s="289" t="s">
        <v>929</v>
      </c>
      <c r="D318" s="289"/>
      <c r="E318" s="289"/>
      <c r="F318" s="289"/>
      <c r="G318" s="289"/>
      <c r="H318" s="289"/>
      <c r="I318" s="50"/>
      <c r="J318" s="60"/>
      <c r="K318" s="48"/>
      <c r="L318" s="50">
        <f>L320+L321</f>
        <v>1525.33</v>
      </c>
    </row>
    <row r="319" spans="1:12" ht="14.25" x14ac:dyDescent="0.2">
      <c r="A319" s="60"/>
      <c r="B319" s="65"/>
      <c r="C319" s="290" t="s">
        <v>926</v>
      </c>
      <c r="D319" s="289"/>
      <c r="E319" s="289"/>
      <c r="F319" s="289"/>
      <c r="G319" s="289"/>
      <c r="H319" s="289"/>
      <c r="I319" s="50"/>
      <c r="J319" s="60"/>
      <c r="K319" s="48"/>
      <c r="L319" s="50"/>
    </row>
    <row r="320" spans="1:12" ht="14.25" x14ac:dyDescent="0.2">
      <c r="A320" s="60"/>
      <c r="B320" s="65"/>
      <c r="C320" s="289" t="s">
        <v>930</v>
      </c>
      <c r="D320" s="289"/>
      <c r="E320" s="289"/>
      <c r="F320" s="289"/>
      <c r="G320" s="289"/>
      <c r="H320" s="289"/>
      <c r="I320" s="50"/>
      <c r="J320" s="60"/>
      <c r="K320" s="48"/>
      <c r="L320" s="50">
        <f>SUMIF(CD52:CD305, 2, AW52:AW305)-SUMIF(CD52:CD305, 2, BK52:BK305)</f>
        <v>1525.33</v>
      </c>
    </row>
    <row r="321" spans="1:12" ht="14.25" hidden="1" x14ac:dyDescent="0.2">
      <c r="A321" s="60"/>
      <c r="B321" s="65"/>
      <c r="C321" s="289" t="s">
        <v>931</v>
      </c>
      <c r="D321" s="289"/>
      <c r="E321" s="289"/>
      <c r="F321" s="289"/>
      <c r="G321" s="289"/>
      <c r="H321" s="289"/>
      <c r="I321" s="50"/>
      <c r="J321" s="60"/>
      <c r="K321" s="48"/>
      <c r="L321" s="50">
        <f>SUMIF(CD52:CD305, 2, BC52:BC305)</f>
        <v>0</v>
      </c>
    </row>
    <row r="322" spans="1:12" ht="14.25" hidden="1" x14ac:dyDescent="0.2">
      <c r="A322" s="60"/>
      <c r="B322" s="65"/>
      <c r="C322" s="289" t="s">
        <v>932</v>
      </c>
      <c r="D322" s="289"/>
      <c r="E322" s="289"/>
      <c r="F322" s="289"/>
      <c r="G322" s="289"/>
      <c r="H322" s="289"/>
      <c r="I322" s="50"/>
      <c r="J322" s="60"/>
      <c r="K322" s="48"/>
      <c r="L322" s="50">
        <f>SUMIF(CD52:CD305, 2, BB52:BB305)</f>
        <v>0</v>
      </c>
    </row>
    <row r="323" spans="1:12" ht="14.25" x14ac:dyDescent="0.2">
      <c r="A323" s="60"/>
      <c r="B323" s="65"/>
      <c r="C323" s="289" t="s">
        <v>964</v>
      </c>
      <c r="D323" s="289"/>
      <c r="E323" s="289"/>
      <c r="F323" s="289"/>
      <c r="G323" s="289"/>
      <c r="H323" s="289"/>
      <c r="I323" s="50"/>
      <c r="J323" s="60"/>
      <c r="K323" s="48"/>
      <c r="L323" s="50">
        <f>SUMIF(CD52:CD305, 2, AR52:AR305)+SUMIF(CD52:CD305, 2, AT52:AT305)+SUMIF(CD52:CD305, 2, AV52:AV305)</f>
        <v>1749.8300000000002</v>
      </c>
    </row>
    <row r="324" spans="1:12" ht="14.25" x14ac:dyDescent="0.2">
      <c r="A324" s="60"/>
      <c r="B324" s="65"/>
      <c r="C324" s="289" t="s">
        <v>965</v>
      </c>
      <c r="D324" s="289"/>
      <c r="E324" s="289"/>
      <c r="F324" s="289"/>
      <c r="G324" s="289"/>
      <c r="H324" s="289"/>
      <c r="I324" s="50"/>
      <c r="J324" s="60"/>
      <c r="K324" s="48"/>
      <c r="L324" s="50">
        <f>SUMIF(CD52:CD305, 2, AZ52:AZ305)</f>
        <v>1697.3400000000001</v>
      </c>
    </row>
    <row r="325" spans="1:12" ht="14.25" x14ac:dyDescent="0.2">
      <c r="A325" s="60"/>
      <c r="B325" s="65"/>
      <c r="C325" s="289" t="s">
        <v>966</v>
      </c>
      <c r="D325" s="289"/>
      <c r="E325" s="289"/>
      <c r="F325" s="289"/>
      <c r="G325" s="289"/>
      <c r="H325" s="289"/>
      <c r="I325" s="50"/>
      <c r="J325" s="60"/>
      <c r="K325" s="48"/>
      <c r="L325" s="50">
        <f>SUMIF(CD52:CD305, 2, BA52:BA305)</f>
        <v>892.41</v>
      </c>
    </row>
    <row r="326" spans="1:12" hidden="1" x14ac:dyDescent="0.2"/>
    <row r="327" spans="1:12" ht="15" hidden="1" x14ac:dyDescent="0.2">
      <c r="A327" s="66"/>
      <c r="B327" s="67"/>
      <c r="C327" s="291" t="s">
        <v>968</v>
      </c>
      <c r="D327" s="291"/>
      <c r="E327" s="291"/>
      <c r="F327" s="291"/>
      <c r="G327" s="291"/>
      <c r="H327" s="291"/>
      <c r="I327" s="52"/>
      <c r="J327" s="66"/>
      <c r="K327" s="68"/>
      <c r="L327" s="52">
        <f>L329+L330</f>
        <v>0</v>
      </c>
    </row>
    <row r="328" spans="1:12" ht="14.25" hidden="1" x14ac:dyDescent="0.2">
      <c r="A328" s="60"/>
      <c r="B328" s="65"/>
      <c r="C328" s="290" t="s">
        <v>923</v>
      </c>
      <c r="D328" s="289"/>
      <c r="E328" s="289"/>
      <c r="F328" s="289"/>
      <c r="G328" s="289"/>
      <c r="H328" s="289"/>
      <c r="I328" s="50"/>
      <c r="J328" s="60"/>
      <c r="K328" s="48"/>
      <c r="L328" s="50"/>
    </row>
    <row r="329" spans="1:12" ht="14.25" hidden="1" x14ac:dyDescent="0.2">
      <c r="A329" s="60"/>
      <c r="B329" s="65"/>
      <c r="C329" s="289" t="s">
        <v>937</v>
      </c>
      <c r="D329" s="289"/>
      <c r="E329" s="289"/>
      <c r="F329" s="289"/>
      <c r="G329" s="289"/>
      <c r="H329" s="289"/>
      <c r="I329" s="50"/>
      <c r="J329" s="60"/>
      <c r="K329" s="48"/>
      <c r="L329" s="50">
        <f>SUMIF(CD52:CD325, 3, BK52:BK325)</f>
        <v>0</v>
      </c>
    </row>
    <row r="330" spans="1:12" ht="14.25" hidden="1" x14ac:dyDescent="0.2">
      <c r="A330" s="60"/>
      <c r="B330" s="65"/>
      <c r="C330" s="289" t="s">
        <v>938</v>
      </c>
      <c r="D330" s="289"/>
      <c r="E330" s="289"/>
      <c r="F330" s="289"/>
      <c r="G330" s="289"/>
      <c r="H330" s="289"/>
      <c r="I330" s="50"/>
      <c r="J330" s="60"/>
      <c r="K330" s="48"/>
      <c r="L330" s="50">
        <f>SUMIF(CD52:CD325, 3, BD52:BD325)</f>
        <v>0</v>
      </c>
    </row>
    <row r="331" spans="1:12" hidden="1" x14ac:dyDescent="0.2"/>
    <row r="332" spans="1:12" ht="15" hidden="1" x14ac:dyDescent="0.2">
      <c r="A332" s="66"/>
      <c r="B332" s="67"/>
      <c r="C332" s="291" t="s">
        <v>969</v>
      </c>
      <c r="D332" s="291"/>
      <c r="E332" s="291"/>
      <c r="F332" s="291"/>
      <c r="G332" s="291"/>
      <c r="H332" s="291"/>
      <c r="I332" s="52"/>
      <c r="J332" s="66"/>
      <c r="K332" s="68"/>
      <c r="L332" s="52">
        <f>L340+L355+L356+L334+L335+L336+L337</f>
        <v>0</v>
      </c>
    </row>
    <row r="333" spans="1:12" ht="14.25" hidden="1" x14ac:dyDescent="0.2">
      <c r="A333" s="60"/>
      <c r="B333" s="65"/>
      <c r="C333" s="290" t="s">
        <v>923</v>
      </c>
      <c r="D333" s="289"/>
      <c r="E333" s="289"/>
      <c r="F333" s="289"/>
      <c r="G333" s="289"/>
      <c r="H333" s="289"/>
      <c r="I333" s="50"/>
      <c r="J333" s="60"/>
      <c r="K333" s="48"/>
      <c r="L333" s="50"/>
    </row>
    <row r="334" spans="1:12" ht="14.25" hidden="1" x14ac:dyDescent="0.2">
      <c r="A334" s="60"/>
      <c r="B334" s="65"/>
      <c r="C334" s="289" t="s">
        <v>970</v>
      </c>
      <c r="D334" s="289"/>
      <c r="E334" s="289"/>
      <c r="F334" s="289"/>
      <c r="G334" s="289"/>
      <c r="H334" s="289"/>
      <c r="I334" s="50"/>
      <c r="J334" s="60"/>
      <c r="K334" s="48"/>
      <c r="L334" s="50"/>
    </row>
    <row r="335" spans="1:12" ht="14.25" hidden="1" x14ac:dyDescent="0.2">
      <c r="A335" s="60"/>
      <c r="B335" s="65"/>
      <c r="C335" s="289" t="s">
        <v>970</v>
      </c>
      <c r="D335" s="289"/>
      <c r="E335" s="289"/>
      <c r="F335" s="289"/>
      <c r="G335" s="289"/>
      <c r="H335" s="289"/>
      <c r="I335" s="50"/>
      <c r="J335" s="60"/>
      <c r="K335" s="48"/>
      <c r="L335" s="50">
        <f>SUM(BQ52:BQ330)</f>
        <v>0</v>
      </c>
    </row>
    <row r="336" spans="1:12" ht="14.25" hidden="1" x14ac:dyDescent="0.2">
      <c r="A336" s="60"/>
      <c r="B336" s="65"/>
      <c r="C336" s="289" t="s">
        <v>971</v>
      </c>
      <c r="D336" s="289"/>
      <c r="E336" s="289"/>
      <c r="F336" s="289"/>
      <c r="G336" s="289"/>
      <c r="H336" s="289"/>
      <c r="I336" s="50"/>
      <c r="J336" s="60"/>
      <c r="K336" s="48"/>
      <c r="L336" s="50">
        <f>SUMIF(CD52:CD330, 4, BB52:BB330)+SUMIF(CD52:CD330, 4, BC52:BC330)+SUMIF(CD52:CD330, 4, BD52:BD330)</f>
        <v>0</v>
      </c>
    </row>
    <row r="337" spans="1:12" ht="14.25" hidden="1" x14ac:dyDescent="0.2">
      <c r="A337" s="60"/>
      <c r="B337" s="65"/>
      <c r="C337" s="289" t="s">
        <v>972</v>
      </c>
      <c r="D337" s="289"/>
      <c r="E337" s="289"/>
      <c r="F337" s="289"/>
      <c r="G337" s="289"/>
      <c r="H337" s="289"/>
      <c r="I337" s="50"/>
      <c r="J337" s="60"/>
      <c r="K337" s="48"/>
      <c r="L337" s="50">
        <f>SUM(BO52:BO330)</f>
        <v>0</v>
      </c>
    </row>
    <row r="338" spans="1:12" ht="14.25" hidden="1" x14ac:dyDescent="0.2">
      <c r="A338" s="60"/>
      <c r="B338" s="65"/>
      <c r="C338" s="289" t="s">
        <v>350</v>
      </c>
      <c r="D338" s="289"/>
      <c r="E338" s="289"/>
      <c r="F338" s="289"/>
      <c r="G338" s="289"/>
      <c r="H338" s="289"/>
      <c r="I338" s="50"/>
      <c r="J338" s="60"/>
      <c r="K338" s="48"/>
      <c r="L338" s="50">
        <f>L340+L355+L356</f>
        <v>0</v>
      </c>
    </row>
    <row r="339" spans="1:12" ht="14.25" hidden="1" x14ac:dyDescent="0.2">
      <c r="A339" s="60"/>
      <c r="B339" s="65"/>
      <c r="C339" s="290" t="s">
        <v>923</v>
      </c>
      <c r="D339" s="289"/>
      <c r="E339" s="289"/>
      <c r="F339" s="289"/>
      <c r="G339" s="289"/>
      <c r="H339" s="289"/>
      <c r="I339" s="50"/>
      <c r="J339" s="60"/>
      <c r="K339" s="48"/>
      <c r="L339" s="50"/>
    </row>
    <row r="340" spans="1:12" ht="14.25" hidden="1" x14ac:dyDescent="0.2">
      <c r="A340" s="60"/>
      <c r="B340" s="65"/>
      <c r="C340" s="289" t="s">
        <v>962</v>
      </c>
      <c r="D340" s="289"/>
      <c r="E340" s="289"/>
      <c r="F340" s="289"/>
      <c r="G340" s="289"/>
      <c r="H340" s="289"/>
      <c r="I340" s="50"/>
      <c r="J340" s="60"/>
      <c r="K340" s="48"/>
      <c r="L340" s="50">
        <f>L342+L343+L349+L353</f>
        <v>0</v>
      </c>
    </row>
    <row r="341" spans="1:12" ht="14.25" hidden="1" x14ac:dyDescent="0.2">
      <c r="A341" s="60"/>
      <c r="B341" s="65"/>
      <c r="C341" s="290" t="s">
        <v>923</v>
      </c>
      <c r="D341" s="289"/>
      <c r="E341" s="289"/>
      <c r="F341" s="289"/>
      <c r="G341" s="289"/>
      <c r="H341" s="289"/>
      <c r="I341" s="50"/>
      <c r="J341" s="60"/>
      <c r="K341" s="48"/>
      <c r="L341" s="50"/>
    </row>
    <row r="342" spans="1:12" ht="14.25" hidden="1" x14ac:dyDescent="0.2">
      <c r="A342" s="60"/>
      <c r="B342" s="65"/>
      <c r="C342" s="289" t="s">
        <v>963</v>
      </c>
      <c r="D342" s="289"/>
      <c r="E342" s="289"/>
      <c r="F342" s="289"/>
      <c r="G342" s="289"/>
      <c r="H342" s="289"/>
      <c r="I342" s="50"/>
      <c r="J342" s="60"/>
      <c r="K342" s="48"/>
      <c r="L342" s="50">
        <f>SUMIF(CD52:CD330, 4, AR52:AR330)</f>
        <v>0</v>
      </c>
    </row>
    <row r="343" spans="1:12" ht="14.25" hidden="1" x14ac:dyDescent="0.2">
      <c r="A343" s="60"/>
      <c r="B343" s="65"/>
      <c r="C343" s="289" t="s">
        <v>925</v>
      </c>
      <c r="D343" s="289"/>
      <c r="E343" s="289"/>
      <c r="F343" s="289"/>
      <c r="G343" s="289"/>
      <c r="H343" s="289"/>
      <c r="I343" s="50"/>
      <c r="J343" s="60"/>
      <c r="K343" s="48"/>
      <c r="L343" s="50">
        <f>L345+L348+L347</f>
        <v>0</v>
      </c>
    </row>
    <row r="344" spans="1:12" ht="14.25" hidden="1" x14ac:dyDescent="0.2">
      <c r="A344" s="60"/>
      <c r="B344" s="65"/>
      <c r="C344" s="290" t="s">
        <v>926</v>
      </c>
      <c r="D344" s="289"/>
      <c r="E344" s="289"/>
      <c r="F344" s="289"/>
      <c r="G344" s="289"/>
      <c r="H344" s="289"/>
      <c r="I344" s="50"/>
      <c r="J344" s="60"/>
      <c r="K344" s="48"/>
      <c r="L344" s="50"/>
    </row>
    <row r="345" spans="1:12" ht="14.25" hidden="1" x14ac:dyDescent="0.2">
      <c r="A345" s="60"/>
      <c r="B345" s="65"/>
      <c r="C345" s="289" t="s">
        <v>925</v>
      </c>
      <c r="D345" s="289"/>
      <c r="E345" s="289"/>
      <c r="F345" s="289"/>
      <c r="G345" s="289"/>
      <c r="H345" s="289"/>
      <c r="I345" s="50"/>
      <c r="J345" s="60"/>
      <c r="K345" s="48"/>
      <c r="L345" s="50">
        <f>SUMIF(CD52:CD330, 4, AO52:AO330)</f>
        <v>0</v>
      </c>
    </row>
    <row r="346" spans="1:12" ht="14.25" hidden="1" x14ac:dyDescent="0.2">
      <c r="A346" s="60"/>
      <c r="B346" s="65"/>
      <c r="C346" s="290" t="s">
        <v>927</v>
      </c>
      <c r="D346" s="289"/>
      <c r="E346" s="289"/>
      <c r="F346" s="289"/>
      <c r="G346" s="289"/>
      <c r="H346" s="289"/>
      <c r="I346" s="50"/>
      <c r="J346" s="60"/>
      <c r="K346" s="48"/>
      <c r="L346" s="50"/>
    </row>
    <row r="347" spans="1:12" ht="14.25" hidden="1" x14ac:dyDescent="0.2">
      <c r="A347" s="60"/>
      <c r="B347" s="65"/>
      <c r="C347" s="289" t="s">
        <v>947</v>
      </c>
      <c r="D347" s="289"/>
      <c r="E347" s="289"/>
      <c r="F347" s="289"/>
      <c r="G347" s="289"/>
      <c r="H347" s="289"/>
      <c r="I347" s="50"/>
      <c r="J347" s="60"/>
      <c r="K347" s="48"/>
      <c r="L347" s="50">
        <f>SUMIF(CD52:CD330, 4, AT52:AT330)</f>
        <v>0</v>
      </c>
    </row>
    <row r="348" spans="1:12" ht="14.25" hidden="1" x14ac:dyDescent="0.2">
      <c r="A348" s="60"/>
      <c r="B348" s="65"/>
      <c r="C348" s="289" t="s">
        <v>928</v>
      </c>
      <c r="D348" s="289"/>
      <c r="E348" s="289"/>
      <c r="F348" s="289"/>
      <c r="G348" s="289"/>
      <c r="H348" s="289"/>
      <c r="I348" s="50"/>
      <c r="J348" s="60"/>
      <c r="K348" s="48"/>
      <c r="L348" s="50">
        <f>SUMIF(CD52:CD330, 4, AV52:AV330)</f>
        <v>0</v>
      </c>
    </row>
    <row r="349" spans="1:12" ht="14.25" hidden="1" x14ac:dyDescent="0.2">
      <c r="A349" s="60"/>
      <c r="B349" s="65"/>
      <c r="C349" s="289" t="s">
        <v>929</v>
      </c>
      <c r="D349" s="289"/>
      <c r="E349" s="289"/>
      <c r="F349" s="289"/>
      <c r="G349" s="289"/>
      <c r="H349" s="289"/>
      <c r="I349" s="50"/>
      <c r="J349" s="60"/>
      <c r="K349" s="48"/>
      <c r="L349" s="50">
        <f>L351+L352</f>
        <v>0</v>
      </c>
    </row>
    <row r="350" spans="1:12" ht="14.25" hidden="1" x14ac:dyDescent="0.2">
      <c r="A350" s="60"/>
      <c r="B350" s="65"/>
      <c r="C350" s="290" t="s">
        <v>926</v>
      </c>
      <c r="D350" s="289"/>
      <c r="E350" s="289"/>
      <c r="F350" s="289"/>
      <c r="G350" s="289"/>
      <c r="H350" s="289"/>
      <c r="I350" s="50"/>
      <c r="J350" s="60"/>
      <c r="K350" s="48"/>
      <c r="L350" s="50"/>
    </row>
    <row r="351" spans="1:12" ht="14.25" hidden="1" x14ac:dyDescent="0.2">
      <c r="A351" s="60"/>
      <c r="B351" s="65"/>
      <c r="C351" s="289" t="s">
        <v>930</v>
      </c>
      <c r="D351" s="289"/>
      <c r="E351" s="289"/>
      <c r="F351" s="289"/>
      <c r="G351" s="289"/>
      <c r="H351" s="289"/>
      <c r="I351" s="50"/>
      <c r="J351" s="60"/>
      <c r="K351" s="48"/>
      <c r="L351" s="50">
        <f>SUMIF(CD52:CD330, 4, AW52:AW330)-SUMIF(CD52:CD330, 4, BK52:BK330)</f>
        <v>0</v>
      </c>
    </row>
    <row r="352" spans="1:12" ht="14.25" hidden="1" x14ac:dyDescent="0.2">
      <c r="A352" s="60"/>
      <c r="B352" s="65"/>
      <c r="C352" s="289" t="s">
        <v>931</v>
      </c>
      <c r="D352" s="289"/>
      <c r="E352" s="289"/>
      <c r="F352" s="289"/>
      <c r="G352" s="289"/>
      <c r="H352" s="289"/>
      <c r="I352" s="50"/>
      <c r="J352" s="60"/>
      <c r="K352" s="48"/>
      <c r="L352" s="50">
        <f>SUMIF(CD52:CD330, 4, BC52:BC330)</f>
        <v>0</v>
      </c>
    </row>
    <row r="353" spans="1:12" ht="14.25" hidden="1" x14ac:dyDescent="0.2">
      <c r="A353" s="60"/>
      <c r="B353" s="65"/>
      <c r="C353" s="289" t="s">
        <v>932</v>
      </c>
      <c r="D353" s="289"/>
      <c r="E353" s="289"/>
      <c r="F353" s="289"/>
      <c r="G353" s="289"/>
      <c r="H353" s="289"/>
      <c r="I353" s="50"/>
      <c r="J353" s="60"/>
      <c r="K353" s="48"/>
      <c r="L353" s="50">
        <f>SUMIF(CD52:CD330, 4, BB52:BB330)</f>
        <v>0</v>
      </c>
    </row>
    <row r="354" spans="1:12" ht="14.25" hidden="1" x14ac:dyDescent="0.2">
      <c r="A354" s="60"/>
      <c r="B354" s="65"/>
      <c r="C354" s="289" t="s">
        <v>964</v>
      </c>
      <c r="D354" s="289"/>
      <c r="E354" s="289"/>
      <c r="F354" s="289"/>
      <c r="G354" s="289"/>
      <c r="H354" s="289"/>
      <c r="I354" s="50"/>
      <c r="J354" s="60"/>
      <c r="K354" s="48"/>
      <c r="L354" s="50">
        <f>SUMIF(CD52:CD330, 4, AR52:AR330)+SUMIF(CD52:CD330, 4, AT52:AT330)+SUMIF(CD52:CD330, 4, AV52:AV330)</f>
        <v>0</v>
      </c>
    </row>
    <row r="355" spans="1:12" ht="14.25" hidden="1" x14ac:dyDescent="0.2">
      <c r="A355" s="60"/>
      <c r="B355" s="65"/>
      <c r="C355" s="289" t="s">
        <v>965</v>
      </c>
      <c r="D355" s="289"/>
      <c r="E355" s="289"/>
      <c r="F355" s="289"/>
      <c r="G355" s="289"/>
      <c r="H355" s="289"/>
      <c r="I355" s="50"/>
      <c r="J355" s="60"/>
      <c r="K355" s="48"/>
      <c r="L355" s="50">
        <f>SUMIF(CD52:CD330, 4, AZ52:AZ330)</f>
        <v>0</v>
      </c>
    </row>
    <row r="356" spans="1:12" ht="14.25" hidden="1" x14ac:dyDescent="0.2">
      <c r="A356" s="60"/>
      <c r="B356" s="65"/>
      <c r="C356" s="289" t="s">
        <v>966</v>
      </c>
      <c r="D356" s="289"/>
      <c r="E356" s="289"/>
      <c r="F356" s="289"/>
      <c r="G356" s="289"/>
      <c r="H356" s="289"/>
      <c r="I356" s="50"/>
      <c r="J356" s="60"/>
      <c r="K356" s="48"/>
      <c r="L356" s="50">
        <f>SUMIF(CD52:CD330, 4, BA52:BA330)</f>
        <v>0</v>
      </c>
    </row>
    <row r="358" spans="1:12" ht="15" x14ac:dyDescent="0.2">
      <c r="A358" s="66"/>
      <c r="B358" s="67"/>
      <c r="C358" s="291" t="s">
        <v>973</v>
      </c>
      <c r="D358" s="291"/>
      <c r="E358" s="291"/>
      <c r="F358" s="291"/>
      <c r="G358" s="291"/>
      <c r="H358" s="291"/>
      <c r="I358" s="52"/>
      <c r="J358" s="66"/>
      <c r="K358" s="68"/>
      <c r="L358" s="52">
        <f>L287+L307+L327+L332</f>
        <v>79393.02</v>
      </c>
    </row>
    <row r="359" spans="1:12" ht="14.25" x14ac:dyDescent="0.2">
      <c r="A359" s="60"/>
      <c r="B359" s="65"/>
      <c r="C359" s="290" t="s">
        <v>923</v>
      </c>
      <c r="D359" s="289"/>
      <c r="E359" s="289"/>
      <c r="F359" s="289"/>
      <c r="G359" s="289"/>
      <c r="H359" s="289"/>
      <c r="I359" s="50"/>
      <c r="J359" s="60"/>
      <c r="K359" s="48"/>
      <c r="L359" s="50"/>
    </row>
    <row r="360" spans="1:12" ht="14.25" x14ac:dyDescent="0.2">
      <c r="A360" s="60"/>
      <c r="B360" s="65"/>
      <c r="C360" s="289" t="s">
        <v>962</v>
      </c>
      <c r="D360" s="289"/>
      <c r="E360" s="289"/>
      <c r="F360" s="289"/>
      <c r="G360" s="289"/>
      <c r="H360" s="289"/>
      <c r="I360" s="50"/>
      <c r="J360" s="60"/>
      <c r="K360" s="48"/>
      <c r="L360" s="50">
        <f>L362+L363+L369+L373</f>
        <v>65612.84</v>
      </c>
    </row>
    <row r="361" spans="1:12" ht="14.25" x14ac:dyDescent="0.2">
      <c r="A361" s="60"/>
      <c r="B361" s="65"/>
      <c r="C361" s="290" t="s">
        <v>923</v>
      </c>
      <c r="D361" s="289"/>
      <c r="E361" s="289"/>
      <c r="F361" s="289"/>
      <c r="G361" s="289"/>
      <c r="H361" s="289"/>
      <c r="I361" s="50"/>
      <c r="J361" s="60"/>
      <c r="K361" s="48"/>
      <c r="L361" s="50"/>
    </row>
    <row r="362" spans="1:12" ht="14.25" x14ac:dyDescent="0.2">
      <c r="A362" s="60"/>
      <c r="B362" s="65"/>
      <c r="C362" s="289" t="s">
        <v>963</v>
      </c>
      <c r="D362" s="289"/>
      <c r="E362" s="289"/>
      <c r="F362" s="289"/>
      <c r="G362" s="289"/>
      <c r="H362" s="289"/>
      <c r="I362" s="50"/>
      <c r="J362" s="60"/>
      <c r="K362" s="48"/>
      <c r="L362" s="50">
        <f>SUM(AR52:AR356)</f>
        <v>6674.3300000000017</v>
      </c>
    </row>
    <row r="363" spans="1:12" ht="14.25" hidden="1" x14ac:dyDescent="0.2">
      <c r="A363" s="60"/>
      <c r="B363" s="65"/>
      <c r="C363" s="289" t="s">
        <v>925</v>
      </c>
      <c r="D363" s="289"/>
      <c r="E363" s="289"/>
      <c r="F363" s="289"/>
      <c r="G363" s="289"/>
      <c r="H363" s="289"/>
      <c r="I363" s="50"/>
      <c r="J363" s="60"/>
      <c r="K363" s="48"/>
      <c r="L363" s="50">
        <f>L365+L368+L367</f>
        <v>6733.6</v>
      </c>
    </row>
    <row r="364" spans="1:12" ht="14.25" hidden="1" x14ac:dyDescent="0.2">
      <c r="A364" s="60"/>
      <c r="B364" s="65"/>
      <c r="C364" s="290" t="s">
        <v>926</v>
      </c>
      <c r="D364" s="289"/>
      <c r="E364" s="289"/>
      <c r="F364" s="289"/>
      <c r="G364" s="289"/>
      <c r="H364" s="289"/>
      <c r="I364" s="50"/>
      <c r="J364" s="60"/>
      <c r="K364" s="48"/>
      <c r="L364" s="50"/>
    </row>
    <row r="365" spans="1:12" ht="14.25" x14ac:dyDescent="0.2">
      <c r="A365" s="60"/>
      <c r="B365" s="65"/>
      <c r="C365" s="289" t="s">
        <v>925</v>
      </c>
      <c r="D365" s="289"/>
      <c r="E365" s="289"/>
      <c r="F365" s="289"/>
      <c r="G365" s="289"/>
      <c r="H365" s="289"/>
      <c r="I365" s="50"/>
      <c r="J365" s="60"/>
      <c r="K365" s="48"/>
      <c r="L365" s="50">
        <f>SUM(AO52:AO356)</f>
        <v>4768.1400000000003</v>
      </c>
    </row>
    <row r="366" spans="1:12" ht="14.25" hidden="1" x14ac:dyDescent="0.2">
      <c r="A366" s="60"/>
      <c r="B366" s="65"/>
      <c r="C366" s="290" t="s">
        <v>927</v>
      </c>
      <c r="D366" s="289"/>
      <c r="E366" s="289"/>
      <c r="F366" s="289"/>
      <c r="G366" s="289"/>
      <c r="H366" s="289"/>
      <c r="I366" s="50"/>
      <c r="J366" s="60"/>
      <c r="K366" s="48"/>
      <c r="L366" s="50"/>
    </row>
    <row r="367" spans="1:12" ht="14.25" x14ac:dyDescent="0.2">
      <c r="A367" s="60"/>
      <c r="B367" s="65"/>
      <c r="C367" s="289" t="s">
        <v>947</v>
      </c>
      <c r="D367" s="289"/>
      <c r="E367" s="289"/>
      <c r="F367" s="289"/>
      <c r="G367" s="289"/>
      <c r="H367" s="289"/>
      <c r="I367" s="50"/>
      <c r="J367" s="60"/>
      <c r="K367" s="48"/>
      <c r="L367" s="50">
        <f>SUM(AT52:AT356)</f>
        <v>1965.4599999999998</v>
      </c>
    </row>
    <row r="368" spans="1:12" ht="14.25" hidden="1" x14ac:dyDescent="0.2">
      <c r="A368" s="60"/>
      <c r="B368" s="65"/>
      <c r="C368" s="289" t="s">
        <v>928</v>
      </c>
      <c r="D368" s="289"/>
      <c r="E368" s="289"/>
      <c r="F368" s="289"/>
      <c r="G368" s="289"/>
      <c r="H368" s="289"/>
      <c r="I368" s="50"/>
      <c r="J368" s="60"/>
      <c r="K368" s="48"/>
      <c r="L368" s="50">
        <f>SUM(AV52:AV356)</f>
        <v>0</v>
      </c>
    </row>
    <row r="369" spans="1:12" ht="14.25" x14ac:dyDescent="0.2">
      <c r="A369" s="60"/>
      <c r="B369" s="65"/>
      <c r="C369" s="289" t="s">
        <v>929</v>
      </c>
      <c r="D369" s="289"/>
      <c r="E369" s="289"/>
      <c r="F369" s="289"/>
      <c r="G369" s="289"/>
      <c r="H369" s="289"/>
      <c r="I369" s="50"/>
      <c r="J369" s="60"/>
      <c r="K369" s="48"/>
      <c r="L369" s="50">
        <f>L371+L372</f>
        <v>52204.909999999996</v>
      </c>
    </row>
    <row r="370" spans="1:12" ht="14.25" x14ac:dyDescent="0.2">
      <c r="A370" s="60"/>
      <c r="B370" s="65"/>
      <c r="C370" s="290" t="s">
        <v>926</v>
      </c>
      <c r="D370" s="289"/>
      <c r="E370" s="289"/>
      <c r="F370" s="289"/>
      <c r="G370" s="289"/>
      <c r="H370" s="289"/>
      <c r="I370" s="50"/>
      <c r="J370" s="60"/>
      <c r="K370" s="48"/>
      <c r="L370" s="50"/>
    </row>
    <row r="371" spans="1:12" ht="14.25" x14ac:dyDescent="0.2">
      <c r="A371" s="60"/>
      <c r="B371" s="65"/>
      <c r="C371" s="289" t="s">
        <v>930</v>
      </c>
      <c r="D371" s="289"/>
      <c r="E371" s="289"/>
      <c r="F371" s="289"/>
      <c r="G371" s="289"/>
      <c r="H371" s="289"/>
      <c r="I371" s="50"/>
      <c r="J371" s="60"/>
      <c r="K371" s="48"/>
      <c r="L371" s="50">
        <f>SUM(AW52:AW356)-SUM(BK52:BK356)</f>
        <v>52204.909999999996</v>
      </c>
    </row>
    <row r="372" spans="1:12" ht="14.25" hidden="1" x14ac:dyDescent="0.2">
      <c r="A372" s="60"/>
      <c r="B372" s="65"/>
      <c r="C372" s="289" t="s">
        <v>931</v>
      </c>
      <c r="D372" s="289"/>
      <c r="E372" s="289"/>
      <c r="F372" s="289"/>
      <c r="G372" s="289"/>
      <c r="H372" s="289"/>
      <c r="I372" s="50"/>
      <c r="J372" s="60"/>
      <c r="K372" s="48"/>
      <c r="L372" s="50">
        <f>SUM(BC52:BC356)</f>
        <v>0</v>
      </c>
    </row>
    <row r="373" spans="1:12" ht="14.25" hidden="1" x14ac:dyDescent="0.2">
      <c r="A373" s="60"/>
      <c r="B373" s="65"/>
      <c r="C373" s="289" t="s">
        <v>932</v>
      </c>
      <c r="D373" s="289"/>
      <c r="E373" s="289"/>
      <c r="F373" s="289"/>
      <c r="G373" s="289"/>
      <c r="H373" s="289"/>
      <c r="I373" s="50"/>
      <c r="J373" s="60"/>
      <c r="K373" s="48"/>
      <c r="L373" s="50">
        <f>SUM(BB52:BB356)</f>
        <v>0</v>
      </c>
    </row>
    <row r="374" spans="1:12" ht="14.25" x14ac:dyDescent="0.2">
      <c r="A374" s="60"/>
      <c r="B374" s="65"/>
      <c r="C374" s="289" t="s">
        <v>933</v>
      </c>
      <c r="D374" s="289"/>
      <c r="E374" s="289"/>
      <c r="F374" s="289"/>
      <c r="G374" s="289"/>
      <c r="H374" s="289"/>
      <c r="I374" s="50"/>
      <c r="J374" s="60"/>
      <c r="K374" s="48"/>
      <c r="L374" s="50">
        <f>SUM(AR52:AR356)+SUM(AT52:AT356)+SUM(AV52:AV356)</f>
        <v>8639.7900000000009</v>
      </c>
    </row>
    <row r="375" spans="1:12" ht="14.25" x14ac:dyDescent="0.2">
      <c r="A375" s="60"/>
      <c r="B375" s="65"/>
      <c r="C375" s="289" t="s">
        <v>934</v>
      </c>
      <c r="D375" s="289"/>
      <c r="E375" s="289"/>
      <c r="F375" s="289"/>
      <c r="G375" s="289"/>
      <c r="H375" s="289"/>
      <c r="I375" s="50"/>
      <c r="J375" s="60"/>
      <c r="K375" s="48"/>
      <c r="L375" s="50">
        <f>SUM(AZ52:AZ356)</f>
        <v>8777.44</v>
      </c>
    </row>
    <row r="376" spans="1:12" ht="14.25" x14ac:dyDescent="0.2">
      <c r="A376" s="60"/>
      <c r="B376" s="65"/>
      <c r="C376" s="289" t="s">
        <v>935</v>
      </c>
      <c r="D376" s="289"/>
      <c r="E376" s="289"/>
      <c r="F376" s="289"/>
      <c r="G376" s="289"/>
      <c r="H376" s="289"/>
      <c r="I376" s="50"/>
      <c r="J376" s="60"/>
      <c r="K376" s="48"/>
      <c r="L376" s="50">
        <f>SUM(BA52:BA356)</f>
        <v>5002.7400000000007</v>
      </c>
    </row>
    <row r="377" spans="1:12" ht="14.25" hidden="1" x14ac:dyDescent="0.2">
      <c r="A377" s="60"/>
      <c r="B377" s="65"/>
      <c r="C377" s="289" t="s">
        <v>974</v>
      </c>
      <c r="D377" s="289"/>
      <c r="E377" s="289"/>
      <c r="F377" s="289"/>
      <c r="G377" s="289"/>
      <c r="H377" s="289"/>
      <c r="I377" s="50"/>
      <c r="J377" s="60"/>
      <c r="K377" s="48"/>
      <c r="L377" s="50">
        <f>L379+L380</f>
        <v>0</v>
      </c>
    </row>
    <row r="378" spans="1:12" ht="14.25" hidden="1" x14ac:dyDescent="0.2">
      <c r="A378" s="60"/>
      <c r="B378" s="65"/>
      <c r="C378" s="290" t="s">
        <v>923</v>
      </c>
      <c r="D378" s="289"/>
      <c r="E378" s="289"/>
      <c r="F378" s="289"/>
      <c r="G378" s="289"/>
      <c r="H378" s="289"/>
      <c r="I378" s="50"/>
      <c r="J378" s="60"/>
      <c r="K378" s="48"/>
      <c r="L378" s="50"/>
    </row>
    <row r="379" spans="1:12" ht="14.25" hidden="1" x14ac:dyDescent="0.2">
      <c r="A379" s="60"/>
      <c r="B379" s="65"/>
      <c r="C379" s="289" t="s">
        <v>937</v>
      </c>
      <c r="D379" s="289"/>
      <c r="E379" s="289"/>
      <c r="F379" s="289"/>
      <c r="G379" s="289"/>
      <c r="H379" s="289"/>
      <c r="I379" s="50"/>
      <c r="J379" s="60"/>
      <c r="K379" s="48"/>
      <c r="L379" s="50">
        <f>SUM(BK52:BK356)</f>
        <v>0</v>
      </c>
    </row>
    <row r="380" spans="1:12" ht="14.25" hidden="1" x14ac:dyDescent="0.2">
      <c r="A380" s="60"/>
      <c r="B380" s="65"/>
      <c r="C380" s="289" t="s">
        <v>938</v>
      </c>
      <c r="D380" s="289"/>
      <c r="E380" s="289"/>
      <c r="F380" s="289"/>
      <c r="G380" s="289"/>
      <c r="H380" s="289"/>
      <c r="I380" s="50"/>
      <c r="J380" s="60"/>
      <c r="K380" s="48"/>
      <c r="L380" s="50">
        <f>SUM(BD52:BD356)</f>
        <v>0</v>
      </c>
    </row>
    <row r="381" spans="1:12" ht="14.25" hidden="1" x14ac:dyDescent="0.2">
      <c r="A381" s="60"/>
      <c r="B381" s="65"/>
      <c r="C381" s="289" t="s">
        <v>975</v>
      </c>
      <c r="D381" s="289"/>
      <c r="E381" s="289"/>
      <c r="F381" s="289"/>
      <c r="G381" s="289"/>
      <c r="H381" s="289"/>
      <c r="I381" s="50"/>
      <c r="J381" s="60"/>
      <c r="K381" s="48"/>
      <c r="L381" s="50">
        <f>L332</f>
        <v>0</v>
      </c>
    </row>
    <row r="382" spans="1:12" ht="14.25" x14ac:dyDescent="0.2">
      <c r="A382" s="60"/>
      <c r="B382" s="65"/>
      <c r="C382" s="291" t="s">
        <v>942</v>
      </c>
      <c r="D382" s="289"/>
      <c r="E382" s="289"/>
      <c r="F382" s="289"/>
      <c r="G382" s="289"/>
      <c r="H382" s="289"/>
      <c r="I382" s="50"/>
      <c r="J382" s="60"/>
      <c r="K382" s="48"/>
      <c r="L382" s="50"/>
    </row>
    <row r="383" spans="1:12" ht="14.25" x14ac:dyDescent="0.2">
      <c r="A383" s="60"/>
      <c r="B383" s="65"/>
      <c r="C383" s="289" t="s">
        <v>943</v>
      </c>
      <c r="D383" s="289"/>
      <c r="E383" s="289"/>
      <c r="F383" s="289"/>
      <c r="G383" s="289"/>
      <c r="H383" s="289"/>
      <c r="I383" s="50"/>
      <c r="J383" s="60"/>
      <c r="K383" s="48"/>
      <c r="L383" s="50">
        <f>SUM(AX52:AX356)</f>
        <v>48978.069999999992</v>
      </c>
    </row>
    <row r="384" spans="1:12" ht="14.25" hidden="1" x14ac:dyDescent="0.2">
      <c r="A384" s="60"/>
      <c r="B384" s="65"/>
      <c r="C384" s="289" t="s">
        <v>944</v>
      </c>
      <c r="D384" s="289"/>
      <c r="E384" s="289"/>
      <c r="F384" s="289"/>
      <c r="G384" s="289"/>
      <c r="H384" s="289"/>
      <c r="I384" s="50"/>
      <c r="J384" s="60"/>
      <c r="K384" s="48"/>
      <c r="L384" s="50">
        <f>SUM(AY52:AY356)</f>
        <v>0</v>
      </c>
    </row>
    <row r="385" spans="1:12" ht="14.25" x14ac:dyDescent="0.2">
      <c r="A385" s="60"/>
      <c r="B385" s="65"/>
      <c r="C385" s="289" t="s">
        <v>945</v>
      </c>
      <c r="D385" s="289"/>
      <c r="E385" s="289"/>
      <c r="F385" s="292"/>
      <c r="G385" s="51">
        <f>Source!F641</f>
        <v>8.7844750000000005</v>
      </c>
      <c r="H385" s="60"/>
      <c r="I385" s="60"/>
      <c r="J385" s="60"/>
      <c r="K385" s="60"/>
      <c r="L385" s="60"/>
    </row>
    <row r="386" spans="1:12" ht="14.25" x14ac:dyDescent="0.2">
      <c r="A386" s="60"/>
      <c r="B386" s="65"/>
      <c r="C386" s="289" t="s">
        <v>946</v>
      </c>
      <c r="D386" s="289"/>
      <c r="E386" s="289"/>
      <c r="F386" s="292"/>
      <c r="G386" s="51">
        <f>Source!F642</f>
        <v>2.1727500000000002</v>
      </c>
      <c r="H386" s="60"/>
      <c r="I386" s="60"/>
      <c r="J386" s="60"/>
      <c r="K386" s="60"/>
      <c r="L386" s="60"/>
    </row>
    <row r="390" spans="1:12" ht="14.25" customHeight="1" x14ac:dyDescent="0.2">
      <c r="A390" s="84"/>
      <c r="B390" s="85" t="s">
        <v>976</v>
      </c>
      <c r="C390" s="87" t="str">
        <f>IF(Source!AC12&lt;&gt;"", Source!AC12," ")</f>
        <v xml:space="preserve"> </v>
      </c>
      <c r="D390" s="37"/>
      <c r="E390" s="37"/>
      <c r="F390" s="37"/>
      <c r="G390" s="37"/>
      <c r="H390" s="86" t="str">
        <f>IF(Source!AB12&lt;&gt;"", Source!AB12," ")</f>
        <v xml:space="preserve"> </v>
      </c>
      <c r="I390" s="27"/>
      <c r="J390" s="27"/>
      <c r="K390" s="41"/>
      <c r="L390" s="41"/>
    </row>
    <row r="391" spans="1:12" ht="14.25" customHeight="1" x14ac:dyDescent="0.2">
      <c r="A391" s="84"/>
      <c r="B391" s="88"/>
      <c r="C391" s="296" t="s">
        <v>977</v>
      </c>
      <c r="D391" s="296"/>
      <c r="E391" s="296"/>
      <c r="F391" s="296"/>
      <c r="G391" s="296"/>
      <c r="H391" s="27"/>
      <c r="I391" s="27"/>
      <c r="J391" s="27"/>
      <c r="K391" s="41"/>
      <c r="L391" s="41"/>
    </row>
    <row r="392" spans="1:12" ht="14.25" customHeight="1" x14ac:dyDescent="0.2">
      <c r="A392" s="84"/>
      <c r="B392" s="88"/>
      <c r="C392" s="23"/>
      <c r="D392" s="23"/>
      <c r="E392" s="23"/>
      <c r="F392" s="23"/>
      <c r="G392" s="23"/>
      <c r="H392" s="27"/>
      <c r="I392" s="27"/>
      <c r="J392" s="27"/>
      <c r="K392" s="41"/>
      <c r="L392" s="41"/>
    </row>
    <row r="393" spans="1:12" ht="14.25" customHeight="1" x14ac:dyDescent="0.2">
      <c r="A393" s="84"/>
      <c r="B393" s="85" t="s">
        <v>978</v>
      </c>
      <c r="C393" s="87" t="str">
        <f>IF(Source!AE12&lt;&gt;"", Source!AE12," ")</f>
        <v xml:space="preserve"> </v>
      </c>
      <c r="D393" s="37"/>
      <c r="E393" s="37"/>
      <c r="F393" s="37"/>
      <c r="G393" s="37"/>
      <c r="H393" s="86" t="str">
        <f>IF(Source!AD12&lt;&gt;"", Source!AD12," ")</f>
        <v xml:space="preserve"> </v>
      </c>
      <c r="I393" s="27"/>
      <c r="J393" s="27"/>
      <c r="K393" s="41"/>
      <c r="L393" s="41"/>
    </row>
    <row r="394" spans="1:12" ht="14.25" customHeight="1" x14ac:dyDescent="0.2">
      <c r="A394" s="23"/>
      <c r="B394" s="23"/>
      <c r="C394" s="296" t="s">
        <v>977</v>
      </c>
      <c r="D394" s="296"/>
      <c r="E394" s="296"/>
      <c r="F394" s="296"/>
      <c r="G394" s="296"/>
      <c r="H394" s="27"/>
      <c r="I394" s="27"/>
      <c r="J394" s="27"/>
      <c r="K394" s="41"/>
      <c r="L394" s="41"/>
    </row>
  </sheetData>
  <mergeCells count="272">
    <mergeCell ref="C383:H383"/>
    <mergeCell ref="C384:H384"/>
    <mergeCell ref="C385:F385"/>
    <mergeCell ref="C386:F386"/>
    <mergeCell ref="C391:G391"/>
    <mergeCell ref="C394:G394"/>
    <mergeCell ref="C377:H377"/>
    <mergeCell ref="C378:H378"/>
    <mergeCell ref="C379:H379"/>
    <mergeCell ref="C380:H380"/>
    <mergeCell ref="C381:H381"/>
    <mergeCell ref="C382:H382"/>
    <mergeCell ref="C371:H371"/>
    <mergeCell ref="C372:H372"/>
    <mergeCell ref="C373:H373"/>
    <mergeCell ref="C374:H374"/>
    <mergeCell ref="C375:H375"/>
    <mergeCell ref="C376:H376"/>
    <mergeCell ref="C365:H365"/>
    <mergeCell ref="C366:H366"/>
    <mergeCell ref="C367:H367"/>
    <mergeCell ref="C368:H368"/>
    <mergeCell ref="C369:H369"/>
    <mergeCell ref="C370:H370"/>
    <mergeCell ref="C359:H359"/>
    <mergeCell ref="C360:H360"/>
    <mergeCell ref="C361:H361"/>
    <mergeCell ref="C362:H362"/>
    <mergeCell ref="C363:H363"/>
    <mergeCell ref="C364:H364"/>
    <mergeCell ref="C352:H352"/>
    <mergeCell ref="C353:H353"/>
    <mergeCell ref="C354:H354"/>
    <mergeCell ref="C355:H355"/>
    <mergeCell ref="C356:H356"/>
    <mergeCell ref="C358:H358"/>
    <mergeCell ref="C346:H346"/>
    <mergeCell ref="C347:H347"/>
    <mergeCell ref="C348:H348"/>
    <mergeCell ref="C349:H349"/>
    <mergeCell ref="C350:H350"/>
    <mergeCell ref="C351:H351"/>
    <mergeCell ref="C340:H340"/>
    <mergeCell ref="C341:H341"/>
    <mergeCell ref="C342:H342"/>
    <mergeCell ref="C343:H343"/>
    <mergeCell ref="C344:H344"/>
    <mergeCell ref="C345:H345"/>
    <mergeCell ref="C334:H334"/>
    <mergeCell ref="C335:H335"/>
    <mergeCell ref="C336:H336"/>
    <mergeCell ref="C337:H337"/>
    <mergeCell ref="C338:H338"/>
    <mergeCell ref="C339:H339"/>
    <mergeCell ref="C327:H327"/>
    <mergeCell ref="C328:H328"/>
    <mergeCell ref="C329:H329"/>
    <mergeCell ref="C330:H330"/>
    <mergeCell ref="C332:H332"/>
    <mergeCell ref="C333:H333"/>
    <mergeCell ref="C320:H320"/>
    <mergeCell ref="C321:H321"/>
    <mergeCell ref="C322:H322"/>
    <mergeCell ref="C323:H323"/>
    <mergeCell ref="C324:H324"/>
    <mergeCell ref="C325:H325"/>
    <mergeCell ref="C314:H314"/>
    <mergeCell ref="C315:H315"/>
    <mergeCell ref="C316:H316"/>
    <mergeCell ref="C317:H317"/>
    <mergeCell ref="C318:H318"/>
    <mergeCell ref="C319:H319"/>
    <mergeCell ref="C308:H308"/>
    <mergeCell ref="C309:H309"/>
    <mergeCell ref="C310:H310"/>
    <mergeCell ref="C311:H311"/>
    <mergeCell ref="C312:H312"/>
    <mergeCell ref="C313:H313"/>
    <mergeCell ref="C301:H301"/>
    <mergeCell ref="C302:H302"/>
    <mergeCell ref="C303:H303"/>
    <mergeCell ref="C304:H304"/>
    <mergeCell ref="C305:H305"/>
    <mergeCell ref="C307:H307"/>
    <mergeCell ref="C295:H295"/>
    <mergeCell ref="C296:H296"/>
    <mergeCell ref="C297:H297"/>
    <mergeCell ref="C298:H298"/>
    <mergeCell ref="C299:H299"/>
    <mergeCell ref="C300:H300"/>
    <mergeCell ref="C289:H289"/>
    <mergeCell ref="C290:H290"/>
    <mergeCell ref="C291:H291"/>
    <mergeCell ref="C292:H292"/>
    <mergeCell ref="C293:H293"/>
    <mergeCell ref="C294:H294"/>
    <mergeCell ref="C280:H280"/>
    <mergeCell ref="C281:F281"/>
    <mergeCell ref="C282:F282"/>
    <mergeCell ref="C285:H285"/>
    <mergeCell ref="C287:H287"/>
    <mergeCell ref="C288:H288"/>
    <mergeCell ref="C274:H274"/>
    <mergeCell ref="C275:H275"/>
    <mergeCell ref="C276:H276"/>
    <mergeCell ref="C277:H277"/>
    <mergeCell ref="C278:H278"/>
    <mergeCell ref="C279:H279"/>
    <mergeCell ref="C268:H268"/>
    <mergeCell ref="C269:H269"/>
    <mergeCell ref="C270:H270"/>
    <mergeCell ref="C271:H271"/>
    <mergeCell ref="C272:H272"/>
    <mergeCell ref="C273:H273"/>
    <mergeCell ref="C262:H262"/>
    <mergeCell ref="C263:H263"/>
    <mergeCell ref="C264:H264"/>
    <mergeCell ref="C265:H265"/>
    <mergeCell ref="C266:H266"/>
    <mergeCell ref="C267:H267"/>
    <mergeCell ref="C256:H256"/>
    <mergeCell ref="C257:H257"/>
    <mergeCell ref="C258:H258"/>
    <mergeCell ref="C259:H259"/>
    <mergeCell ref="C260:H260"/>
    <mergeCell ref="C261:H261"/>
    <mergeCell ref="C251:H251"/>
    <mergeCell ref="I251:J251"/>
    <mergeCell ref="K251:L251"/>
    <mergeCell ref="C253:H253"/>
    <mergeCell ref="C254:H254"/>
    <mergeCell ref="C255:H255"/>
    <mergeCell ref="C227:H227"/>
    <mergeCell ref="I227:J227"/>
    <mergeCell ref="K227:L227"/>
    <mergeCell ref="C248:H248"/>
    <mergeCell ref="I248:J248"/>
    <mergeCell ref="K248:L248"/>
    <mergeCell ref="C204:H204"/>
    <mergeCell ref="I204:J204"/>
    <mergeCell ref="K204:L204"/>
    <mergeCell ref="C207:H207"/>
    <mergeCell ref="I207:J207"/>
    <mergeCell ref="K207:L207"/>
    <mergeCell ref="A167:L167"/>
    <mergeCell ref="C176:H176"/>
    <mergeCell ref="I176:J176"/>
    <mergeCell ref="K176:L176"/>
    <mergeCell ref="C184:H184"/>
    <mergeCell ref="I184:J184"/>
    <mergeCell ref="K184:L184"/>
    <mergeCell ref="C159:H159"/>
    <mergeCell ref="C160:H160"/>
    <mergeCell ref="C161:H161"/>
    <mergeCell ref="C162:H162"/>
    <mergeCell ref="C163:F163"/>
    <mergeCell ref="C164:F164"/>
    <mergeCell ref="C153:H153"/>
    <mergeCell ref="C154:H154"/>
    <mergeCell ref="C155:H155"/>
    <mergeCell ref="C156:H156"/>
    <mergeCell ref="C157:H157"/>
    <mergeCell ref="C158:H158"/>
    <mergeCell ref="C147:H147"/>
    <mergeCell ref="C148:H148"/>
    <mergeCell ref="C149:H149"/>
    <mergeCell ref="C150:H150"/>
    <mergeCell ref="C151:H151"/>
    <mergeCell ref="C152:H152"/>
    <mergeCell ref="C141:H141"/>
    <mergeCell ref="C142:H142"/>
    <mergeCell ref="C143:H143"/>
    <mergeCell ref="C144:H144"/>
    <mergeCell ref="C145:H145"/>
    <mergeCell ref="C146:H146"/>
    <mergeCell ref="C135:H135"/>
    <mergeCell ref="C136:H136"/>
    <mergeCell ref="C137:H137"/>
    <mergeCell ref="C138:H138"/>
    <mergeCell ref="C139:H139"/>
    <mergeCell ref="C140:H140"/>
    <mergeCell ref="C131:H131"/>
    <mergeCell ref="I131:J131"/>
    <mergeCell ref="K131:L131"/>
    <mergeCell ref="C133:H133"/>
    <mergeCell ref="I133:J133"/>
    <mergeCell ref="K133:L133"/>
    <mergeCell ref="C127:H127"/>
    <mergeCell ref="I127:J127"/>
    <mergeCell ref="K127:L127"/>
    <mergeCell ref="C129:H129"/>
    <mergeCell ref="I129:J129"/>
    <mergeCell ref="K129:L129"/>
    <mergeCell ref="C123:H123"/>
    <mergeCell ref="I123:J123"/>
    <mergeCell ref="K123:L123"/>
    <mergeCell ref="C125:H125"/>
    <mergeCell ref="I125:J125"/>
    <mergeCell ref="K125:L125"/>
    <mergeCell ref="C119:H119"/>
    <mergeCell ref="I119:J119"/>
    <mergeCell ref="K119:L119"/>
    <mergeCell ref="C121:H121"/>
    <mergeCell ref="I121:J121"/>
    <mergeCell ref="K121:L121"/>
    <mergeCell ref="C115:H115"/>
    <mergeCell ref="I115:J115"/>
    <mergeCell ref="K115:L115"/>
    <mergeCell ref="C117:H117"/>
    <mergeCell ref="I117:J117"/>
    <mergeCell ref="K117:L117"/>
    <mergeCell ref="C110:H110"/>
    <mergeCell ref="I110:J110"/>
    <mergeCell ref="K110:L110"/>
    <mergeCell ref="C113:H113"/>
    <mergeCell ref="I113:J113"/>
    <mergeCell ref="K113:L113"/>
    <mergeCell ref="C104:H104"/>
    <mergeCell ref="I104:J104"/>
    <mergeCell ref="K104:L104"/>
    <mergeCell ref="C107:H107"/>
    <mergeCell ref="I107:J107"/>
    <mergeCell ref="K107:L107"/>
    <mergeCell ref="C79:H79"/>
    <mergeCell ref="I79:J79"/>
    <mergeCell ref="K79:L79"/>
    <mergeCell ref="C81:H81"/>
    <mergeCell ref="I81:J81"/>
    <mergeCell ref="K81:L81"/>
    <mergeCell ref="A53:L53"/>
    <mergeCell ref="C75:H75"/>
    <mergeCell ref="I75:J75"/>
    <mergeCell ref="K75:L75"/>
    <mergeCell ref="C77:H77"/>
    <mergeCell ref="I77:J77"/>
    <mergeCell ref="K77:L77"/>
    <mergeCell ref="A46:A50"/>
    <mergeCell ref="B46:B50"/>
    <mergeCell ref="C46:C50"/>
    <mergeCell ref="D46:D50"/>
    <mergeCell ref="E46:G49"/>
    <mergeCell ref="H46:L49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67"/>
  <sheetViews>
    <sheetView zoomScaleNormal="100" workbookViewId="0">
      <selection activeCell="F8" sqref="F8:L1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4" t="str">
        <f>Source!B1</f>
        <v>Smeta.RU Flash  (495) 974-1589</v>
      </c>
    </row>
    <row r="2" spans="1:93" ht="12.75" customHeight="1" x14ac:dyDescent="0.2">
      <c r="A2" s="264" t="s">
        <v>862</v>
      </c>
      <c r="B2" s="264"/>
      <c r="C2" s="264"/>
      <c r="D2" s="264"/>
      <c r="E2" s="264"/>
      <c r="F2" s="266" t="s">
        <v>901</v>
      </c>
      <c r="G2" s="266"/>
      <c r="H2" s="266"/>
      <c r="I2" s="266"/>
      <c r="J2" s="266"/>
      <c r="K2" s="266"/>
      <c r="L2" s="266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264" t="s">
        <v>863</v>
      </c>
      <c r="B4" s="264"/>
      <c r="C4" s="264"/>
      <c r="D4" s="264"/>
      <c r="E4" s="264"/>
      <c r="F4" s="26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66"/>
      <c r="H4" s="266"/>
      <c r="I4" s="266"/>
      <c r="J4" s="266"/>
      <c r="K4" s="266"/>
      <c r="L4" s="266"/>
      <c r="CO4" s="4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40.25" x14ac:dyDescent="0.2">
      <c r="A6" s="264" t="s">
        <v>864</v>
      </c>
      <c r="B6" s="264"/>
      <c r="C6" s="264"/>
      <c r="D6" s="264"/>
      <c r="E6" s="264"/>
      <c r="F6" s="26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66"/>
      <c r="H6" s="266"/>
      <c r="I6" s="266"/>
      <c r="J6" s="266"/>
      <c r="K6" s="266"/>
      <c r="L6" s="266"/>
      <c r="CO6" s="4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264" t="s">
        <v>865</v>
      </c>
      <c r="B8" s="264"/>
      <c r="C8" s="264"/>
      <c r="D8" s="264"/>
      <c r="E8" s="264"/>
      <c r="F8" s="265" t="s">
        <v>1058</v>
      </c>
      <c r="G8" s="265"/>
      <c r="H8" s="265"/>
      <c r="I8" s="265"/>
      <c r="J8" s="265"/>
      <c r="K8" s="265"/>
      <c r="L8" s="265"/>
    </row>
    <row r="9" spans="1:93" ht="12.75" customHeight="1" x14ac:dyDescent="0.2">
      <c r="A9" s="16"/>
      <c r="B9" s="16"/>
      <c r="C9" s="16"/>
      <c r="D9" s="16"/>
      <c r="E9" s="16"/>
      <c r="F9" s="110"/>
      <c r="G9" s="110"/>
      <c r="H9" s="110"/>
      <c r="I9" s="110"/>
      <c r="J9" s="110"/>
      <c r="K9" s="110"/>
      <c r="L9" s="110"/>
    </row>
    <row r="10" spans="1:93" ht="38.25" customHeight="1" x14ac:dyDescent="0.2">
      <c r="A10" s="264" t="s">
        <v>866</v>
      </c>
      <c r="B10" s="264"/>
      <c r="C10" s="264"/>
      <c r="D10" s="264"/>
      <c r="E10" s="264"/>
      <c r="F10" s="265" t="s">
        <v>1059</v>
      </c>
      <c r="G10" s="265"/>
      <c r="H10" s="265"/>
      <c r="I10" s="265"/>
      <c r="J10" s="265"/>
      <c r="K10" s="265"/>
      <c r="L10" s="265"/>
    </row>
    <row r="11" spans="1:93" ht="12.75" customHeight="1" x14ac:dyDescent="0.2">
      <c r="A11" s="19"/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</row>
    <row r="12" spans="1:93" ht="12.75" customHeight="1" x14ac:dyDescent="0.2">
      <c r="A12" s="264" t="s">
        <v>867</v>
      </c>
      <c r="B12" s="264"/>
      <c r="C12" s="264"/>
      <c r="D12" s="264"/>
      <c r="E12" s="264"/>
      <c r="F12" s="266" t="s">
        <v>902</v>
      </c>
      <c r="G12" s="266"/>
      <c r="H12" s="266"/>
      <c r="I12" s="266"/>
      <c r="J12" s="266"/>
      <c r="K12" s="266"/>
      <c r="L12" s="266"/>
    </row>
    <row r="13" spans="1:93" ht="12.75" customHeight="1" x14ac:dyDescent="0.2">
      <c r="A13" s="19"/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</row>
    <row r="14" spans="1:93" ht="12.75" customHeight="1" x14ac:dyDescent="0.2">
      <c r="A14" s="264" t="s">
        <v>868</v>
      </c>
      <c r="B14" s="264"/>
      <c r="C14" s="264"/>
      <c r="D14" s="264"/>
      <c r="E14" s="264"/>
      <c r="F14" s="266" t="str">
        <f>IF(Source!CZ12 &lt;&gt; "", Source!CZ12, "")</f>
        <v>Московская область</v>
      </c>
      <c r="G14" s="266"/>
      <c r="H14" s="266"/>
      <c r="I14" s="266"/>
      <c r="J14" s="266"/>
      <c r="K14" s="266"/>
      <c r="L14" s="266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17"/>
    </row>
    <row r="16" spans="1:93" ht="12.75" customHeight="1" x14ac:dyDescent="0.2">
      <c r="A16" s="264" t="s">
        <v>869</v>
      </c>
      <c r="B16" s="264"/>
      <c r="C16" s="264"/>
      <c r="D16" s="264"/>
      <c r="E16" s="264"/>
      <c r="F16" s="266" t="str">
        <f>IF(Source!DA12 &lt;&gt; "", Source!DA12, "")</f>
        <v>50</v>
      </c>
      <c r="G16" s="266"/>
      <c r="H16" s="266"/>
      <c r="I16" s="266"/>
      <c r="J16" s="266"/>
      <c r="K16" s="266"/>
      <c r="L16" s="266"/>
    </row>
    <row r="17" spans="1:1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12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.7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</row>
    <row r="20" spans="1:12" ht="14.25" customHeight="1" x14ac:dyDescent="0.2">
      <c r="A20" s="268" t="s">
        <v>870</v>
      </c>
      <c r="B20" s="268"/>
      <c r="C20" s="268"/>
      <c r="D20" s="268"/>
      <c r="E20" s="268"/>
      <c r="F20" s="268"/>
      <c r="G20" s="268"/>
      <c r="H20" s="268"/>
      <c r="I20" s="268"/>
      <c r="J20" s="268"/>
      <c r="K20" s="268"/>
      <c r="L20" s="268"/>
    </row>
    <row r="21" spans="1:1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33" customHeight="1" x14ac:dyDescent="0.25">
      <c r="A22" s="267" t="str">
        <f>IF(Source!G12&lt;&gt;"Новый объект", Source!G12, "")</f>
        <v>Строительство МТП-160 6/0,4 кВ, ВЛЗ-6 кВ от ВЛЗ-6 кВ ф.5 ПС-35 кВ №293 "Каменская", ЛР-6 кВ, ВЛИ-0,4 кВ (ВЛ-6 кВ - 0,05 км, ВЛ-0,4 кВ - 0,03 км), в т.ч. ПИР, МО, МО, Одинцовский р-н, д.Скоротово, 50:20:0041803:145</v>
      </c>
      <c r="B22" s="267"/>
      <c r="C22" s="267"/>
      <c r="D22" s="267"/>
      <c r="E22" s="267"/>
      <c r="F22" s="267"/>
      <c r="G22" s="267"/>
      <c r="H22" s="267"/>
      <c r="I22" s="267"/>
      <c r="J22" s="267"/>
      <c r="K22" s="267"/>
      <c r="L22" s="267"/>
    </row>
    <row r="23" spans="1:12" ht="14.25" customHeight="1" x14ac:dyDescent="0.2">
      <c r="A23" s="268" t="s">
        <v>871</v>
      </c>
      <c r="B23" s="268"/>
      <c r="C23" s="268"/>
      <c r="D23" s="268"/>
      <c r="E23" s="268"/>
      <c r="F23" s="268"/>
      <c r="G23" s="268"/>
      <c r="H23" s="268"/>
      <c r="I23" s="268"/>
      <c r="J23" s="268"/>
      <c r="K23" s="268"/>
      <c r="L23" s="268"/>
    </row>
    <row r="24" spans="1:1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25">
      <c r="A25" s="269" t="str">
        <f>CONCATENATE( "ЛОКАЛЬНАЯ СМЕТА № ЛС-", Source!L649, " ",Source!CM649)</f>
        <v xml:space="preserve">ЛОКАЛЬНАЯ СМЕТА № ЛС-09-01-01 </v>
      </c>
      <c r="B25" s="269"/>
      <c r="C25" s="269"/>
      <c r="D25" s="269"/>
      <c r="E25" s="269"/>
      <c r="F25" s="269"/>
      <c r="G25" s="269"/>
      <c r="H25" s="269"/>
      <c r="I25" s="269"/>
      <c r="J25" s="269"/>
      <c r="K25" s="269"/>
      <c r="L25" s="269"/>
    </row>
    <row r="26" spans="1:1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25">
      <c r="A27" s="270" t="str">
        <f>IF(Source!G649&lt;&gt;"Новая локальная смета", Source!G649, "")</f>
        <v>Пусконаладочные работы МТП-250кВА</v>
      </c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</row>
    <row r="28" spans="1:12" ht="14.25" customHeight="1" x14ac:dyDescent="0.2">
      <c r="A28" s="268" t="s">
        <v>872</v>
      </c>
      <c r="B28" s="268"/>
      <c r="C28" s="268"/>
      <c r="D28" s="268"/>
      <c r="E28" s="268"/>
      <c r="F28" s="268"/>
      <c r="G28" s="268"/>
      <c r="H28" s="268"/>
      <c r="I28" s="268"/>
      <c r="J28" s="268"/>
      <c r="K28" s="268"/>
      <c r="L28" s="268"/>
    </row>
    <row r="29" spans="1:1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2.75" customHeight="1" x14ac:dyDescent="0.2">
      <c r="A31" s="15" t="s">
        <v>873</v>
      </c>
      <c r="B31" s="15"/>
      <c r="C31" s="28" t="s">
        <v>903</v>
      </c>
      <c r="D31" s="15" t="s">
        <v>874</v>
      </c>
      <c r="E31" s="15"/>
      <c r="F31" s="15"/>
      <c r="G31" s="15"/>
      <c r="H31" s="15"/>
      <c r="I31" s="15"/>
      <c r="J31" s="15"/>
      <c r="K31" s="15"/>
      <c r="L31" s="15"/>
    </row>
    <row r="32" spans="1:12" ht="12.75" customHeight="1" x14ac:dyDescent="0.2">
      <c r="A32" s="15"/>
      <c r="B32" s="15"/>
      <c r="C32" s="29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875</v>
      </c>
      <c r="B33" s="15"/>
      <c r="C33" s="271" t="s">
        <v>6</v>
      </c>
      <c r="D33" s="271"/>
      <c r="E33" s="271"/>
      <c r="F33" s="271"/>
      <c r="G33" s="271"/>
      <c r="H33" s="271"/>
      <c r="I33" s="271"/>
      <c r="J33" s="271"/>
      <c r="K33" s="271"/>
      <c r="L33" s="271"/>
    </row>
    <row r="34" spans="1:12" ht="12.75" customHeight="1" x14ac:dyDescent="0.2">
      <c r="A34" s="30"/>
      <c r="B34" s="31"/>
      <c r="C34" s="268" t="s">
        <v>876</v>
      </c>
      <c r="D34" s="268"/>
      <c r="E34" s="268"/>
      <c r="F34" s="268"/>
      <c r="G34" s="268"/>
      <c r="H34" s="268"/>
      <c r="I34" s="268"/>
      <c r="J34" s="268"/>
      <c r="K34" s="268"/>
      <c r="L34" s="268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2" t="s">
        <v>904</v>
      </c>
      <c r="B36" s="23"/>
      <c r="C36" s="23"/>
      <c r="D36" s="33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2" t="s">
        <v>877</v>
      </c>
      <c r="B38" s="23"/>
      <c r="C38" s="284">
        <f>C41+C42+C43+C44</f>
        <v>49.22</v>
      </c>
      <c r="D38" s="285"/>
      <c r="E38" s="15" t="s">
        <v>878</v>
      </c>
      <c r="F38" s="21"/>
      <c r="G38" s="21"/>
      <c r="H38" s="21"/>
      <c r="I38" s="21"/>
      <c r="J38" s="21"/>
      <c r="K38" s="21"/>
      <c r="L38" s="23"/>
    </row>
    <row r="39" spans="1:12" ht="14.25" customHeight="1" x14ac:dyDescent="0.2">
      <c r="A39" s="32"/>
      <c r="B39" s="23"/>
      <c r="C39" s="80"/>
      <c r="D39" s="34"/>
      <c r="E39" s="15"/>
      <c r="F39" s="21"/>
      <c r="G39" s="15" t="s">
        <v>879</v>
      </c>
      <c r="H39" s="23"/>
      <c r="I39" s="15"/>
      <c r="J39" s="15"/>
      <c r="K39" s="82">
        <f>ROUND(SUM(AR52:AR260)/1000, 2)</f>
        <v>23.44</v>
      </c>
      <c r="L39" s="15" t="s">
        <v>878</v>
      </c>
    </row>
    <row r="40" spans="1:12" ht="14.25" customHeight="1" x14ac:dyDescent="0.2">
      <c r="A40" s="23"/>
      <c r="B40" s="35" t="s">
        <v>880</v>
      </c>
      <c r="C40" s="81"/>
      <c r="D40" s="23"/>
      <c r="E40" s="15"/>
      <c r="F40" s="21"/>
      <c r="G40" s="15" t="s">
        <v>881</v>
      </c>
      <c r="H40" s="23"/>
      <c r="I40" s="15"/>
      <c r="J40" s="15"/>
      <c r="K40" s="82">
        <f>ROUND(SUM(AT52:AT260)/1000, 2)</f>
        <v>0</v>
      </c>
      <c r="L40" s="15" t="s">
        <v>878</v>
      </c>
    </row>
    <row r="41" spans="1:12" ht="14.25" customHeight="1" x14ac:dyDescent="0.2">
      <c r="A41" s="23"/>
      <c r="B41" s="32" t="s">
        <v>882</v>
      </c>
      <c r="C41" s="284">
        <f>ROUND((Source!F712)/1000, 2)</f>
        <v>0</v>
      </c>
      <c r="D41" s="285"/>
      <c r="E41" s="15" t="s">
        <v>878</v>
      </c>
      <c r="F41" s="21"/>
      <c r="G41" s="15" t="s">
        <v>883</v>
      </c>
      <c r="H41" s="23"/>
      <c r="I41" s="15"/>
      <c r="J41" s="34"/>
      <c r="K41" s="83">
        <f>Source!F717</f>
        <v>25.29344</v>
      </c>
      <c r="L41" s="15" t="s">
        <v>484</v>
      </c>
    </row>
    <row r="42" spans="1:12" ht="14.25" customHeight="1" x14ac:dyDescent="0.2">
      <c r="A42" s="23"/>
      <c r="B42" s="32" t="s">
        <v>884</v>
      </c>
      <c r="C42" s="284">
        <f>ROUND((Source!F713)/1000, 2)</f>
        <v>0</v>
      </c>
      <c r="D42" s="285"/>
      <c r="E42" s="15" t="s">
        <v>878</v>
      </c>
      <c r="F42" s="21"/>
      <c r="G42" s="15" t="s">
        <v>885</v>
      </c>
      <c r="H42" s="23"/>
      <c r="I42" s="15"/>
      <c r="J42" s="36"/>
      <c r="K42" s="83">
        <f>Source!F718</f>
        <v>0</v>
      </c>
      <c r="L42" s="15" t="s">
        <v>484</v>
      </c>
    </row>
    <row r="43" spans="1:12" ht="14.25" customHeight="1" x14ac:dyDescent="0.2">
      <c r="A43" s="23"/>
      <c r="B43" s="32" t="s">
        <v>886</v>
      </c>
      <c r="C43" s="284">
        <f>ROUND((Source!F704)/1000, 2)</f>
        <v>0</v>
      </c>
      <c r="D43" s="285"/>
      <c r="E43" s="15" t="s">
        <v>878</v>
      </c>
      <c r="F43" s="21"/>
      <c r="G43" s="15"/>
      <c r="H43" s="15"/>
      <c r="I43" s="15"/>
      <c r="J43" s="15"/>
      <c r="K43" s="21"/>
      <c r="L43" s="15"/>
    </row>
    <row r="44" spans="1:12" ht="14.25" customHeight="1" x14ac:dyDescent="0.2">
      <c r="A44" s="23"/>
      <c r="B44" s="32" t="s">
        <v>887</v>
      </c>
      <c r="C44" s="284">
        <f>ROUND((Source!F714)/1000, 2)</f>
        <v>49.22</v>
      </c>
      <c r="D44" s="285"/>
      <c r="E44" s="15" t="s">
        <v>878</v>
      </c>
      <c r="F44" s="21"/>
      <c r="G44" s="15"/>
      <c r="H44" s="15"/>
      <c r="I44" s="15"/>
      <c r="J44" s="15"/>
      <c r="K44" s="21"/>
      <c r="L44" s="15"/>
    </row>
    <row r="45" spans="1:12" ht="14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2.75" customHeight="1" x14ac:dyDescent="0.2">
      <c r="A46" s="272" t="s">
        <v>888</v>
      </c>
      <c r="B46" s="272" t="s">
        <v>889</v>
      </c>
      <c r="C46" s="272" t="s">
        <v>890</v>
      </c>
      <c r="D46" s="272" t="s">
        <v>891</v>
      </c>
      <c r="E46" s="275" t="s">
        <v>892</v>
      </c>
      <c r="F46" s="276"/>
      <c r="G46" s="277"/>
      <c r="H46" s="275" t="s">
        <v>893</v>
      </c>
      <c r="I46" s="276"/>
      <c r="J46" s="276"/>
      <c r="K46" s="276"/>
      <c r="L46" s="277"/>
    </row>
    <row r="47" spans="1:12" ht="12.75" customHeight="1" x14ac:dyDescent="0.2">
      <c r="A47" s="273"/>
      <c r="B47" s="273"/>
      <c r="C47" s="273"/>
      <c r="D47" s="273"/>
      <c r="E47" s="278"/>
      <c r="F47" s="279"/>
      <c r="G47" s="280"/>
      <c r="H47" s="278"/>
      <c r="I47" s="279"/>
      <c r="J47" s="279"/>
      <c r="K47" s="279"/>
      <c r="L47" s="280"/>
    </row>
    <row r="48" spans="1:12" ht="12.75" customHeight="1" x14ac:dyDescent="0.2">
      <c r="A48" s="273"/>
      <c r="B48" s="273"/>
      <c r="C48" s="273"/>
      <c r="D48" s="273"/>
      <c r="E48" s="278"/>
      <c r="F48" s="279"/>
      <c r="G48" s="280"/>
      <c r="H48" s="278"/>
      <c r="I48" s="279"/>
      <c r="J48" s="279"/>
      <c r="K48" s="279"/>
      <c r="L48" s="280"/>
    </row>
    <row r="49" spans="1:82" ht="12.75" customHeight="1" x14ac:dyDescent="0.2">
      <c r="A49" s="273"/>
      <c r="B49" s="273"/>
      <c r="C49" s="273"/>
      <c r="D49" s="273"/>
      <c r="E49" s="281"/>
      <c r="F49" s="282"/>
      <c r="G49" s="283"/>
      <c r="H49" s="281"/>
      <c r="I49" s="282"/>
      <c r="J49" s="282"/>
      <c r="K49" s="282"/>
      <c r="L49" s="283"/>
    </row>
    <row r="50" spans="1:82" ht="51" customHeight="1" x14ac:dyDescent="0.2">
      <c r="A50" s="274"/>
      <c r="B50" s="274"/>
      <c r="C50" s="274"/>
      <c r="D50" s="274"/>
      <c r="E50" s="38" t="s">
        <v>894</v>
      </c>
      <c r="F50" s="38" t="s">
        <v>895</v>
      </c>
      <c r="G50" s="39" t="s">
        <v>896</v>
      </c>
      <c r="H50" s="38" t="s">
        <v>897</v>
      </c>
      <c r="I50" s="38" t="s">
        <v>898</v>
      </c>
      <c r="J50" s="38" t="s">
        <v>899</v>
      </c>
      <c r="K50" s="38" t="s">
        <v>895</v>
      </c>
      <c r="L50" s="38" t="s">
        <v>900</v>
      </c>
    </row>
    <row r="51" spans="1:82" ht="14.25" customHeight="1" x14ac:dyDescent="0.2">
      <c r="A51" s="40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40">
        <v>8</v>
      </c>
      <c r="I51" s="40">
        <v>9</v>
      </c>
      <c r="J51" s="40">
        <v>10</v>
      </c>
      <c r="K51" s="42">
        <v>11</v>
      </c>
      <c r="L51" s="42">
        <v>12</v>
      </c>
    </row>
    <row r="53" spans="1:82" ht="16.5" x14ac:dyDescent="0.2">
      <c r="A53" s="288" t="s">
        <v>1001</v>
      </c>
      <c r="B53" s="288"/>
      <c r="C53" s="288"/>
      <c r="D53" s="288"/>
      <c r="E53" s="288"/>
      <c r="F53" s="288"/>
      <c r="G53" s="288"/>
      <c r="H53" s="288"/>
      <c r="I53" s="288"/>
      <c r="J53" s="288"/>
      <c r="K53" s="288"/>
      <c r="L53" s="288"/>
    </row>
    <row r="54" spans="1:82" ht="28.5" x14ac:dyDescent="0.2">
      <c r="A54" s="44" t="s">
        <v>21</v>
      </c>
      <c r="B54" s="46" t="s">
        <v>1002</v>
      </c>
      <c r="C54" s="46" t="str">
        <f>Source!G657</f>
        <v>Измерение сопротивления растеканию тока: контура с диагональю до 20 м</v>
      </c>
      <c r="D54" s="47" t="str">
        <f>Source!H657</f>
        <v>измерение</v>
      </c>
      <c r="E54" s="48">
        <f>Source!K657</f>
        <v>1</v>
      </c>
      <c r="F54" s="48"/>
      <c r="G54" s="48">
        <f>Source!I657</f>
        <v>1</v>
      </c>
      <c r="H54" s="50"/>
      <c r="I54" s="49"/>
      <c r="J54" s="50"/>
      <c r="K54" s="49"/>
      <c r="L54" s="50"/>
    </row>
    <row r="55" spans="1:82" x14ac:dyDescent="0.2">
      <c r="B55" s="90" t="s">
        <v>624</v>
      </c>
      <c r="C55" s="297" t="s">
        <v>1003</v>
      </c>
      <c r="D55" s="297"/>
      <c r="E55" s="297"/>
      <c r="F55" s="297"/>
      <c r="G55" s="297"/>
      <c r="H55" s="297"/>
      <c r="I55" s="297"/>
      <c r="J55" s="297"/>
      <c r="K55" s="297"/>
      <c r="L55" s="297"/>
    </row>
    <row r="56" spans="1:82" ht="15" x14ac:dyDescent="0.2">
      <c r="A56" s="45"/>
      <c r="B56" s="48">
        <v>1</v>
      </c>
      <c r="C56" s="45" t="s">
        <v>907</v>
      </c>
      <c r="D56" s="47" t="s">
        <v>484</v>
      </c>
      <c r="E56" s="51"/>
      <c r="F56" s="48"/>
      <c r="G56" s="48">
        <f>Source!U657</f>
        <v>1.296</v>
      </c>
      <c r="H56" s="48"/>
      <c r="I56" s="48"/>
      <c r="J56" s="48"/>
      <c r="K56" s="48"/>
      <c r="L56" s="52">
        <f>SUM(L57:L58)-SUMIF(CE57:CE58, 1, L57:L58)</f>
        <v>1397.54</v>
      </c>
    </row>
    <row r="57" spans="1:82" ht="14.25" x14ac:dyDescent="0.2">
      <c r="A57" s="46"/>
      <c r="B57" s="46" t="s">
        <v>575</v>
      </c>
      <c r="C57" s="46" t="s">
        <v>576</v>
      </c>
      <c r="D57" s="47" t="s">
        <v>552</v>
      </c>
      <c r="E57" s="48">
        <v>0.81</v>
      </c>
      <c r="F57" s="48">
        <f>ROUND(0.8,7)</f>
        <v>0.8</v>
      </c>
      <c r="G57" s="48">
        <f>SmtRes!CX172</f>
        <v>0.64800000000000002</v>
      </c>
      <c r="H57" s="50"/>
      <c r="I57" s="49"/>
      <c r="J57" s="50">
        <f>SmtRes!CZ172</f>
        <v>1090.46</v>
      </c>
      <c r="K57" s="49"/>
      <c r="L57" s="50">
        <f>SmtRes!DI172</f>
        <v>706.62</v>
      </c>
    </row>
    <row r="58" spans="1:82" ht="14.25" x14ac:dyDescent="0.2">
      <c r="A58" s="46"/>
      <c r="B58" s="46" t="s">
        <v>577</v>
      </c>
      <c r="C58" s="53" t="s">
        <v>578</v>
      </c>
      <c r="D58" s="54" t="s">
        <v>552</v>
      </c>
      <c r="E58" s="55">
        <v>0.81</v>
      </c>
      <c r="F58" s="55">
        <f>ROUND(0.8,7)</f>
        <v>0.8</v>
      </c>
      <c r="G58" s="55">
        <f>SmtRes!CX173</f>
        <v>0.64800000000000002</v>
      </c>
      <c r="H58" s="56"/>
      <c r="I58" s="57"/>
      <c r="J58" s="56">
        <f>SmtRes!CZ173</f>
        <v>1066.23</v>
      </c>
      <c r="K58" s="57"/>
      <c r="L58" s="56">
        <f>SmtRes!DI173</f>
        <v>690.92</v>
      </c>
    </row>
    <row r="59" spans="1:82" ht="15" x14ac:dyDescent="0.2">
      <c r="A59" s="46"/>
      <c r="B59" s="46"/>
      <c r="C59" s="59" t="s">
        <v>912</v>
      </c>
      <c r="D59" s="47"/>
      <c r="E59" s="48"/>
      <c r="F59" s="48"/>
      <c r="G59" s="48"/>
      <c r="H59" s="50"/>
      <c r="I59" s="49"/>
      <c r="J59" s="50"/>
      <c r="K59" s="49"/>
      <c r="L59" s="50">
        <f>L56</f>
        <v>1397.54</v>
      </c>
    </row>
    <row r="60" spans="1:82" ht="14.25" x14ac:dyDescent="0.2">
      <c r="A60" s="46"/>
      <c r="B60" s="46"/>
      <c r="C60" s="46" t="s">
        <v>913</v>
      </c>
      <c r="D60" s="47"/>
      <c r="E60" s="48"/>
      <c r="F60" s="48"/>
      <c r="G60" s="48"/>
      <c r="H60" s="50"/>
      <c r="I60" s="49"/>
      <c r="J60" s="50"/>
      <c r="K60" s="49"/>
      <c r="L60" s="50">
        <f>SUM(AR54:AR63)+SUM(AS54:AS63)+SUM(AT54:AT63)+SUM(AU54:AU63)+SUM(AV54:AV63)</f>
        <v>1397.54</v>
      </c>
    </row>
    <row r="61" spans="1:82" ht="14.25" x14ac:dyDescent="0.2">
      <c r="A61" s="46"/>
      <c r="B61" s="46" t="s">
        <v>354</v>
      </c>
      <c r="C61" s="46" t="s">
        <v>1004</v>
      </c>
      <c r="D61" s="47" t="s">
        <v>163</v>
      </c>
      <c r="E61" s="48">
        <f>Source!BZ657</f>
        <v>74</v>
      </c>
      <c r="F61" s="48"/>
      <c r="G61" s="48">
        <f>Source!AT657</f>
        <v>74</v>
      </c>
      <c r="H61" s="50"/>
      <c r="I61" s="49"/>
      <c r="J61" s="50"/>
      <c r="K61" s="49"/>
      <c r="L61" s="50">
        <f>SUM(AZ54:AZ63)</f>
        <v>1034.18</v>
      </c>
    </row>
    <row r="62" spans="1:82" ht="14.25" x14ac:dyDescent="0.2">
      <c r="A62" s="53"/>
      <c r="B62" s="53" t="s">
        <v>355</v>
      </c>
      <c r="C62" s="53" t="s">
        <v>1005</v>
      </c>
      <c r="D62" s="54" t="s">
        <v>163</v>
      </c>
      <c r="E62" s="55">
        <f>Source!CA657</f>
        <v>36</v>
      </c>
      <c r="F62" s="55"/>
      <c r="G62" s="55">
        <f>Source!AU657</f>
        <v>36</v>
      </c>
      <c r="H62" s="56"/>
      <c r="I62" s="57"/>
      <c r="J62" s="56"/>
      <c r="K62" s="57"/>
      <c r="L62" s="56">
        <f>SUM(BA54:BA63)</f>
        <v>503.11</v>
      </c>
    </row>
    <row r="63" spans="1:82" ht="15" x14ac:dyDescent="0.2">
      <c r="C63" s="286" t="s">
        <v>916</v>
      </c>
      <c r="D63" s="286"/>
      <c r="E63" s="286"/>
      <c r="F63" s="286"/>
      <c r="G63" s="286"/>
      <c r="H63" s="286"/>
      <c r="I63" s="287">
        <f>IF(E54&lt;&gt;0,K63/E54, 0)</f>
        <v>2934.8300000000004</v>
      </c>
      <c r="J63" s="287"/>
      <c r="K63" s="287">
        <f>L56+L61+L62</f>
        <v>2934.8300000000004</v>
      </c>
      <c r="L63" s="287"/>
      <c r="AD63">
        <f>ROUND((Source!AT657/100)*((ROUND(SUMIF(SmtRes!AQ172:'SmtRes'!AQ173,"=1",SmtRes!AD172:'SmtRes'!AD173)*Source!I657, 2)+ROUND(SUMIF(SmtRes!AQ172:'SmtRes'!AQ173,"=1",SmtRes!AC172:'SmtRes'!AC173)*Source!I657, 2))), 2)</f>
        <v>1595.95</v>
      </c>
      <c r="AE63">
        <f>ROUND((Source!AU657/100)*((ROUND(SUMIF(SmtRes!AQ172:'SmtRes'!AQ173,"=1",SmtRes!AD172:'SmtRes'!AD173)*Source!I657, 2)+ROUND(SUMIF(SmtRes!AQ172:'SmtRes'!AQ173,"=1",SmtRes!AC172:'SmtRes'!AC173)*Source!I657, 2))), 2)</f>
        <v>776.41</v>
      </c>
      <c r="AN63" s="58">
        <f>L56+L61+L62</f>
        <v>2934.8300000000004</v>
      </c>
      <c r="AO63">
        <f>0</f>
        <v>0</v>
      </c>
      <c r="AQ63" t="s">
        <v>917</v>
      </c>
      <c r="AR63" s="58">
        <f>L56</f>
        <v>1397.54</v>
      </c>
      <c r="AT63">
        <f>0</f>
        <v>0</v>
      </c>
      <c r="AV63" t="s">
        <v>917</v>
      </c>
      <c r="AW63">
        <f>0</f>
        <v>0</v>
      </c>
      <c r="AZ63">
        <f>Source!X657</f>
        <v>1034.18</v>
      </c>
      <c r="BA63">
        <f>Source!Y657</f>
        <v>503.11</v>
      </c>
      <c r="BT63" s="58">
        <f>K63</f>
        <v>2934.8300000000004</v>
      </c>
      <c r="BW63">
        <f>ROUND(K63*80/100, 2)</f>
        <v>2347.86</v>
      </c>
      <c r="BX63" s="58">
        <f>K63-BW63</f>
        <v>586.97000000000025</v>
      </c>
      <c r="CB63">
        <f>Source!BM657</f>
        <v>200001</v>
      </c>
      <c r="CC63" t="str">
        <f>Source!E657</f>
        <v>1</v>
      </c>
      <c r="CD63">
        <v>4</v>
      </c>
    </row>
    <row r="64" spans="1:82" ht="42.75" x14ac:dyDescent="0.2">
      <c r="A64" s="44" t="s">
        <v>31</v>
      </c>
      <c r="B64" s="46" t="s">
        <v>1006</v>
      </c>
      <c r="C64" s="46" t="str">
        <f>Source!G658</f>
        <v>Проверка наличия цепи между заземлителями и заземленными элементами</v>
      </c>
      <c r="D64" s="47" t="str">
        <f>Source!H658</f>
        <v>100 измерений</v>
      </c>
      <c r="E64" s="48">
        <f>Source!K658</f>
        <v>0.08</v>
      </c>
      <c r="F64" s="48"/>
      <c r="G64" s="48">
        <f>Source!I658</f>
        <v>0.08</v>
      </c>
      <c r="H64" s="50"/>
      <c r="I64" s="49"/>
      <c r="J64" s="50"/>
      <c r="K64" s="49"/>
      <c r="L64" s="50"/>
    </row>
    <row r="65" spans="1:82" x14ac:dyDescent="0.2">
      <c r="B65" s="90" t="s">
        <v>624</v>
      </c>
      <c r="C65" s="297" t="s">
        <v>1003</v>
      </c>
      <c r="D65" s="297"/>
      <c r="E65" s="297"/>
      <c r="F65" s="297"/>
      <c r="G65" s="297"/>
      <c r="H65" s="297"/>
      <c r="I65" s="297"/>
      <c r="J65" s="297"/>
      <c r="K65" s="297"/>
      <c r="L65" s="297"/>
    </row>
    <row r="66" spans="1:82" x14ac:dyDescent="0.2">
      <c r="C66" s="62" t="str">
        <f>"Объем: "&amp;Source!I658&amp;"=8/"&amp;"100"</f>
        <v>Объем: 0,08=8/100</v>
      </c>
    </row>
    <row r="67" spans="1:82" ht="15" x14ac:dyDescent="0.2">
      <c r="A67" s="45"/>
      <c r="B67" s="48">
        <v>1</v>
      </c>
      <c r="C67" s="45" t="s">
        <v>907</v>
      </c>
      <c r="D67" s="47" t="s">
        <v>484</v>
      </c>
      <c r="E67" s="51"/>
      <c r="F67" s="48"/>
      <c r="G67" s="48">
        <f>Source!U658</f>
        <v>0.82943999999999996</v>
      </c>
      <c r="H67" s="48"/>
      <c r="I67" s="48"/>
      <c r="J67" s="48"/>
      <c r="K67" s="48"/>
      <c r="L67" s="52">
        <f>SUM(L68:L69)-SUMIF(CE68:CE69, 1, L68:L69)</f>
        <v>894.43000000000006</v>
      </c>
    </row>
    <row r="68" spans="1:82" ht="14.25" x14ac:dyDescent="0.2">
      <c r="A68" s="46"/>
      <c r="B68" s="46" t="s">
        <v>575</v>
      </c>
      <c r="C68" s="46" t="s">
        <v>576</v>
      </c>
      <c r="D68" s="47" t="s">
        <v>552</v>
      </c>
      <c r="E68" s="48">
        <v>6.48</v>
      </c>
      <c r="F68" s="48">
        <f>ROUND(0.8,7)</f>
        <v>0.8</v>
      </c>
      <c r="G68" s="48">
        <f>SmtRes!CX174</f>
        <v>0.41471999999999998</v>
      </c>
      <c r="H68" s="50"/>
      <c r="I68" s="49"/>
      <c r="J68" s="50">
        <f>SmtRes!CZ174</f>
        <v>1090.46</v>
      </c>
      <c r="K68" s="49"/>
      <c r="L68" s="50">
        <f>SmtRes!DI174</f>
        <v>452.24</v>
      </c>
    </row>
    <row r="69" spans="1:82" ht="14.25" x14ac:dyDescent="0.2">
      <c r="A69" s="46"/>
      <c r="B69" s="46" t="s">
        <v>577</v>
      </c>
      <c r="C69" s="53" t="s">
        <v>578</v>
      </c>
      <c r="D69" s="54" t="s">
        <v>552</v>
      </c>
      <c r="E69" s="55">
        <v>6.48</v>
      </c>
      <c r="F69" s="55">
        <f>ROUND(0.8,7)</f>
        <v>0.8</v>
      </c>
      <c r="G69" s="55">
        <f>SmtRes!CX175</f>
        <v>0.41471999999999998</v>
      </c>
      <c r="H69" s="56"/>
      <c r="I69" s="57"/>
      <c r="J69" s="56">
        <f>SmtRes!CZ175</f>
        <v>1066.23</v>
      </c>
      <c r="K69" s="57"/>
      <c r="L69" s="56">
        <f>SmtRes!DI175</f>
        <v>442.19</v>
      </c>
    </row>
    <row r="70" spans="1:82" ht="15" x14ac:dyDescent="0.2">
      <c r="A70" s="46"/>
      <c r="B70" s="46"/>
      <c r="C70" s="59" t="s">
        <v>912</v>
      </c>
      <c r="D70" s="47"/>
      <c r="E70" s="48"/>
      <c r="F70" s="48"/>
      <c r="G70" s="48"/>
      <c r="H70" s="50"/>
      <c r="I70" s="49"/>
      <c r="J70" s="50"/>
      <c r="K70" s="49"/>
      <c r="L70" s="50">
        <f>L67</f>
        <v>894.43000000000006</v>
      </c>
    </row>
    <row r="71" spans="1:82" ht="14.25" x14ac:dyDescent="0.2">
      <c r="A71" s="46"/>
      <c r="B71" s="46"/>
      <c r="C71" s="46" t="s">
        <v>913</v>
      </c>
      <c r="D71" s="47"/>
      <c r="E71" s="48"/>
      <c r="F71" s="48"/>
      <c r="G71" s="48"/>
      <c r="H71" s="50"/>
      <c r="I71" s="49"/>
      <c r="J71" s="50"/>
      <c r="K71" s="49"/>
      <c r="L71" s="50">
        <f>SUM(AR64:AR74)+SUM(AS64:AS74)+SUM(AT64:AT74)+SUM(AU64:AU74)+SUM(AV64:AV74)</f>
        <v>894.43000000000006</v>
      </c>
    </row>
    <row r="72" spans="1:82" ht="14.25" x14ac:dyDescent="0.2">
      <c r="A72" s="46"/>
      <c r="B72" s="46" t="s">
        <v>354</v>
      </c>
      <c r="C72" s="46" t="s">
        <v>1004</v>
      </c>
      <c r="D72" s="47" t="s">
        <v>163</v>
      </c>
      <c r="E72" s="48">
        <f>Source!BZ658</f>
        <v>74</v>
      </c>
      <c r="F72" s="48"/>
      <c r="G72" s="48">
        <f>Source!AT658</f>
        <v>74</v>
      </c>
      <c r="H72" s="50"/>
      <c r="I72" s="49"/>
      <c r="J72" s="50"/>
      <c r="K72" s="49"/>
      <c r="L72" s="50">
        <f>SUM(AZ64:AZ74)</f>
        <v>661.88</v>
      </c>
    </row>
    <row r="73" spans="1:82" ht="14.25" x14ac:dyDescent="0.2">
      <c r="A73" s="53"/>
      <c r="B73" s="53" t="s">
        <v>355</v>
      </c>
      <c r="C73" s="53" t="s">
        <v>1005</v>
      </c>
      <c r="D73" s="54" t="s">
        <v>163</v>
      </c>
      <c r="E73" s="55">
        <f>Source!CA658</f>
        <v>36</v>
      </c>
      <c r="F73" s="55"/>
      <c r="G73" s="55">
        <f>Source!AU658</f>
        <v>36</v>
      </c>
      <c r="H73" s="56"/>
      <c r="I73" s="57"/>
      <c r="J73" s="56"/>
      <c r="K73" s="57"/>
      <c r="L73" s="56">
        <f>SUM(BA64:BA74)</f>
        <v>321.99</v>
      </c>
    </row>
    <row r="74" spans="1:82" ht="15" x14ac:dyDescent="0.2">
      <c r="C74" s="286" t="s">
        <v>916</v>
      </c>
      <c r="D74" s="286"/>
      <c r="E74" s="286"/>
      <c r="F74" s="286"/>
      <c r="G74" s="286"/>
      <c r="H74" s="286"/>
      <c r="I74" s="287">
        <f>IF(E64&lt;&gt;0,K74/E64, 0)</f>
        <v>23478.75</v>
      </c>
      <c r="J74" s="287"/>
      <c r="K74" s="287">
        <f>L67+L72+L73</f>
        <v>1878.3</v>
      </c>
      <c r="L74" s="287"/>
      <c r="AD74">
        <f>ROUND((Source!AT658/100)*((ROUND(SUMIF(SmtRes!AQ174:'SmtRes'!AQ175,"=1",SmtRes!AD174:'SmtRes'!AD175)*Source!I658, 2)+ROUND(SUMIF(SmtRes!AQ174:'SmtRes'!AQ175,"=1",SmtRes!AC174:'SmtRes'!AC175)*Source!I658, 2))), 2)</f>
        <v>127.68</v>
      </c>
      <c r="AE74">
        <f>ROUND((Source!AU658/100)*((ROUND(SUMIF(SmtRes!AQ174:'SmtRes'!AQ175,"=1",SmtRes!AD174:'SmtRes'!AD175)*Source!I658, 2)+ROUND(SUMIF(SmtRes!AQ174:'SmtRes'!AQ175,"=1",SmtRes!AC174:'SmtRes'!AC175)*Source!I658, 2))), 2)</f>
        <v>62.11</v>
      </c>
      <c r="AN74" s="58">
        <f>L67+L72+L73</f>
        <v>1878.3</v>
      </c>
      <c r="AO74">
        <f>0</f>
        <v>0</v>
      </c>
      <c r="AQ74" t="s">
        <v>917</v>
      </c>
      <c r="AR74" s="58">
        <f>L67</f>
        <v>894.43000000000006</v>
      </c>
      <c r="AT74">
        <f>0</f>
        <v>0</v>
      </c>
      <c r="AV74" t="s">
        <v>917</v>
      </c>
      <c r="AW74">
        <f>0</f>
        <v>0</v>
      </c>
      <c r="AZ74">
        <f>Source!X658</f>
        <v>661.88</v>
      </c>
      <c r="BA74">
        <f>Source!Y658</f>
        <v>321.99</v>
      </c>
      <c r="BT74" s="58">
        <f>K74</f>
        <v>1878.3</v>
      </c>
      <c r="BW74">
        <f>ROUND(K74*80/100, 2)</f>
        <v>1502.64</v>
      </c>
      <c r="BX74" s="58">
        <f>K74-BW74</f>
        <v>375.65999999999985</v>
      </c>
      <c r="CB74">
        <f>Source!BM658</f>
        <v>200001</v>
      </c>
      <c r="CC74" t="str">
        <f>Source!E658</f>
        <v>2</v>
      </c>
      <c r="CD74">
        <v>4</v>
      </c>
    </row>
    <row r="75" spans="1:82" ht="28.5" x14ac:dyDescent="0.2">
      <c r="A75" s="44" t="s">
        <v>36</v>
      </c>
      <c r="B75" s="46" t="s">
        <v>1007</v>
      </c>
      <c r="C75" s="46" t="str">
        <f>Source!G659</f>
        <v>Трансформатор тока измерительный выносной напряжением: до 1 кВ</v>
      </c>
      <c r="D75" s="47" t="str">
        <f>Source!H659</f>
        <v>ШТ</v>
      </c>
      <c r="E75" s="48">
        <f>Source!K659</f>
        <v>3</v>
      </c>
      <c r="F75" s="48"/>
      <c r="G75" s="48">
        <f>Source!I659</f>
        <v>3</v>
      </c>
      <c r="H75" s="50"/>
      <c r="I75" s="49"/>
      <c r="J75" s="50"/>
      <c r="K75" s="49"/>
      <c r="L75" s="50"/>
    </row>
    <row r="76" spans="1:82" x14ac:dyDescent="0.2">
      <c r="B76" s="90" t="s">
        <v>624</v>
      </c>
      <c r="C76" s="297" t="s">
        <v>1003</v>
      </c>
      <c r="D76" s="297"/>
      <c r="E76" s="297"/>
      <c r="F76" s="297"/>
      <c r="G76" s="297"/>
      <c r="H76" s="297"/>
      <c r="I76" s="297"/>
      <c r="J76" s="297"/>
      <c r="K76" s="297"/>
      <c r="L76" s="297"/>
    </row>
    <row r="77" spans="1:82" ht="15" x14ac:dyDescent="0.2">
      <c r="A77" s="45"/>
      <c r="B77" s="48">
        <v>1</v>
      </c>
      <c r="C77" s="45" t="s">
        <v>907</v>
      </c>
      <c r="D77" s="47" t="s">
        <v>484</v>
      </c>
      <c r="E77" s="51"/>
      <c r="F77" s="48"/>
      <c r="G77" s="48">
        <f>Source!U659</f>
        <v>3.12</v>
      </c>
      <c r="H77" s="48"/>
      <c r="I77" s="48"/>
      <c r="J77" s="48"/>
      <c r="K77" s="48"/>
      <c r="L77" s="52">
        <f>SUM(L78:L79)-SUMIF(CE78:CE79, 1, L78:L79)</f>
        <v>3190.54</v>
      </c>
    </row>
    <row r="78" spans="1:82" ht="14.25" x14ac:dyDescent="0.2">
      <c r="A78" s="46"/>
      <c r="B78" s="46" t="s">
        <v>579</v>
      </c>
      <c r="C78" s="46" t="s">
        <v>580</v>
      </c>
      <c r="D78" s="47" t="s">
        <v>552</v>
      </c>
      <c r="E78" s="48">
        <v>0.52</v>
      </c>
      <c r="F78" s="48">
        <f>ROUND(0.8,7)</f>
        <v>0.8</v>
      </c>
      <c r="G78" s="48">
        <f>SmtRes!CX176</f>
        <v>1.248</v>
      </c>
      <c r="H78" s="50"/>
      <c r="I78" s="49"/>
      <c r="J78" s="50">
        <f>SmtRes!CZ176</f>
        <v>775.44</v>
      </c>
      <c r="K78" s="49"/>
      <c r="L78" s="50">
        <f>SmtRes!DI176</f>
        <v>967.75</v>
      </c>
    </row>
    <row r="79" spans="1:82" ht="14.25" x14ac:dyDescent="0.2">
      <c r="A79" s="46"/>
      <c r="B79" s="46" t="s">
        <v>581</v>
      </c>
      <c r="C79" s="53" t="s">
        <v>582</v>
      </c>
      <c r="D79" s="54" t="s">
        <v>552</v>
      </c>
      <c r="E79" s="55">
        <v>0.78</v>
      </c>
      <c r="F79" s="55">
        <f>ROUND(0.8,7)</f>
        <v>0.8</v>
      </c>
      <c r="G79" s="55">
        <f>SmtRes!CX177</f>
        <v>1.8720000000000001</v>
      </c>
      <c r="H79" s="56"/>
      <c r="I79" s="57"/>
      <c r="J79" s="56">
        <f>SmtRes!CZ177</f>
        <v>1187.3900000000001</v>
      </c>
      <c r="K79" s="57"/>
      <c r="L79" s="56">
        <f>SmtRes!DI177</f>
        <v>2222.79</v>
      </c>
    </row>
    <row r="80" spans="1:82" ht="15" x14ac:dyDescent="0.2">
      <c r="A80" s="46"/>
      <c r="B80" s="46"/>
      <c r="C80" s="59" t="s">
        <v>912</v>
      </c>
      <c r="D80" s="47"/>
      <c r="E80" s="48"/>
      <c r="F80" s="48"/>
      <c r="G80" s="48"/>
      <c r="H80" s="50"/>
      <c r="I80" s="49"/>
      <c r="J80" s="50"/>
      <c r="K80" s="49"/>
      <c r="L80" s="50">
        <f>L77</f>
        <v>3190.54</v>
      </c>
    </row>
    <row r="81" spans="1:82" ht="14.25" x14ac:dyDescent="0.2">
      <c r="A81" s="46"/>
      <c r="B81" s="46"/>
      <c r="C81" s="46" t="s">
        <v>913</v>
      </c>
      <c r="D81" s="47"/>
      <c r="E81" s="48"/>
      <c r="F81" s="48"/>
      <c r="G81" s="48"/>
      <c r="H81" s="50"/>
      <c r="I81" s="49"/>
      <c r="J81" s="50"/>
      <c r="K81" s="49"/>
      <c r="L81" s="50">
        <f>SUM(AR75:AR84)+SUM(AS75:AS84)+SUM(AT75:AT84)+SUM(AU75:AU84)+SUM(AV75:AV84)</f>
        <v>3190.54</v>
      </c>
    </row>
    <row r="82" spans="1:82" ht="14.25" x14ac:dyDescent="0.2">
      <c r="A82" s="46"/>
      <c r="B82" s="46" t="s">
        <v>354</v>
      </c>
      <c r="C82" s="46" t="s">
        <v>1004</v>
      </c>
      <c r="D82" s="47" t="s">
        <v>163</v>
      </c>
      <c r="E82" s="48">
        <f>Source!BZ659</f>
        <v>74</v>
      </c>
      <c r="F82" s="48"/>
      <c r="G82" s="48">
        <f>Source!AT659</f>
        <v>74</v>
      </c>
      <c r="H82" s="50"/>
      <c r="I82" s="49"/>
      <c r="J82" s="50"/>
      <c r="K82" s="49"/>
      <c r="L82" s="50">
        <f>SUM(AZ75:AZ84)</f>
        <v>2361</v>
      </c>
    </row>
    <row r="83" spans="1:82" ht="14.25" x14ac:dyDescent="0.2">
      <c r="A83" s="53"/>
      <c r="B83" s="53" t="s">
        <v>355</v>
      </c>
      <c r="C83" s="53" t="s">
        <v>1005</v>
      </c>
      <c r="D83" s="54" t="s">
        <v>163</v>
      </c>
      <c r="E83" s="55">
        <f>Source!CA659</f>
        <v>36</v>
      </c>
      <c r="F83" s="55"/>
      <c r="G83" s="55">
        <f>Source!AU659</f>
        <v>36</v>
      </c>
      <c r="H83" s="56"/>
      <c r="I83" s="57"/>
      <c r="J83" s="56"/>
      <c r="K83" s="57"/>
      <c r="L83" s="56">
        <f>SUM(BA75:BA84)</f>
        <v>1148.5899999999999</v>
      </c>
    </row>
    <row r="84" spans="1:82" ht="15" x14ac:dyDescent="0.2">
      <c r="C84" s="286" t="s">
        <v>916</v>
      </c>
      <c r="D84" s="286"/>
      <c r="E84" s="286"/>
      <c r="F84" s="286"/>
      <c r="G84" s="286"/>
      <c r="H84" s="286"/>
      <c r="I84" s="287">
        <f>IF(E75&lt;&gt;0,K84/E75, 0)</f>
        <v>2233.3766666666666</v>
      </c>
      <c r="J84" s="287"/>
      <c r="K84" s="287">
        <f>L77+L82+L83</f>
        <v>6700.13</v>
      </c>
      <c r="L84" s="287"/>
      <c r="AD84">
        <f>ROUND((Source!AT659/100)*((ROUND(SUMIF(SmtRes!AQ176:'SmtRes'!AQ177,"=1",SmtRes!AD176:'SmtRes'!AD177)*Source!I659, 2)+ROUND(SUMIF(SmtRes!AQ176:'SmtRes'!AQ177,"=1",SmtRes!AC176:'SmtRes'!AC177)*Source!I659, 2))), 2)</f>
        <v>4357.4799999999996</v>
      </c>
      <c r="AE84">
        <f>ROUND((Source!AU659/100)*((ROUND(SUMIF(SmtRes!AQ176:'SmtRes'!AQ177,"=1",SmtRes!AD176:'SmtRes'!AD177)*Source!I659, 2)+ROUND(SUMIF(SmtRes!AQ176:'SmtRes'!AQ177,"=1",SmtRes!AC176:'SmtRes'!AC177)*Source!I659, 2))), 2)</f>
        <v>2119.86</v>
      </c>
      <c r="AN84" s="58">
        <f>L77+L82+L83</f>
        <v>6700.13</v>
      </c>
      <c r="AO84">
        <f>0</f>
        <v>0</v>
      </c>
      <c r="AQ84" t="s">
        <v>917</v>
      </c>
      <c r="AR84" s="58">
        <f>L77</f>
        <v>3190.54</v>
      </c>
      <c r="AT84">
        <f>0</f>
        <v>0</v>
      </c>
      <c r="AV84" t="s">
        <v>917</v>
      </c>
      <c r="AW84">
        <f>0</f>
        <v>0</v>
      </c>
      <c r="AZ84">
        <f>Source!X659</f>
        <v>2361</v>
      </c>
      <c r="BA84">
        <f>Source!Y659</f>
        <v>1148.5899999999999</v>
      </c>
      <c r="BT84" s="58">
        <f>K84</f>
        <v>6700.13</v>
      </c>
      <c r="BW84">
        <f>ROUND(K84*80/100, 2)</f>
        <v>5360.1</v>
      </c>
      <c r="BX84" s="58">
        <f>K84-BW84</f>
        <v>1340.0299999999997</v>
      </c>
      <c r="CB84">
        <f>Source!BM659</f>
        <v>200001</v>
      </c>
      <c r="CC84" t="str">
        <f>Source!E659</f>
        <v>3</v>
      </c>
      <c r="CD84">
        <v>4</v>
      </c>
    </row>
    <row r="85" spans="1:82" ht="28.5" x14ac:dyDescent="0.2">
      <c r="A85" s="44" t="s">
        <v>39</v>
      </c>
      <c r="B85" s="46" t="s">
        <v>1008</v>
      </c>
      <c r="C85" s="46" t="str">
        <f>Source!G660</f>
        <v>Испытание: вторичной обмотки трансформатора измерительного</v>
      </c>
      <c r="D85" s="47" t="str">
        <f>Source!H660</f>
        <v>испытание</v>
      </c>
      <c r="E85" s="48">
        <f>Source!K660</f>
        <v>3</v>
      </c>
      <c r="F85" s="48"/>
      <c r="G85" s="48">
        <f>Source!I660</f>
        <v>3</v>
      </c>
      <c r="H85" s="50"/>
      <c r="I85" s="49"/>
      <c r="J85" s="50"/>
      <c r="K85" s="49"/>
      <c r="L85" s="50"/>
    </row>
    <row r="86" spans="1:82" x14ac:dyDescent="0.2">
      <c r="B86" s="90" t="s">
        <v>624</v>
      </c>
      <c r="C86" s="297" t="s">
        <v>1003</v>
      </c>
      <c r="D86" s="297"/>
      <c r="E86" s="297"/>
      <c r="F86" s="297"/>
      <c r="G86" s="297"/>
      <c r="H86" s="297"/>
      <c r="I86" s="297"/>
      <c r="J86" s="297"/>
      <c r="K86" s="297"/>
      <c r="L86" s="297"/>
    </row>
    <row r="87" spans="1:82" ht="15" x14ac:dyDescent="0.2">
      <c r="A87" s="45"/>
      <c r="B87" s="48">
        <v>1</v>
      </c>
      <c r="C87" s="45" t="s">
        <v>907</v>
      </c>
      <c r="D87" s="47" t="s">
        <v>484</v>
      </c>
      <c r="E87" s="51"/>
      <c r="F87" s="48"/>
      <c r="G87" s="48">
        <f>Source!U660</f>
        <v>3.8879999999999999</v>
      </c>
      <c r="H87" s="48"/>
      <c r="I87" s="48"/>
      <c r="J87" s="48"/>
      <c r="K87" s="48"/>
      <c r="L87" s="52">
        <f>SUM(L88:L89)-SUMIF(CE88:CE89, 1, L88:L89)</f>
        <v>4219.6399999999994</v>
      </c>
    </row>
    <row r="88" spans="1:82" ht="14.25" x14ac:dyDescent="0.2">
      <c r="A88" s="46"/>
      <c r="B88" s="46" t="s">
        <v>557</v>
      </c>
      <c r="C88" s="46" t="s">
        <v>558</v>
      </c>
      <c r="D88" s="47" t="s">
        <v>552</v>
      </c>
      <c r="E88" s="48">
        <v>0.65</v>
      </c>
      <c r="F88" s="48">
        <f>ROUND(0.8,7)</f>
        <v>0.8</v>
      </c>
      <c r="G88" s="48">
        <f>SmtRes!CX178</f>
        <v>1.56</v>
      </c>
      <c r="H88" s="50"/>
      <c r="I88" s="49"/>
      <c r="J88" s="50">
        <f>SmtRes!CZ178</f>
        <v>932.95</v>
      </c>
      <c r="K88" s="49"/>
      <c r="L88" s="50">
        <f>SmtRes!DI178</f>
        <v>1455.4</v>
      </c>
    </row>
    <row r="89" spans="1:82" ht="14.25" x14ac:dyDescent="0.2">
      <c r="A89" s="46"/>
      <c r="B89" s="46" t="s">
        <v>581</v>
      </c>
      <c r="C89" s="53" t="s">
        <v>582</v>
      </c>
      <c r="D89" s="54" t="s">
        <v>552</v>
      </c>
      <c r="E89" s="55">
        <v>0.97</v>
      </c>
      <c r="F89" s="55">
        <f>ROUND(0.8,7)</f>
        <v>0.8</v>
      </c>
      <c r="G89" s="55">
        <f>SmtRes!CX179</f>
        <v>2.3279999999999998</v>
      </c>
      <c r="H89" s="56"/>
      <c r="I89" s="57"/>
      <c r="J89" s="56">
        <f>SmtRes!CZ179</f>
        <v>1187.3900000000001</v>
      </c>
      <c r="K89" s="57"/>
      <c r="L89" s="56">
        <f>SmtRes!DI179</f>
        <v>2764.24</v>
      </c>
    </row>
    <row r="90" spans="1:82" ht="15" x14ac:dyDescent="0.2">
      <c r="A90" s="46"/>
      <c r="B90" s="46"/>
      <c r="C90" s="59" t="s">
        <v>912</v>
      </c>
      <c r="D90" s="47"/>
      <c r="E90" s="48"/>
      <c r="F90" s="48"/>
      <c r="G90" s="48"/>
      <c r="H90" s="50"/>
      <c r="I90" s="49"/>
      <c r="J90" s="50"/>
      <c r="K90" s="49"/>
      <c r="L90" s="50">
        <f>L87</f>
        <v>4219.6399999999994</v>
      </c>
    </row>
    <row r="91" spans="1:82" ht="14.25" x14ac:dyDescent="0.2">
      <c r="A91" s="46"/>
      <c r="B91" s="46"/>
      <c r="C91" s="46" t="s">
        <v>913</v>
      </c>
      <c r="D91" s="47"/>
      <c r="E91" s="48"/>
      <c r="F91" s="48"/>
      <c r="G91" s="48"/>
      <c r="H91" s="50"/>
      <c r="I91" s="49"/>
      <c r="J91" s="50"/>
      <c r="K91" s="49"/>
      <c r="L91" s="50">
        <f>SUM(AR85:AR94)+SUM(AS85:AS94)+SUM(AT85:AT94)+SUM(AU85:AU94)+SUM(AV85:AV94)</f>
        <v>4219.6399999999994</v>
      </c>
    </row>
    <row r="92" spans="1:82" ht="14.25" x14ac:dyDescent="0.2">
      <c r="A92" s="46"/>
      <c r="B92" s="46" t="s">
        <v>354</v>
      </c>
      <c r="C92" s="46" t="s">
        <v>1004</v>
      </c>
      <c r="D92" s="47" t="s">
        <v>163</v>
      </c>
      <c r="E92" s="48">
        <f>Source!BZ660</f>
        <v>74</v>
      </c>
      <c r="F92" s="48"/>
      <c r="G92" s="48">
        <f>Source!AT660</f>
        <v>74</v>
      </c>
      <c r="H92" s="50"/>
      <c r="I92" s="49"/>
      <c r="J92" s="50"/>
      <c r="K92" s="49"/>
      <c r="L92" s="50">
        <f>SUM(AZ85:AZ94)</f>
        <v>3122.53</v>
      </c>
    </row>
    <row r="93" spans="1:82" ht="14.25" x14ac:dyDescent="0.2">
      <c r="A93" s="53"/>
      <c r="B93" s="53" t="s">
        <v>355</v>
      </c>
      <c r="C93" s="53" t="s">
        <v>1005</v>
      </c>
      <c r="D93" s="54" t="s">
        <v>163</v>
      </c>
      <c r="E93" s="55">
        <f>Source!CA660</f>
        <v>36</v>
      </c>
      <c r="F93" s="55"/>
      <c r="G93" s="55">
        <f>Source!AU660</f>
        <v>36</v>
      </c>
      <c r="H93" s="56"/>
      <c r="I93" s="57"/>
      <c r="J93" s="56"/>
      <c r="K93" s="57"/>
      <c r="L93" s="56">
        <f>SUM(BA85:BA94)</f>
        <v>1519.07</v>
      </c>
    </row>
    <row r="94" spans="1:82" ht="15" x14ac:dyDescent="0.2">
      <c r="C94" s="286" t="s">
        <v>916</v>
      </c>
      <c r="D94" s="286"/>
      <c r="E94" s="286"/>
      <c r="F94" s="286"/>
      <c r="G94" s="286"/>
      <c r="H94" s="286"/>
      <c r="I94" s="287">
        <f>IF(E85&lt;&gt;0,K94/E85, 0)</f>
        <v>2953.7466666666664</v>
      </c>
      <c r="J94" s="287"/>
      <c r="K94" s="287">
        <f>L87+L92+L93</f>
        <v>8861.24</v>
      </c>
      <c r="L94" s="287"/>
      <c r="AD94">
        <f>ROUND((Source!AT660/100)*((ROUND(SUMIF(SmtRes!AQ178:'SmtRes'!AQ179,"=1",SmtRes!AD178:'SmtRes'!AD179)*Source!I660, 2)+ROUND(SUMIF(SmtRes!AQ178:'SmtRes'!AQ179,"=1",SmtRes!AC178:'SmtRes'!AC179)*Source!I660, 2))), 2)</f>
        <v>4707.1499999999996</v>
      </c>
      <c r="AE94">
        <f>ROUND((Source!AU660/100)*((ROUND(SUMIF(SmtRes!AQ178:'SmtRes'!AQ179,"=1",SmtRes!AD178:'SmtRes'!AD179)*Source!I660, 2)+ROUND(SUMIF(SmtRes!AQ178:'SmtRes'!AQ179,"=1",SmtRes!AC178:'SmtRes'!AC179)*Source!I660, 2))), 2)</f>
        <v>2289.9699999999998</v>
      </c>
      <c r="AN94" s="58">
        <f>L87+L92+L93</f>
        <v>8861.24</v>
      </c>
      <c r="AO94">
        <f>0</f>
        <v>0</v>
      </c>
      <c r="AQ94" t="s">
        <v>917</v>
      </c>
      <c r="AR94" s="58">
        <f>L87</f>
        <v>4219.6399999999994</v>
      </c>
      <c r="AT94">
        <f>0</f>
        <v>0</v>
      </c>
      <c r="AV94" t="s">
        <v>917</v>
      </c>
      <c r="AW94">
        <f>0</f>
        <v>0</v>
      </c>
      <c r="AZ94">
        <f>Source!X660</f>
        <v>3122.53</v>
      </c>
      <c r="BA94">
        <f>Source!Y660</f>
        <v>1519.07</v>
      </c>
      <c r="BT94" s="58">
        <f>K94</f>
        <v>8861.24</v>
      </c>
      <c r="BW94">
        <f>ROUND(K94*80/100, 2)</f>
        <v>7088.99</v>
      </c>
      <c r="BX94" s="58">
        <f>K94-BW94</f>
        <v>1772.25</v>
      </c>
      <c r="CB94">
        <f>Source!BM660</f>
        <v>200001</v>
      </c>
      <c r="CC94" t="str">
        <f>Source!E660</f>
        <v>4</v>
      </c>
      <c r="CD94">
        <v>4</v>
      </c>
    </row>
    <row r="95" spans="1:82" ht="71.25" x14ac:dyDescent="0.2">
      <c r="A95" s="44" t="s">
        <v>49</v>
      </c>
      <c r="B95" s="46" t="s">
        <v>1009</v>
      </c>
      <c r="C95" s="46" t="str">
        <f>Source!G661</f>
        <v>Выключатель трехполюсный напряжением до 1 кВ с: электромагнитным, тепловым или комбинированным расцепителем, номинальный ток до 600 А</v>
      </c>
      <c r="D95" s="47" t="str">
        <f>Source!H661</f>
        <v>ШТ</v>
      </c>
      <c r="E95" s="48">
        <f>Source!K661</f>
        <v>3</v>
      </c>
      <c r="F95" s="48"/>
      <c r="G95" s="48">
        <f>Source!I661</f>
        <v>3</v>
      </c>
      <c r="H95" s="50"/>
      <c r="I95" s="49"/>
      <c r="J95" s="50"/>
      <c r="K95" s="49"/>
      <c r="L95" s="50"/>
    </row>
    <row r="96" spans="1:82" x14ac:dyDescent="0.2">
      <c r="B96" s="90" t="s">
        <v>624</v>
      </c>
      <c r="C96" s="297" t="s">
        <v>1003</v>
      </c>
      <c r="D96" s="297"/>
      <c r="E96" s="297"/>
      <c r="F96" s="297"/>
      <c r="G96" s="297"/>
      <c r="H96" s="297"/>
      <c r="I96" s="297"/>
      <c r="J96" s="297"/>
      <c r="K96" s="297"/>
      <c r="L96" s="297"/>
    </row>
    <row r="97" spans="1:82" ht="15" x14ac:dyDescent="0.2">
      <c r="A97" s="45"/>
      <c r="B97" s="48">
        <v>1</v>
      </c>
      <c r="C97" s="45" t="s">
        <v>907</v>
      </c>
      <c r="D97" s="47" t="s">
        <v>484</v>
      </c>
      <c r="E97" s="51"/>
      <c r="F97" s="48"/>
      <c r="G97" s="48">
        <f>Source!U661</f>
        <v>8.64</v>
      </c>
      <c r="H97" s="48"/>
      <c r="I97" s="48"/>
      <c r="J97" s="48"/>
      <c r="K97" s="48"/>
      <c r="L97" s="52">
        <f>SUM(L98:L99)-SUMIF(CE98:CE99, 1, L98:L99)</f>
        <v>6856.83</v>
      </c>
    </row>
    <row r="98" spans="1:82" ht="14.25" x14ac:dyDescent="0.2">
      <c r="A98" s="46"/>
      <c r="B98" s="46" t="s">
        <v>555</v>
      </c>
      <c r="C98" s="46" t="s">
        <v>556</v>
      </c>
      <c r="D98" s="47" t="s">
        <v>552</v>
      </c>
      <c r="E98" s="48">
        <v>1.8</v>
      </c>
      <c r="F98" s="48">
        <f>ROUND(0.8,7)</f>
        <v>0.8</v>
      </c>
      <c r="G98" s="48">
        <f>SmtRes!CX180</f>
        <v>4.32</v>
      </c>
      <c r="H98" s="50"/>
      <c r="I98" s="49"/>
      <c r="J98" s="50">
        <f>SmtRes!CZ180</f>
        <v>811.79</v>
      </c>
      <c r="K98" s="49"/>
      <c r="L98" s="50">
        <f>SmtRes!DI180</f>
        <v>3506.93</v>
      </c>
    </row>
    <row r="99" spans="1:82" ht="14.25" x14ac:dyDescent="0.2">
      <c r="A99" s="46"/>
      <c r="B99" s="46" t="s">
        <v>579</v>
      </c>
      <c r="C99" s="53" t="s">
        <v>580</v>
      </c>
      <c r="D99" s="54" t="s">
        <v>552</v>
      </c>
      <c r="E99" s="55">
        <v>1.8</v>
      </c>
      <c r="F99" s="55">
        <f>ROUND(0.8,7)</f>
        <v>0.8</v>
      </c>
      <c r="G99" s="55">
        <f>SmtRes!CX181</f>
        <v>4.32</v>
      </c>
      <c r="H99" s="56"/>
      <c r="I99" s="57"/>
      <c r="J99" s="56">
        <f>SmtRes!CZ181</f>
        <v>775.44</v>
      </c>
      <c r="K99" s="57"/>
      <c r="L99" s="56">
        <f>SmtRes!DI181</f>
        <v>3349.9</v>
      </c>
    </row>
    <row r="100" spans="1:82" ht="15" x14ac:dyDescent="0.2">
      <c r="A100" s="46"/>
      <c r="B100" s="46"/>
      <c r="C100" s="59" t="s">
        <v>912</v>
      </c>
      <c r="D100" s="47"/>
      <c r="E100" s="48"/>
      <c r="F100" s="48"/>
      <c r="G100" s="48"/>
      <c r="H100" s="50"/>
      <c r="I100" s="49"/>
      <c r="J100" s="50"/>
      <c r="K100" s="49"/>
      <c r="L100" s="50">
        <f>L97</f>
        <v>6856.83</v>
      </c>
    </row>
    <row r="101" spans="1:82" ht="14.25" x14ac:dyDescent="0.2">
      <c r="A101" s="46"/>
      <c r="B101" s="46"/>
      <c r="C101" s="46" t="s">
        <v>913</v>
      </c>
      <c r="D101" s="47"/>
      <c r="E101" s="48"/>
      <c r="F101" s="48"/>
      <c r="G101" s="48"/>
      <c r="H101" s="50"/>
      <c r="I101" s="49"/>
      <c r="J101" s="50"/>
      <c r="K101" s="49"/>
      <c r="L101" s="50">
        <f>SUM(AR95:AR104)+SUM(AS95:AS104)+SUM(AT95:AT104)+SUM(AU95:AU104)+SUM(AV95:AV104)</f>
        <v>6856.83</v>
      </c>
    </row>
    <row r="102" spans="1:82" ht="14.25" x14ac:dyDescent="0.2">
      <c r="A102" s="46"/>
      <c r="B102" s="46" t="s">
        <v>354</v>
      </c>
      <c r="C102" s="46" t="s">
        <v>1004</v>
      </c>
      <c r="D102" s="47" t="s">
        <v>163</v>
      </c>
      <c r="E102" s="48">
        <f>Source!BZ661</f>
        <v>74</v>
      </c>
      <c r="F102" s="48"/>
      <c r="G102" s="48">
        <f>Source!AT661</f>
        <v>74</v>
      </c>
      <c r="H102" s="50"/>
      <c r="I102" s="49"/>
      <c r="J102" s="50"/>
      <c r="K102" s="49"/>
      <c r="L102" s="50">
        <f>SUM(AZ95:AZ104)</f>
        <v>5074.05</v>
      </c>
    </row>
    <row r="103" spans="1:82" ht="14.25" x14ac:dyDescent="0.2">
      <c r="A103" s="53"/>
      <c r="B103" s="53" t="s">
        <v>355</v>
      </c>
      <c r="C103" s="53" t="s">
        <v>1005</v>
      </c>
      <c r="D103" s="54" t="s">
        <v>163</v>
      </c>
      <c r="E103" s="55">
        <f>Source!CA661</f>
        <v>36</v>
      </c>
      <c r="F103" s="55"/>
      <c r="G103" s="55">
        <f>Source!AU661</f>
        <v>36</v>
      </c>
      <c r="H103" s="56"/>
      <c r="I103" s="57"/>
      <c r="J103" s="56"/>
      <c r="K103" s="57"/>
      <c r="L103" s="56">
        <f>SUM(BA95:BA104)</f>
        <v>2468.46</v>
      </c>
    </row>
    <row r="104" spans="1:82" ht="15" x14ac:dyDescent="0.2">
      <c r="C104" s="286" t="s">
        <v>916</v>
      </c>
      <c r="D104" s="286"/>
      <c r="E104" s="286"/>
      <c r="F104" s="286"/>
      <c r="G104" s="286"/>
      <c r="H104" s="286"/>
      <c r="I104" s="287">
        <f>IF(E95&lt;&gt;0,K104/E95, 0)</f>
        <v>4799.78</v>
      </c>
      <c r="J104" s="287"/>
      <c r="K104" s="287">
        <f>L97+L102+L103</f>
        <v>14399.34</v>
      </c>
      <c r="L104" s="287"/>
      <c r="AD104">
        <f>ROUND((Source!AT661/100)*((ROUND(SUMIF(SmtRes!AQ180:'SmtRes'!AQ181,"=1",SmtRes!AD180:'SmtRes'!AD181)*Source!I661, 2)+ROUND(SUMIF(SmtRes!AQ180:'SmtRes'!AQ181,"=1",SmtRes!AC180:'SmtRes'!AC181)*Source!I661, 2))), 2)</f>
        <v>3523.65</v>
      </c>
      <c r="AE104">
        <f>ROUND((Source!AU661/100)*((ROUND(SUMIF(SmtRes!AQ180:'SmtRes'!AQ181,"=1",SmtRes!AD180:'SmtRes'!AD181)*Source!I661, 2)+ROUND(SUMIF(SmtRes!AQ180:'SmtRes'!AQ181,"=1",SmtRes!AC180:'SmtRes'!AC181)*Source!I661, 2))), 2)</f>
        <v>1714.21</v>
      </c>
      <c r="AN104" s="58">
        <f>L97+L102+L103</f>
        <v>14399.34</v>
      </c>
      <c r="AO104">
        <f>0</f>
        <v>0</v>
      </c>
      <c r="AQ104" t="s">
        <v>917</v>
      </c>
      <c r="AR104" s="58">
        <f>L97</f>
        <v>6856.83</v>
      </c>
      <c r="AT104">
        <f>0</f>
        <v>0</v>
      </c>
      <c r="AV104" t="s">
        <v>917</v>
      </c>
      <c r="AW104">
        <f>0</f>
        <v>0</v>
      </c>
      <c r="AZ104">
        <f>Source!X661</f>
        <v>5074.05</v>
      </c>
      <c r="BA104">
        <f>Source!Y661</f>
        <v>2468.46</v>
      </c>
      <c r="BT104" s="58">
        <f>K104</f>
        <v>14399.34</v>
      </c>
      <c r="BW104">
        <f>ROUND(K104*80/100, 2)</f>
        <v>11519.47</v>
      </c>
      <c r="BX104" s="58">
        <f>K104-BW104</f>
        <v>2879.8700000000008</v>
      </c>
      <c r="CB104">
        <f>Source!BM661</f>
        <v>200001</v>
      </c>
      <c r="CC104" t="str">
        <f>Source!E661</f>
        <v>5</v>
      </c>
      <c r="CD104">
        <v>4</v>
      </c>
    </row>
    <row r="105" spans="1:82" ht="71.25" x14ac:dyDescent="0.2">
      <c r="A105" s="44" t="s">
        <v>53</v>
      </c>
      <c r="B105" s="46" t="s">
        <v>1010</v>
      </c>
      <c r="C105" s="46" t="str">
        <f>Source!G662</f>
        <v>Выключатель трехполюсный напряжением до 1 кВ с: электромагнитным, тепловым или комбинированным расцепителем, номинальный ток до 200 А</v>
      </c>
      <c r="D105" s="47" t="str">
        <f>Source!H662</f>
        <v>ШТ</v>
      </c>
      <c r="E105" s="48">
        <f>Source!K662</f>
        <v>2</v>
      </c>
      <c r="F105" s="48"/>
      <c r="G105" s="48">
        <f>Source!I662</f>
        <v>2</v>
      </c>
      <c r="H105" s="50"/>
      <c r="I105" s="49"/>
      <c r="J105" s="50"/>
      <c r="K105" s="49"/>
      <c r="L105" s="50"/>
    </row>
    <row r="106" spans="1:82" x14ac:dyDescent="0.2">
      <c r="B106" s="90" t="s">
        <v>624</v>
      </c>
      <c r="C106" s="297" t="s">
        <v>1003</v>
      </c>
      <c r="D106" s="297"/>
      <c r="E106" s="297"/>
      <c r="F106" s="297"/>
      <c r="G106" s="297"/>
      <c r="H106" s="297"/>
      <c r="I106" s="297"/>
      <c r="J106" s="297"/>
      <c r="K106" s="297"/>
      <c r="L106" s="297"/>
    </row>
    <row r="107" spans="1:82" ht="15" x14ac:dyDescent="0.2">
      <c r="A107" s="45"/>
      <c r="B107" s="48">
        <v>1</v>
      </c>
      <c r="C107" s="45" t="s">
        <v>907</v>
      </c>
      <c r="D107" s="47" t="s">
        <v>484</v>
      </c>
      <c r="E107" s="51"/>
      <c r="F107" s="48"/>
      <c r="G107" s="48">
        <f>Source!U662</f>
        <v>4.32</v>
      </c>
      <c r="H107" s="48"/>
      <c r="I107" s="48"/>
      <c r="J107" s="48"/>
      <c r="K107" s="48"/>
      <c r="L107" s="52">
        <f>SUM(L108:L109)-SUMIF(CE108:CE109, 1, L108:L109)</f>
        <v>3428.42</v>
      </c>
    </row>
    <row r="108" spans="1:82" ht="14.25" x14ac:dyDescent="0.2">
      <c r="A108" s="46"/>
      <c r="B108" s="46" t="s">
        <v>555</v>
      </c>
      <c r="C108" s="46" t="s">
        <v>556</v>
      </c>
      <c r="D108" s="47" t="s">
        <v>552</v>
      </c>
      <c r="E108" s="48">
        <v>1.35</v>
      </c>
      <c r="F108" s="48">
        <f>ROUND(0.8,7)</f>
        <v>0.8</v>
      </c>
      <c r="G108" s="48">
        <f>SmtRes!CX182</f>
        <v>2.16</v>
      </c>
      <c r="H108" s="50"/>
      <c r="I108" s="49"/>
      <c r="J108" s="50">
        <f>SmtRes!CZ182</f>
        <v>811.79</v>
      </c>
      <c r="K108" s="49"/>
      <c r="L108" s="50">
        <f>SmtRes!DI182</f>
        <v>1753.47</v>
      </c>
    </row>
    <row r="109" spans="1:82" ht="14.25" x14ac:dyDescent="0.2">
      <c r="A109" s="46"/>
      <c r="B109" s="46" t="s">
        <v>579</v>
      </c>
      <c r="C109" s="53" t="s">
        <v>580</v>
      </c>
      <c r="D109" s="54" t="s">
        <v>552</v>
      </c>
      <c r="E109" s="55">
        <v>1.35</v>
      </c>
      <c r="F109" s="55">
        <f>ROUND(0.8,7)</f>
        <v>0.8</v>
      </c>
      <c r="G109" s="55">
        <f>SmtRes!CX183</f>
        <v>2.16</v>
      </c>
      <c r="H109" s="56"/>
      <c r="I109" s="57"/>
      <c r="J109" s="56">
        <f>SmtRes!CZ183</f>
        <v>775.44</v>
      </c>
      <c r="K109" s="57"/>
      <c r="L109" s="56">
        <f>SmtRes!DI183</f>
        <v>1674.95</v>
      </c>
    </row>
    <row r="110" spans="1:82" ht="15" x14ac:dyDescent="0.2">
      <c r="A110" s="46"/>
      <c r="B110" s="46"/>
      <c r="C110" s="59" t="s">
        <v>912</v>
      </c>
      <c r="D110" s="47"/>
      <c r="E110" s="48"/>
      <c r="F110" s="48"/>
      <c r="G110" s="48"/>
      <c r="H110" s="50"/>
      <c r="I110" s="49"/>
      <c r="J110" s="50"/>
      <c r="K110" s="49"/>
      <c r="L110" s="50">
        <f>L107</f>
        <v>3428.42</v>
      </c>
    </row>
    <row r="111" spans="1:82" ht="14.25" x14ac:dyDescent="0.2">
      <c r="A111" s="46"/>
      <c r="B111" s="46"/>
      <c r="C111" s="46" t="s">
        <v>913</v>
      </c>
      <c r="D111" s="47"/>
      <c r="E111" s="48"/>
      <c r="F111" s="48"/>
      <c r="G111" s="48"/>
      <c r="H111" s="50"/>
      <c r="I111" s="49"/>
      <c r="J111" s="50"/>
      <c r="K111" s="49"/>
      <c r="L111" s="50">
        <f>SUM(AR105:AR114)+SUM(AS105:AS114)+SUM(AT105:AT114)+SUM(AU105:AU114)+SUM(AV105:AV114)</f>
        <v>3428.42</v>
      </c>
    </row>
    <row r="112" spans="1:82" ht="14.25" x14ac:dyDescent="0.2">
      <c r="A112" s="46"/>
      <c r="B112" s="46" t="s">
        <v>354</v>
      </c>
      <c r="C112" s="46" t="s">
        <v>1004</v>
      </c>
      <c r="D112" s="47" t="s">
        <v>163</v>
      </c>
      <c r="E112" s="48">
        <f>Source!BZ662</f>
        <v>74</v>
      </c>
      <c r="F112" s="48"/>
      <c r="G112" s="48">
        <f>Source!AT662</f>
        <v>74</v>
      </c>
      <c r="H112" s="50"/>
      <c r="I112" s="49"/>
      <c r="J112" s="50"/>
      <c r="K112" s="49"/>
      <c r="L112" s="50">
        <f>SUM(AZ105:AZ114)</f>
        <v>2537.0300000000002</v>
      </c>
    </row>
    <row r="113" spans="1:82" ht="14.25" x14ac:dyDescent="0.2">
      <c r="A113" s="53"/>
      <c r="B113" s="53" t="s">
        <v>355</v>
      </c>
      <c r="C113" s="53" t="s">
        <v>1005</v>
      </c>
      <c r="D113" s="54" t="s">
        <v>163</v>
      </c>
      <c r="E113" s="55">
        <f>Source!CA662</f>
        <v>36</v>
      </c>
      <c r="F113" s="55"/>
      <c r="G113" s="55">
        <f>Source!AU662</f>
        <v>36</v>
      </c>
      <c r="H113" s="56"/>
      <c r="I113" s="57"/>
      <c r="J113" s="56"/>
      <c r="K113" s="57"/>
      <c r="L113" s="56">
        <f>SUM(BA105:BA114)</f>
        <v>1234.23</v>
      </c>
    </row>
    <row r="114" spans="1:82" ht="15" x14ac:dyDescent="0.2">
      <c r="C114" s="286" t="s">
        <v>916</v>
      </c>
      <c r="D114" s="286"/>
      <c r="E114" s="286"/>
      <c r="F114" s="286"/>
      <c r="G114" s="286"/>
      <c r="H114" s="286"/>
      <c r="I114" s="287">
        <f>IF(E105&lt;&gt;0,K114/E105, 0)</f>
        <v>3599.84</v>
      </c>
      <c r="J114" s="287"/>
      <c r="K114" s="287">
        <f>L107+L112+L113</f>
        <v>7199.68</v>
      </c>
      <c r="L114" s="287"/>
      <c r="AD114">
        <f>ROUND((Source!AT662/100)*((ROUND(SUMIF(SmtRes!AQ182:'SmtRes'!AQ183,"=1",SmtRes!AD182:'SmtRes'!AD183)*Source!I662, 2)+ROUND(SUMIF(SmtRes!AQ182:'SmtRes'!AQ183,"=1",SmtRes!AC182:'SmtRes'!AC183)*Source!I662, 2))), 2)</f>
        <v>2349.1</v>
      </c>
      <c r="AE114">
        <f>ROUND((Source!AU662/100)*((ROUND(SUMIF(SmtRes!AQ182:'SmtRes'!AQ183,"=1",SmtRes!AD182:'SmtRes'!AD183)*Source!I662, 2)+ROUND(SUMIF(SmtRes!AQ182:'SmtRes'!AQ183,"=1",SmtRes!AC182:'SmtRes'!AC183)*Source!I662, 2))), 2)</f>
        <v>1142.81</v>
      </c>
      <c r="AN114" s="58">
        <f>L107+L112+L113</f>
        <v>7199.68</v>
      </c>
      <c r="AO114">
        <f>0</f>
        <v>0</v>
      </c>
      <c r="AQ114" t="s">
        <v>917</v>
      </c>
      <c r="AR114" s="58">
        <f>L107</f>
        <v>3428.42</v>
      </c>
      <c r="AT114">
        <f>0</f>
        <v>0</v>
      </c>
      <c r="AV114" t="s">
        <v>917</v>
      </c>
      <c r="AW114">
        <f>0</f>
        <v>0</v>
      </c>
      <c r="AZ114">
        <f>Source!X662</f>
        <v>2537.0300000000002</v>
      </c>
      <c r="BA114">
        <f>Source!Y662</f>
        <v>1234.23</v>
      </c>
      <c r="BT114" s="58">
        <f>K114</f>
        <v>7199.68</v>
      </c>
      <c r="BW114">
        <f>ROUND(K114*80/100, 2)</f>
        <v>5759.74</v>
      </c>
      <c r="BX114" s="58">
        <f>K114-BW114</f>
        <v>1439.9400000000005</v>
      </c>
      <c r="CB114">
        <f>Source!BM662</f>
        <v>200001</v>
      </c>
      <c r="CC114" t="str">
        <f>Source!E662</f>
        <v>6</v>
      </c>
      <c r="CD114">
        <v>4</v>
      </c>
    </row>
    <row r="115" spans="1:82" ht="28.5" x14ac:dyDescent="0.2">
      <c r="A115" s="44" t="s">
        <v>57</v>
      </c>
      <c r="B115" s="46" t="s">
        <v>1011</v>
      </c>
      <c r="C115" s="46" t="str">
        <f>Source!G663</f>
        <v>Замер полного сопротивления цепи "фаза-нуль"</v>
      </c>
      <c r="D115" s="47" t="str">
        <f>Source!H663</f>
        <v>ШТ</v>
      </c>
      <c r="E115" s="48">
        <f>Source!K663</f>
        <v>4</v>
      </c>
      <c r="F115" s="48"/>
      <c r="G115" s="48">
        <f>Source!I663</f>
        <v>4</v>
      </c>
      <c r="H115" s="50"/>
      <c r="I115" s="49"/>
      <c r="J115" s="50"/>
      <c r="K115" s="49"/>
      <c r="L115" s="50"/>
    </row>
    <row r="116" spans="1:82" x14ac:dyDescent="0.2">
      <c r="B116" s="90" t="s">
        <v>624</v>
      </c>
      <c r="C116" s="297" t="s">
        <v>1003</v>
      </c>
      <c r="D116" s="297"/>
      <c r="E116" s="297"/>
      <c r="F116" s="297"/>
      <c r="G116" s="297"/>
      <c r="H116" s="297"/>
      <c r="I116" s="297"/>
      <c r="J116" s="297"/>
      <c r="K116" s="297"/>
      <c r="L116" s="297"/>
    </row>
    <row r="117" spans="1:82" ht="15" x14ac:dyDescent="0.2">
      <c r="A117" s="45"/>
      <c r="B117" s="48">
        <v>1</v>
      </c>
      <c r="C117" s="45" t="s">
        <v>907</v>
      </c>
      <c r="D117" s="47" t="s">
        <v>484</v>
      </c>
      <c r="E117" s="51"/>
      <c r="F117" s="48"/>
      <c r="G117" s="48">
        <f>Source!U663</f>
        <v>3.2</v>
      </c>
      <c r="H117" s="48"/>
      <c r="I117" s="48"/>
      <c r="J117" s="48"/>
      <c r="K117" s="48"/>
      <c r="L117" s="52">
        <f>SUM(L118:L119)-SUMIF(CE118:CE119, 1, L118:L119)</f>
        <v>3450.71</v>
      </c>
    </row>
    <row r="118" spans="1:82" ht="14.25" x14ac:dyDescent="0.2">
      <c r="A118" s="46"/>
      <c r="B118" s="46" t="s">
        <v>575</v>
      </c>
      <c r="C118" s="46" t="s">
        <v>576</v>
      </c>
      <c r="D118" s="47" t="s">
        <v>552</v>
      </c>
      <c r="E118" s="48">
        <v>0.5</v>
      </c>
      <c r="F118" s="48">
        <f>ROUND(0.8,7)</f>
        <v>0.8</v>
      </c>
      <c r="G118" s="48">
        <f>SmtRes!CX184</f>
        <v>1.6</v>
      </c>
      <c r="H118" s="50"/>
      <c r="I118" s="49"/>
      <c r="J118" s="50">
        <f>SmtRes!CZ184</f>
        <v>1090.46</v>
      </c>
      <c r="K118" s="49"/>
      <c r="L118" s="50">
        <f>SmtRes!DI184</f>
        <v>1744.74</v>
      </c>
    </row>
    <row r="119" spans="1:82" ht="14.25" x14ac:dyDescent="0.2">
      <c r="A119" s="46"/>
      <c r="B119" s="46" t="s">
        <v>577</v>
      </c>
      <c r="C119" s="53" t="s">
        <v>578</v>
      </c>
      <c r="D119" s="54" t="s">
        <v>552</v>
      </c>
      <c r="E119" s="55">
        <v>0.5</v>
      </c>
      <c r="F119" s="55">
        <f>ROUND(0.8,7)</f>
        <v>0.8</v>
      </c>
      <c r="G119" s="55">
        <f>SmtRes!CX185</f>
        <v>1.6</v>
      </c>
      <c r="H119" s="56"/>
      <c r="I119" s="57"/>
      <c r="J119" s="56">
        <f>SmtRes!CZ185</f>
        <v>1066.23</v>
      </c>
      <c r="K119" s="57"/>
      <c r="L119" s="56">
        <f>SmtRes!DI185</f>
        <v>1705.97</v>
      </c>
    </row>
    <row r="120" spans="1:82" ht="15" x14ac:dyDescent="0.2">
      <c r="A120" s="46"/>
      <c r="B120" s="46"/>
      <c r="C120" s="59" t="s">
        <v>912</v>
      </c>
      <c r="D120" s="47"/>
      <c r="E120" s="48"/>
      <c r="F120" s="48"/>
      <c r="G120" s="48"/>
      <c r="H120" s="50"/>
      <c r="I120" s="49"/>
      <c r="J120" s="50"/>
      <c r="K120" s="49"/>
      <c r="L120" s="50">
        <f>L117</f>
        <v>3450.71</v>
      </c>
    </row>
    <row r="121" spans="1:82" ht="14.25" x14ac:dyDescent="0.2">
      <c r="A121" s="46"/>
      <c r="B121" s="46"/>
      <c r="C121" s="46" t="s">
        <v>913</v>
      </c>
      <c r="D121" s="47"/>
      <c r="E121" s="48"/>
      <c r="F121" s="48"/>
      <c r="G121" s="48"/>
      <c r="H121" s="50"/>
      <c r="I121" s="49"/>
      <c r="J121" s="50"/>
      <c r="K121" s="49"/>
      <c r="L121" s="50">
        <f>SUM(AR115:AR124)+SUM(AS115:AS124)+SUM(AT115:AT124)+SUM(AU115:AU124)+SUM(AV115:AV124)</f>
        <v>3450.71</v>
      </c>
    </row>
    <row r="122" spans="1:82" ht="14.25" x14ac:dyDescent="0.2">
      <c r="A122" s="46"/>
      <c r="B122" s="46" t="s">
        <v>354</v>
      </c>
      <c r="C122" s="46" t="s">
        <v>1004</v>
      </c>
      <c r="D122" s="47" t="s">
        <v>163</v>
      </c>
      <c r="E122" s="48">
        <f>Source!BZ663</f>
        <v>74</v>
      </c>
      <c r="F122" s="48"/>
      <c r="G122" s="48">
        <f>Source!AT663</f>
        <v>74</v>
      </c>
      <c r="H122" s="50"/>
      <c r="I122" s="49"/>
      <c r="J122" s="50"/>
      <c r="K122" s="49"/>
      <c r="L122" s="50">
        <f>SUM(AZ115:AZ124)</f>
        <v>2553.5300000000002</v>
      </c>
    </row>
    <row r="123" spans="1:82" ht="14.25" x14ac:dyDescent="0.2">
      <c r="A123" s="53"/>
      <c r="B123" s="53" t="s">
        <v>355</v>
      </c>
      <c r="C123" s="53" t="s">
        <v>1005</v>
      </c>
      <c r="D123" s="54" t="s">
        <v>163</v>
      </c>
      <c r="E123" s="55">
        <f>Source!CA663</f>
        <v>36</v>
      </c>
      <c r="F123" s="55"/>
      <c r="G123" s="55">
        <f>Source!AU663</f>
        <v>36</v>
      </c>
      <c r="H123" s="56"/>
      <c r="I123" s="57"/>
      <c r="J123" s="56"/>
      <c r="K123" s="57"/>
      <c r="L123" s="56">
        <f>SUM(BA115:BA124)</f>
        <v>1242.26</v>
      </c>
    </row>
    <row r="124" spans="1:82" ht="15" x14ac:dyDescent="0.2">
      <c r="C124" s="286" t="s">
        <v>916</v>
      </c>
      <c r="D124" s="286"/>
      <c r="E124" s="286"/>
      <c r="F124" s="286"/>
      <c r="G124" s="286"/>
      <c r="H124" s="286"/>
      <c r="I124" s="287">
        <f>IF(E115&lt;&gt;0,K124/E115, 0)</f>
        <v>1811.625</v>
      </c>
      <c r="J124" s="287"/>
      <c r="K124" s="287">
        <f>L117+L122+L123</f>
        <v>7246.5</v>
      </c>
      <c r="L124" s="287"/>
      <c r="AD124">
        <f>ROUND((Source!AT663/100)*((ROUND(SUMIF(SmtRes!AQ184:'SmtRes'!AQ185,"=1",SmtRes!AD184:'SmtRes'!AD185)*Source!I663, 2)+ROUND(SUMIF(SmtRes!AQ184:'SmtRes'!AQ185,"=1",SmtRes!AC184:'SmtRes'!AC185)*Source!I663, 2))), 2)</f>
        <v>6383.8</v>
      </c>
      <c r="AE124">
        <f>ROUND((Source!AU663/100)*((ROUND(SUMIF(SmtRes!AQ184:'SmtRes'!AQ185,"=1",SmtRes!AD184:'SmtRes'!AD185)*Source!I663, 2)+ROUND(SUMIF(SmtRes!AQ184:'SmtRes'!AQ185,"=1",SmtRes!AC184:'SmtRes'!AC185)*Source!I663, 2))), 2)</f>
        <v>3105.63</v>
      </c>
      <c r="AN124" s="58">
        <f>L117+L122+L123</f>
        <v>7246.5</v>
      </c>
      <c r="AO124">
        <f>0</f>
        <v>0</v>
      </c>
      <c r="AQ124" t="s">
        <v>917</v>
      </c>
      <c r="AR124" s="58">
        <f>L117</f>
        <v>3450.71</v>
      </c>
      <c r="AT124">
        <f>0</f>
        <v>0</v>
      </c>
      <c r="AV124" t="s">
        <v>917</v>
      </c>
      <c r="AW124">
        <f>0</f>
        <v>0</v>
      </c>
      <c r="AZ124">
        <f>Source!X663</f>
        <v>2553.5300000000002</v>
      </c>
      <c r="BA124">
        <f>Source!Y663</f>
        <v>1242.26</v>
      </c>
      <c r="BT124" s="58">
        <f>K124</f>
        <v>7246.5</v>
      </c>
      <c r="BW124">
        <f>ROUND(K124*80/100, 2)</f>
        <v>5797.2</v>
      </c>
      <c r="BX124" s="58">
        <f>K124-BW124</f>
        <v>1449.3000000000002</v>
      </c>
      <c r="CB124">
        <f>Source!BM663</f>
        <v>200001</v>
      </c>
      <c r="CC124" t="str">
        <f>Source!E663</f>
        <v>7</v>
      </c>
      <c r="CD124">
        <v>4</v>
      </c>
    </row>
    <row r="126" spans="1:82" ht="15" x14ac:dyDescent="0.2">
      <c r="A126" s="66"/>
      <c r="B126" s="67"/>
      <c r="C126" s="291" t="s">
        <v>922</v>
      </c>
      <c r="D126" s="291"/>
      <c r="E126" s="291"/>
      <c r="F126" s="291"/>
      <c r="G126" s="291"/>
      <c r="H126" s="291"/>
      <c r="I126" s="52"/>
      <c r="J126" s="66"/>
      <c r="K126" s="68"/>
      <c r="L126" s="52">
        <f>L128+L129+L135+L139</f>
        <v>23438.11</v>
      </c>
    </row>
    <row r="127" spans="1:82" ht="14.25" x14ac:dyDescent="0.2">
      <c r="A127" s="60"/>
      <c r="B127" s="65"/>
      <c r="C127" s="290" t="s">
        <v>923</v>
      </c>
      <c r="D127" s="289"/>
      <c r="E127" s="289"/>
      <c r="F127" s="289"/>
      <c r="G127" s="289"/>
      <c r="H127" s="289"/>
      <c r="I127" s="50"/>
      <c r="J127" s="60"/>
      <c r="K127" s="48"/>
      <c r="L127" s="50"/>
    </row>
    <row r="128" spans="1:82" ht="14.25" x14ac:dyDescent="0.2">
      <c r="A128" s="60"/>
      <c r="B128" s="65"/>
      <c r="C128" s="289" t="s">
        <v>924</v>
      </c>
      <c r="D128" s="289"/>
      <c r="E128" s="289"/>
      <c r="F128" s="289"/>
      <c r="G128" s="289"/>
      <c r="H128" s="289"/>
      <c r="I128" s="50"/>
      <c r="J128" s="60"/>
      <c r="K128" s="48"/>
      <c r="L128" s="50">
        <f>SUM(AR53:AR124)</f>
        <v>23438.11</v>
      </c>
    </row>
    <row r="129" spans="1:12" ht="14.25" hidden="1" x14ac:dyDescent="0.2">
      <c r="A129" s="60"/>
      <c r="B129" s="65"/>
      <c r="C129" s="289" t="s">
        <v>925</v>
      </c>
      <c r="D129" s="289"/>
      <c r="E129" s="289"/>
      <c r="F129" s="289"/>
      <c r="G129" s="289"/>
      <c r="H129" s="289"/>
      <c r="I129" s="50"/>
      <c r="J129" s="60"/>
      <c r="K129" s="48"/>
      <c r="L129" s="50">
        <f>L131+L134+L133</f>
        <v>0</v>
      </c>
    </row>
    <row r="130" spans="1:12" ht="14.25" hidden="1" x14ac:dyDescent="0.2">
      <c r="A130" s="60"/>
      <c r="B130" s="65"/>
      <c r="C130" s="290" t="s">
        <v>926</v>
      </c>
      <c r="D130" s="289"/>
      <c r="E130" s="289"/>
      <c r="F130" s="289"/>
      <c r="G130" s="289"/>
      <c r="H130" s="289"/>
      <c r="I130" s="50"/>
      <c r="J130" s="60"/>
      <c r="K130" s="48"/>
      <c r="L130" s="50"/>
    </row>
    <row r="131" spans="1:12" ht="14.25" hidden="1" x14ac:dyDescent="0.2">
      <c r="A131" s="60"/>
      <c r="B131" s="65"/>
      <c r="C131" s="289" t="s">
        <v>925</v>
      </c>
      <c r="D131" s="289"/>
      <c r="E131" s="289"/>
      <c r="F131" s="289"/>
      <c r="G131" s="289"/>
      <c r="H131" s="289"/>
      <c r="I131" s="50"/>
      <c r="J131" s="60"/>
      <c r="K131" s="48"/>
      <c r="L131" s="50">
        <f>SUM(AO53:AO124)</f>
        <v>0</v>
      </c>
    </row>
    <row r="132" spans="1:12" ht="14.25" hidden="1" x14ac:dyDescent="0.2">
      <c r="A132" s="60"/>
      <c r="B132" s="65"/>
      <c r="C132" s="290" t="s">
        <v>927</v>
      </c>
      <c r="D132" s="289"/>
      <c r="E132" s="289"/>
      <c r="F132" s="289"/>
      <c r="G132" s="289"/>
      <c r="H132" s="289"/>
      <c r="I132" s="50"/>
      <c r="J132" s="60"/>
      <c r="K132" s="48"/>
      <c r="L132" s="50"/>
    </row>
    <row r="133" spans="1:12" ht="14.25" hidden="1" x14ac:dyDescent="0.2">
      <c r="A133" s="60"/>
      <c r="B133" s="65"/>
      <c r="C133" s="289" t="s">
        <v>947</v>
      </c>
      <c r="D133" s="289"/>
      <c r="E133" s="289"/>
      <c r="F133" s="289"/>
      <c r="G133" s="289"/>
      <c r="H133" s="289"/>
      <c r="I133" s="50"/>
      <c r="J133" s="60"/>
      <c r="K133" s="48"/>
      <c r="L133" s="50">
        <f>SUM(AT53:AT124)</f>
        <v>0</v>
      </c>
    </row>
    <row r="134" spans="1:12" ht="14.25" hidden="1" x14ac:dyDescent="0.2">
      <c r="A134" s="60"/>
      <c r="B134" s="65"/>
      <c r="C134" s="289" t="s">
        <v>928</v>
      </c>
      <c r="D134" s="289"/>
      <c r="E134" s="289"/>
      <c r="F134" s="289"/>
      <c r="G134" s="289"/>
      <c r="H134" s="289"/>
      <c r="I134" s="50"/>
      <c r="J134" s="60"/>
      <c r="K134" s="48"/>
      <c r="L134" s="50">
        <f>SUM(AV53:AV124)</f>
        <v>0</v>
      </c>
    </row>
    <row r="135" spans="1:12" ht="14.25" hidden="1" x14ac:dyDescent="0.2">
      <c r="A135" s="60"/>
      <c r="B135" s="65"/>
      <c r="C135" s="289" t="s">
        <v>929</v>
      </c>
      <c r="D135" s="289"/>
      <c r="E135" s="289"/>
      <c r="F135" s="289"/>
      <c r="G135" s="289"/>
      <c r="H135" s="289"/>
      <c r="I135" s="50"/>
      <c r="J135" s="60"/>
      <c r="K135" s="48"/>
      <c r="L135" s="50">
        <f>L137+L138</f>
        <v>0</v>
      </c>
    </row>
    <row r="136" spans="1:12" ht="14.25" hidden="1" x14ac:dyDescent="0.2">
      <c r="A136" s="60"/>
      <c r="B136" s="65"/>
      <c r="C136" s="290" t="s">
        <v>926</v>
      </c>
      <c r="D136" s="289"/>
      <c r="E136" s="289"/>
      <c r="F136" s="289"/>
      <c r="G136" s="289"/>
      <c r="H136" s="289"/>
      <c r="I136" s="50"/>
      <c r="J136" s="60"/>
      <c r="K136" s="48"/>
      <c r="L136" s="50"/>
    </row>
    <row r="137" spans="1:12" ht="14.25" hidden="1" x14ac:dyDescent="0.2">
      <c r="A137" s="60"/>
      <c r="B137" s="65"/>
      <c r="C137" s="289" t="s">
        <v>930</v>
      </c>
      <c r="D137" s="289"/>
      <c r="E137" s="289"/>
      <c r="F137" s="289"/>
      <c r="G137" s="289"/>
      <c r="H137" s="289"/>
      <c r="I137" s="50"/>
      <c r="J137" s="60"/>
      <c r="K137" s="48"/>
      <c r="L137" s="50">
        <f>SUM(AW53:AW124)-SUM(BK53:BK124)</f>
        <v>0</v>
      </c>
    </row>
    <row r="138" spans="1:12" ht="14.25" hidden="1" x14ac:dyDescent="0.2">
      <c r="A138" s="60"/>
      <c r="B138" s="65"/>
      <c r="C138" s="289" t="s">
        <v>931</v>
      </c>
      <c r="D138" s="289"/>
      <c r="E138" s="289"/>
      <c r="F138" s="289"/>
      <c r="G138" s="289"/>
      <c r="H138" s="289"/>
      <c r="I138" s="50"/>
      <c r="J138" s="60"/>
      <c r="K138" s="48"/>
      <c r="L138" s="50">
        <f>SUM(BC53:BC124)</f>
        <v>0</v>
      </c>
    </row>
    <row r="139" spans="1:12" ht="14.25" hidden="1" x14ac:dyDescent="0.2">
      <c r="A139" s="60"/>
      <c r="B139" s="65"/>
      <c r="C139" s="289" t="s">
        <v>932</v>
      </c>
      <c r="D139" s="289"/>
      <c r="E139" s="289"/>
      <c r="F139" s="289"/>
      <c r="G139" s="289"/>
      <c r="H139" s="289"/>
      <c r="I139" s="50"/>
      <c r="J139" s="60"/>
      <c r="K139" s="48"/>
      <c r="L139" s="50">
        <f>SUM(BB53:BB124)</f>
        <v>0</v>
      </c>
    </row>
    <row r="140" spans="1:12" ht="14.25" x14ac:dyDescent="0.2">
      <c r="A140" s="60"/>
      <c r="B140" s="65"/>
      <c r="C140" s="289" t="s">
        <v>933</v>
      </c>
      <c r="D140" s="289"/>
      <c r="E140" s="289"/>
      <c r="F140" s="289"/>
      <c r="G140" s="289"/>
      <c r="H140" s="289"/>
      <c r="I140" s="50"/>
      <c r="J140" s="60"/>
      <c r="K140" s="48"/>
      <c r="L140" s="50">
        <f>SUM(AR53:AR124)+SUM(AT53:AT124)+SUM(AV53:AV124)</f>
        <v>23438.11</v>
      </c>
    </row>
    <row r="141" spans="1:12" ht="14.25" x14ac:dyDescent="0.2">
      <c r="A141" s="60"/>
      <c r="B141" s="65"/>
      <c r="C141" s="289" t="s">
        <v>934</v>
      </c>
      <c r="D141" s="289"/>
      <c r="E141" s="289"/>
      <c r="F141" s="289"/>
      <c r="G141" s="289"/>
      <c r="H141" s="289"/>
      <c r="I141" s="50"/>
      <c r="J141" s="60"/>
      <c r="K141" s="48"/>
      <c r="L141" s="50">
        <f>SUM(AZ53:AZ124)</f>
        <v>17344.2</v>
      </c>
    </row>
    <row r="142" spans="1:12" ht="14.25" x14ac:dyDescent="0.2">
      <c r="A142" s="60"/>
      <c r="B142" s="65"/>
      <c r="C142" s="289" t="s">
        <v>935</v>
      </c>
      <c r="D142" s="289"/>
      <c r="E142" s="289"/>
      <c r="F142" s="289"/>
      <c r="G142" s="289"/>
      <c r="H142" s="289"/>
      <c r="I142" s="50"/>
      <c r="J142" s="60"/>
      <c r="K142" s="48"/>
      <c r="L142" s="50">
        <f>SUM(BA53:BA124)</f>
        <v>8437.7100000000009</v>
      </c>
    </row>
    <row r="143" spans="1:12" ht="14.25" hidden="1" x14ac:dyDescent="0.2">
      <c r="A143" s="60"/>
      <c r="B143" s="65"/>
      <c r="C143" s="289" t="s">
        <v>936</v>
      </c>
      <c r="D143" s="289"/>
      <c r="E143" s="289"/>
      <c r="F143" s="289"/>
      <c r="G143" s="289"/>
      <c r="H143" s="289"/>
      <c r="I143" s="50"/>
      <c r="J143" s="60"/>
      <c r="K143" s="48"/>
      <c r="L143" s="50">
        <f>L145+L146</f>
        <v>0</v>
      </c>
    </row>
    <row r="144" spans="1:12" ht="14.25" hidden="1" x14ac:dyDescent="0.2">
      <c r="A144" s="60"/>
      <c r="B144" s="65"/>
      <c r="C144" s="290" t="s">
        <v>923</v>
      </c>
      <c r="D144" s="289"/>
      <c r="E144" s="289"/>
      <c r="F144" s="289"/>
      <c r="G144" s="289"/>
      <c r="H144" s="289"/>
      <c r="I144" s="50"/>
      <c r="J144" s="60"/>
      <c r="K144" s="48"/>
      <c r="L144" s="50"/>
    </row>
    <row r="145" spans="1:12" ht="14.25" hidden="1" x14ac:dyDescent="0.2">
      <c r="A145" s="60"/>
      <c r="B145" s="65"/>
      <c r="C145" s="289" t="s">
        <v>937</v>
      </c>
      <c r="D145" s="289"/>
      <c r="E145" s="289"/>
      <c r="F145" s="289"/>
      <c r="G145" s="289"/>
      <c r="H145" s="289"/>
      <c r="I145" s="50"/>
      <c r="J145" s="60"/>
      <c r="K145" s="48"/>
      <c r="L145" s="50">
        <f>SUM(BK53:BK124)</f>
        <v>0</v>
      </c>
    </row>
    <row r="146" spans="1:12" ht="14.25" hidden="1" x14ac:dyDescent="0.2">
      <c r="A146" s="60"/>
      <c r="B146" s="65"/>
      <c r="C146" s="289" t="s">
        <v>938</v>
      </c>
      <c r="D146" s="289"/>
      <c r="E146" s="289"/>
      <c r="F146" s="289"/>
      <c r="G146" s="289"/>
      <c r="H146" s="289"/>
      <c r="I146" s="50"/>
      <c r="J146" s="60"/>
      <c r="K146" s="48"/>
      <c r="L146" s="50">
        <f>SUM(BD53:BD124)</f>
        <v>0</v>
      </c>
    </row>
    <row r="147" spans="1:12" ht="14.25" hidden="1" x14ac:dyDescent="0.2">
      <c r="A147" s="60"/>
      <c r="B147" s="65"/>
      <c r="C147" s="289" t="s">
        <v>939</v>
      </c>
      <c r="D147" s="289"/>
      <c r="E147" s="289"/>
      <c r="F147" s="289"/>
      <c r="G147" s="289"/>
      <c r="H147" s="289"/>
      <c r="I147" s="50"/>
      <c r="J147" s="60"/>
      <c r="K147" s="48"/>
      <c r="L147" s="50"/>
    </row>
    <row r="148" spans="1:12" ht="14.25" hidden="1" x14ac:dyDescent="0.2">
      <c r="A148" s="60"/>
      <c r="B148" s="65"/>
      <c r="C148" s="289" t="s">
        <v>939</v>
      </c>
      <c r="D148" s="289"/>
      <c r="E148" s="289"/>
      <c r="F148" s="289"/>
      <c r="G148" s="289"/>
      <c r="H148" s="289"/>
      <c r="I148" s="50"/>
      <c r="J148" s="60"/>
      <c r="K148" s="48"/>
      <c r="L148" s="50">
        <f>SUM(BQ53:BQ124)</f>
        <v>0</v>
      </c>
    </row>
    <row r="149" spans="1:12" ht="14.25" hidden="1" x14ac:dyDescent="0.2">
      <c r="A149" s="60"/>
      <c r="B149" s="65"/>
      <c r="C149" s="289" t="s">
        <v>940</v>
      </c>
      <c r="D149" s="289"/>
      <c r="E149" s="289"/>
      <c r="F149" s="289"/>
      <c r="G149" s="289"/>
      <c r="H149" s="289"/>
      <c r="I149" s="50"/>
      <c r="J149" s="60"/>
      <c r="K149" s="48"/>
      <c r="L149" s="50">
        <f>SUM(BO53:BO124)</f>
        <v>0</v>
      </c>
    </row>
    <row r="150" spans="1:12" ht="15" x14ac:dyDescent="0.2">
      <c r="A150" s="66"/>
      <c r="B150" s="67"/>
      <c r="C150" s="291" t="s">
        <v>941</v>
      </c>
      <c r="D150" s="291"/>
      <c r="E150" s="291"/>
      <c r="F150" s="291"/>
      <c r="G150" s="291"/>
      <c r="H150" s="291"/>
      <c r="I150" s="52"/>
      <c r="J150" s="66"/>
      <c r="K150" s="68"/>
      <c r="L150" s="52">
        <f>L126+L141+L142+L143+L148+L149</f>
        <v>49220.02</v>
      </c>
    </row>
    <row r="151" spans="1:12" ht="14.25" x14ac:dyDescent="0.2">
      <c r="A151" s="60"/>
      <c r="B151" s="65"/>
      <c r="C151" s="290" t="s">
        <v>942</v>
      </c>
      <c r="D151" s="289"/>
      <c r="E151" s="289"/>
      <c r="F151" s="289"/>
      <c r="G151" s="289"/>
      <c r="H151" s="289"/>
      <c r="I151" s="50"/>
      <c r="J151" s="60"/>
      <c r="K151" s="48"/>
      <c r="L151" s="50"/>
    </row>
    <row r="152" spans="1:12" ht="14.25" hidden="1" x14ac:dyDescent="0.2">
      <c r="A152" s="60"/>
      <c r="B152" s="65"/>
      <c r="C152" s="289" t="s">
        <v>943</v>
      </c>
      <c r="D152" s="289"/>
      <c r="E152" s="289"/>
      <c r="F152" s="289"/>
      <c r="G152" s="289"/>
      <c r="H152" s="289"/>
      <c r="I152" s="50"/>
      <c r="J152" s="60"/>
      <c r="K152" s="48"/>
      <c r="L152" s="50">
        <f>SUM(AX53:AX124)</f>
        <v>0</v>
      </c>
    </row>
    <row r="153" spans="1:12" ht="14.25" hidden="1" x14ac:dyDescent="0.2">
      <c r="A153" s="60"/>
      <c r="B153" s="65"/>
      <c r="C153" s="289" t="s">
        <v>944</v>
      </c>
      <c r="D153" s="289"/>
      <c r="E153" s="289"/>
      <c r="F153" s="289"/>
      <c r="G153" s="289"/>
      <c r="H153" s="289"/>
      <c r="I153" s="50"/>
      <c r="J153" s="60"/>
      <c r="K153" s="48"/>
      <c r="L153" s="50">
        <f>SUM(AY53:AY124)</f>
        <v>0</v>
      </c>
    </row>
    <row r="154" spans="1:12" ht="14.25" x14ac:dyDescent="0.2">
      <c r="A154" s="60"/>
      <c r="B154" s="65"/>
      <c r="C154" s="289" t="s">
        <v>945</v>
      </c>
      <c r="D154" s="289"/>
      <c r="E154" s="289"/>
      <c r="F154" s="292"/>
      <c r="G154" s="51">
        <f>Source!F687</f>
        <v>25.29344</v>
      </c>
      <c r="H154" s="60"/>
      <c r="I154" s="60"/>
      <c r="J154" s="60"/>
      <c r="K154" s="60"/>
      <c r="L154" s="60"/>
    </row>
    <row r="155" spans="1:12" ht="14.25" hidden="1" customHeight="1" x14ac:dyDescent="0.2">
      <c r="A155" s="60"/>
      <c r="B155" s="65"/>
      <c r="C155" s="289" t="s">
        <v>946</v>
      </c>
      <c r="D155" s="289"/>
      <c r="E155" s="289"/>
      <c r="F155" s="292"/>
      <c r="G155" s="51">
        <f>Source!F688</f>
        <v>0</v>
      </c>
      <c r="H155" s="60"/>
      <c r="I155" s="60"/>
      <c r="J155" s="60"/>
      <c r="K155" s="60"/>
      <c r="L155" s="60"/>
    </row>
    <row r="158" spans="1:12" ht="15" x14ac:dyDescent="0.2">
      <c r="A158" s="76"/>
      <c r="B158" s="77"/>
      <c r="C158" s="295" t="s">
        <v>960</v>
      </c>
      <c r="D158" s="295"/>
      <c r="E158" s="295"/>
      <c r="F158" s="295"/>
      <c r="G158" s="295"/>
      <c r="H158" s="295"/>
      <c r="I158" s="78"/>
      <c r="J158" s="76"/>
      <c r="K158" s="79"/>
      <c r="L158" s="78"/>
    </row>
    <row r="160" spans="1:12" ht="15" hidden="1" x14ac:dyDescent="0.2">
      <c r="A160" s="66"/>
      <c r="B160" s="67"/>
      <c r="C160" s="291" t="s">
        <v>961</v>
      </c>
      <c r="D160" s="291"/>
      <c r="E160" s="291"/>
      <c r="F160" s="291"/>
      <c r="G160" s="291"/>
      <c r="H160" s="291"/>
      <c r="I160" s="52"/>
      <c r="J160" s="66"/>
      <c r="K160" s="68"/>
      <c r="L160" s="52">
        <f>L162+L177+L178</f>
        <v>0</v>
      </c>
    </row>
    <row r="161" spans="1:12" ht="14.25" hidden="1" x14ac:dyDescent="0.2">
      <c r="A161" s="60"/>
      <c r="B161" s="65"/>
      <c r="C161" s="290" t="s">
        <v>923</v>
      </c>
      <c r="D161" s="289"/>
      <c r="E161" s="289"/>
      <c r="F161" s="289"/>
      <c r="G161" s="289"/>
      <c r="H161" s="289"/>
      <c r="I161" s="50"/>
      <c r="J161" s="60"/>
      <c r="K161" s="48"/>
      <c r="L161" s="50"/>
    </row>
    <row r="162" spans="1:12" ht="14.25" hidden="1" x14ac:dyDescent="0.2">
      <c r="A162" s="60"/>
      <c r="B162" s="65"/>
      <c r="C162" s="289" t="s">
        <v>962</v>
      </c>
      <c r="D162" s="289"/>
      <c r="E162" s="289"/>
      <c r="F162" s="289"/>
      <c r="G162" s="289"/>
      <c r="H162" s="289"/>
      <c r="I162" s="50"/>
      <c r="J162" s="60"/>
      <c r="K162" s="48"/>
      <c r="L162" s="50">
        <f>L164+L165+L171+L175</f>
        <v>0</v>
      </c>
    </row>
    <row r="163" spans="1:12" ht="14.25" hidden="1" x14ac:dyDescent="0.2">
      <c r="A163" s="60"/>
      <c r="B163" s="65"/>
      <c r="C163" s="290" t="s">
        <v>923</v>
      </c>
      <c r="D163" s="289"/>
      <c r="E163" s="289"/>
      <c r="F163" s="289"/>
      <c r="G163" s="289"/>
      <c r="H163" s="289"/>
      <c r="I163" s="50"/>
      <c r="J163" s="60"/>
      <c r="K163" s="48"/>
      <c r="L163" s="50"/>
    </row>
    <row r="164" spans="1:12" ht="14.25" hidden="1" x14ac:dyDescent="0.2">
      <c r="A164" s="60"/>
      <c r="B164" s="65"/>
      <c r="C164" s="289" t="s">
        <v>963</v>
      </c>
      <c r="D164" s="289"/>
      <c r="E164" s="289"/>
      <c r="F164" s="289"/>
      <c r="G164" s="289"/>
      <c r="H164" s="289"/>
      <c r="I164" s="50"/>
      <c r="J164" s="60"/>
      <c r="K164" s="48"/>
      <c r="L164" s="50">
        <f>SUMIF(CD52:CD156, 1, AR52:AR156)</f>
        <v>0</v>
      </c>
    </row>
    <row r="165" spans="1:12" ht="14.25" hidden="1" x14ac:dyDescent="0.2">
      <c r="A165" s="60"/>
      <c r="B165" s="65"/>
      <c r="C165" s="289" t="s">
        <v>925</v>
      </c>
      <c r="D165" s="289"/>
      <c r="E165" s="289"/>
      <c r="F165" s="289"/>
      <c r="G165" s="289"/>
      <c r="H165" s="289"/>
      <c r="I165" s="50"/>
      <c r="J165" s="60"/>
      <c r="K165" s="48"/>
      <c r="L165" s="50">
        <f>L167+L170+L169</f>
        <v>0</v>
      </c>
    </row>
    <row r="166" spans="1:12" ht="14.25" hidden="1" x14ac:dyDescent="0.2">
      <c r="A166" s="60"/>
      <c r="B166" s="65"/>
      <c r="C166" s="290" t="s">
        <v>926</v>
      </c>
      <c r="D166" s="289"/>
      <c r="E166" s="289"/>
      <c r="F166" s="289"/>
      <c r="G166" s="289"/>
      <c r="H166" s="289"/>
      <c r="I166" s="50"/>
      <c r="J166" s="60"/>
      <c r="K166" s="48"/>
      <c r="L166" s="50"/>
    </row>
    <row r="167" spans="1:12" ht="14.25" hidden="1" x14ac:dyDescent="0.2">
      <c r="A167" s="60"/>
      <c r="B167" s="65"/>
      <c r="C167" s="289" t="s">
        <v>925</v>
      </c>
      <c r="D167" s="289"/>
      <c r="E167" s="289"/>
      <c r="F167" s="289"/>
      <c r="G167" s="289"/>
      <c r="H167" s="289"/>
      <c r="I167" s="50"/>
      <c r="J167" s="60"/>
      <c r="K167" s="48"/>
      <c r="L167" s="50">
        <f>SUMIF(CD52:CD156, 1, AO52:AO156)</f>
        <v>0</v>
      </c>
    </row>
    <row r="168" spans="1:12" ht="14.25" hidden="1" x14ac:dyDescent="0.2">
      <c r="A168" s="60"/>
      <c r="B168" s="65"/>
      <c r="C168" s="290" t="s">
        <v>927</v>
      </c>
      <c r="D168" s="289"/>
      <c r="E168" s="289"/>
      <c r="F168" s="289"/>
      <c r="G168" s="289"/>
      <c r="H168" s="289"/>
      <c r="I168" s="50"/>
      <c r="J168" s="60"/>
      <c r="K168" s="48"/>
      <c r="L168" s="50"/>
    </row>
    <row r="169" spans="1:12" ht="14.25" hidden="1" x14ac:dyDescent="0.2">
      <c r="A169" s="60"/>
      <c r="B169" s="65"/>
      <c r="C169" s="289" t="s">
        <v>947</v>
      </c>
      <c r="D169" s="289"/>
      <c r="E169" s="289"/>
      <c r="F169" s="289"/>
      <c r="G169" s="289"/>
      <c r="H169" s="289"/>
      <c r="I169" s="50"/>
      <c r="J169" s="60"/>
      <c r="K169" s="48"/>
      <c r="L169" s="50">
        <f>SUMIF(CD52:CD156, 1, AT52:AT156)</f>
        <v>0</v>
      </c>
    </row>
    <row r="170" spans="1:12" ht="14.25" hidden="1" x14ac:dyDescent="0.2">
      <c r="A170" s="60"/>
      <c r="B170" s="65"/>
      <c r="C170" s="289" t="s">
        <v>928</v>
      </c>
      <c r="D170" s="289"/>
      <c r="E170" s="289"/>
      <c r="F170" s="289"/>
      <c r="G170" s="289"/>
      <c r="H170" s="289"/>
      <c r="I170" s="50"/>
      <c r="J170" s="60"/>
      <c r="K170" s="48"/>
      <c r="L170" s="50">
        <f>SUMIF(CD52:CD156, 1, AV52:AV156)</f>
        <v>0</v>
      </c>
    </row>
    <row r="171" spans="1:12" ht="14.25" hidden="1" x14ac:dyDescent="0.2">
      <c r="A171" s="60"/>
      <c r="B171" s="65"/>
      <c r="C171" s="289" t="s">
        <v>929</v>
      </c>
      <c r="D171" s="289"/>
      <c r="E171" s="289"/>
      <c r="F171" s="289"/>
      <c r="G171" s="289"/>
      <c r="H171" s="289"/>
      <c r="I171" s="50"/>
      <c r="J171" s="60"/>
      <c r="K171" s="48"/>
      <c r="L171" s="50">
        <f>L173+L174</f>
        <v>0</v>
      </c>
    </row>
    <row r="172" spans="1:12" ht="14.25" hidden="1" x14ac:dyDescent="0.2">
      <c r="A172" s="60"/>
      <c r="B172" s="65"/>
      <c r="C172" s="290" t="s">
        <v>926</v>
      </c>
      <c r="D172" s="289"/>
      <c r="E172" s="289"/>
      <c r="F172" s="289"/>
      <c r="G172" s="289"/>
      <c r="H172" s="289"/>
      <c r="I172" s="50"/>
      <c r="J172" s="60"/>
      <c r="K172" s="48"/>
      <c r="L172" s="50"/>
    </row>
    <row r="173" spans="1:12" ht="14.25" hidden="1" x14ac:dyDescent="0.2">
      <c r="A173" s="60"/>
      <c r="B173" s="65"/>
      <c r="C173" s="289" t="s">
        <v>930</v>
      </c>
      <c r="D173" s="289"/>
      <c r="E173" s="289"/>
      <c r="F173" s="289"/>
      <c r="G173" s="289"/>
      <c r="H173" s="289"/>
      <c r="I173" s="50"/>
      <c r="J173" s="60"/>
      <c r="K173" s="48"/>
      <c r="L173" s="50">
        <f>SUMIF(CD52:CD156, 1, AW52:AW156)-SUMIF(CD52:CD156, 1, BK52:BK156)</f>
        <v>0</v>
      </c>
    </row>
    <row r="174" spans="1:12" ht="14.25" hidden="1" x14ac:dyDescent="0.2">
      <c r="A174" s="60"/>
      <c r="B174" s="65"/>
      <c r="C174" s="289" t="s">
        <v>931</v>
      </c>
      <c r="D174" s="289"/>
      <c r="E174" s="289"/>
      <c r="F174" s="289"/>
      <c r="G174" s="289"/>
      <c r="H174" s="289"/>
      <c r="I174" s="50"/>
      <c r="J174" s="60"/>
      <c r="K174" s="48"/>
      <c r="L174" s="50">
        <f>SUMIF(CD52:CD156, 1, BC52:BC156)</f>
        <v>0</v>
      </c>
    </row>
    <row r="175" spans="1:12" ht="14.25" hidden="1" x14ac:dyDescent="0.2">
      <c r="A175" s="60"/>
      <c r="B175" s="65"/>
      <c r="C175" s="289" t="s">
        <v>932</v>
      </c>
      <c r="D175" s="289"/>
      <c r="E175" s="289"/>
      <c r="F175" s="289"/>
      <c r="G175" s="289"/>
      <c r="H175" s="289"/>
      <c r="I175" s="50"/>
      <c r="J175" s="60"/>
      <c r="K175" s="48"/>
      <c r="L175" s="50">
        <f>SUMIF(CD52:CD156, 1, BB52:BB156)</f>
        <v>0</v>
      </c>
    </row>
    <row r="176" spans="1:12" ht="14.25" hidden="1" x14ac:dyDescent="0.2">
      <c r="A176" s="60"/>
      <c r="B176" s="65"/>
      <c r="C176" s="289" t="s">
        <v>964</v>
      </c>
      <c r="D176" s="289"/>
      <c r="E176" s="289"/>
      <c r="F176" s="289"/>
      <c r="G176" s="289"/>
      <c r="H176" s="289"/>
      <c r="I176" s="50"/>
      <c r="J176" s="60"/>
      <c r="K176" s="48"/>
      <c r="L176" s="50">
        <f>SUMIF(CD52:CD156, 1, AR52:AR156)+SUMIF(CD52:CD156, 1, AT52:AT156)+SUMIF(CD52:CD156, 1, AV52:AV156)</f>
        <v>0</v>
      </c>
    </row>
    <row r="177" spans="1:12" ht="14.25" hidden="1" x14ac:dyDescent="0.2">
      <c r="A177" s="60"/>
      <c r="B177" s="65"/>
      <c r="C177" s="289" t="s">
        <v>965</v>
      </c>
      <c r="D177" s="289"/>
      <c r="E177" s="289"/>
      <c r="F177" s="289"/>
      <c r="G177" s="289"/>
      <c r="H177" s="289"/>
      <c r="I177" s="50"/>
      <c r="J177" s="60"/>
      <c r="K177" s="48"/>
      <c r="L177" s="50">
        <f>SUMIF(CD52:CD156, 1, AZ52:AZ156)</f>
        <v>0</v>
      </c>
    </row>
    <row r="178" spans="1:12" ht="14.25" hidden="1" x14ac:dyDescent="0.2">
      <c r="A178" s="60"/>
      <c r="B178" s="65"/>
      <c r="C178" s="289" t="s">
        <v>966</v>
      </c>
      <c r="D178" s="289"/>
      <c r="E178" s="289"/>
      <c r="F178" s="289"/>
      <c r="G178" s="289"/>
      <c r="H178" s="289"/>
      <c r="I178" s="50"/>
      <c r="J178" s="60"/>
      <c r="K178" s="48"/>
      <c r="L178" s="50">
        <f>SUMIF(CD52:CD156, 1, BA52:BA156)</f>
        <v>0</v>
      </c>
    </row>
    <row r="179" spans="1:12" hidden="1" x14ac:dyDescent="0.2"/>
    <row r="180" spans="1:12" ht="15" hidden="1" x14ac:dyDescent="0.2">
      <c r="A180" s="66"/>
      <c r="B180" s="67"/>
      <c r="C180" s="291" t="s">
        <v>967</v>
      </c>
      <c r="D180" s="291"/>
      <c r="E180" s="291"/>
      <c r="F180" s="291"/>
      <c r="G180" s="291"/>
      <c r="H180" s="291"/>
      <c r="I180" s="52"/>
      <c r="J180" s="66"/>
      <c r="K180" s="68"/>
      <c r="L180" s="52">
        <f>L182+L197+L198</f>
        <v>0</v>
      </c>
    </row>
    <row r="181" spans="1:12" ht="14.25" hidden="1" x14ac:dyDescent="0.2">
      <c r="A181" s="60"/>
      <c r="B181" s="65"/>
      <c r="C181" s="290" t="s">
        <v>923</v>
      </c>
      <c r="D181" s="289"/>
      <c r="E181" s="289"/>
      <c r="F181" s="289"/>
      <c r="G181" s="289"/>
      <c r="H181" s="289"/>
      <c r="I181" s="50"/>
      <c r="J181" s="60"/>
      <c r="K181" s="48"/>
      <c r="L181" s="50"/>
    </row>
    <row r="182" spans="1:12" ht="14.25" hidden="1" x14ac:dyDescent="0.2">
      <c r="A182" s="60"/>
      <c r="B182" s="65"/>
      <c r="C182" s="289" t="s">
        <v>962</v>
      </c>
      <c r="D182" s="289"/>
      <c r="E182" s="289"/>
      <c r="F182" s="289"/>
      <c r="G182" s="289"/>
      <c r="H182" s="289"/>
      <c r="I182" s="50"/>
      <c r="J182" s="60"/>
      <c r="K182" s="48"/>
      <c r="L182" s="50">
        <f>L184+L185+L191+L195</f>
        <v>0</v>
      </c>
    </row>
    <row r="183" spans="1:12" ht="14.25" hidden="1" x14ac:dyDescent="0.2">
      <c r="A183" s="60"/>
      <c r="B183" s="65"/>
      <c r="C183" s="290" t="s">
        <v>923</v>
      </c>
      <c r="D183" s="289"/>
      <c r="E183" s="289"/>
      <c r="F183" s="289"/>
      <c r="G183" s="289"/>
      <c r="H183" s="289"/>
      <c r="I183" s="50"/>
      <c r="J183" s="60"/>
      <c r="K183" s="48"/>
      <c r="L183" s="50"/>
    </row>
    <row r="184" spans="1:12" ht="14.25" hidden="1" x14ac:dyDescent="0.2">
      <c r="A184" s="60"/>
      <c r="B184" s="65"/>
      <c r="C184" s="289" t="s">
        <v>963</v>
      </c>
      <c r="D184" s="289"/>
      <c r="E184" s="289"/>
      <c r="F184" s="289"/>
      <c r="G184" s="289"/>
      <c r="H184" s="289"/>
      <c r="I184" s="50"/>
      <c r="J184" s="60"/>
      <c r="K184" s="48"/>
      <c r="L184" s="50">
        <f>SUMIF(CD52:CD178, 2, AR52:AR178)</f>
        <v>0</v>
      </c>
    </row>
    <row r="185" spans="1:12" ht="14.25" hidden="1" x14ac:dyDescent="0.2">
      <c r="A185" s="60"/>
      <c r="B185" s="65"/>
      <c r="C185" s="289" t="s">
        <v>925</v>
      </c>
      <c r="D185" s="289"/>
      <c r="E185" s="289"/>
      <c r="F185" s="289"/>
      <c r="G185" s="289"/>
      <c r="H185" s="289"/>
      <c r="I185" s="50"/>
      <c r="J185" s="60"/>
      <c r="K185" s="48"/>
      <c r="L185" s="50">
        <f>L187+L190+L189</f>
        <v>0</v>
      </c>
    </row>
    <row r="186" spans="1:12" ht="14.25" hidden="1" x14ac:dyDescent="0.2">
      <c r="A186" s="60"/>
      <c r="B186" s="65"/>
      <c r="C186" s="290" t="s">
        <v>926</v>
      </c>
      <c r="D186" s="289"/>
      <c r="E186" s="289"/>
      <c r="F186" s="289"/>
      <c r="G186" s="289"/>
      <c r="H186" s="289"/>
      <c r="I186" s="50"/>
      <c r="J186" s="60"/>
      <c r="K186" s="48"/>
      <c r="L186" s="50"/>
    </row>
    <row r="187" spans="1:12" ht="14.25" hidden="1" x14ac:dyDescent="0.2">
      <c r="A187" s="60"/>
      <c r="B187" s="65"/>
      <c r="C187" s="289" t="s">
        <v>925</v>
      </c>
      <c r="D187" s="289"/>
      <c r="E187" s="289"/>
      <c r="F187" s="289"/>
      <c r="G187" s="289"/>
      <c r="H187" s="289"/>
      <c r="I187" s="50"/>
      <c r="J187" s="60"/>
      <c r="K187" s="48"/>
      <c r="L187" s="50">
        <f>SUMIF(CD52:CD178, 2, AO52:AO178)</f>
        <v>0</v>
      </c>
    </row>
    <row r="188" spans="1:12" ht="14.25" hidden="1" x14ac:dyDescent="0.2">
      <c r="A188" s="60"/>
      <c r="B188" s="65"/>
      <c r="C188" s="290" t="s">
        <v>927</v>
      </c>
      <c r="D188" s="289"/>
      <c r="E188" s="289"/>
      <c r="F188" s="289"/>
      <c r="G188" s="289"/>
      <c r="H188" s="289"/>
      <c r="I188" s="50"/>
      <c r="J188" s="60"/>
      <c r="K188" s="48"/>
      <c r="L188" s="50"/>
    </row>
    <row r="189" spans="1:12" ht="14.25" hidden="1" x14ac:dyDescent="0.2">
      <c r="A189" s="60"/>
      <c r="B189" s="65"/>
      <c r="C189" s="289" t="s">
        <v>947</v>
      </c>
      <c r="D189" s="289"/>
      <c r="E189" s="289"/>
      <c r="F189" s="289"/>
      <c r="G189" s="289"/>
      <c r="H189" s="289"/>
      <c r="I189" s="50"/>
      <c r="J189" s="60"/>
      <c r="K189" s="48"/>
      <c r="L189" s="50">
        <f>SUMIF(CD52:CD178, 2, AT52:AT178)</f>
        <v>0</v>
      </c>
    </row>
    <row r="190" spans="1:12" ht="14.25" hidden="1" x14ac:dyDescent="0.2">
      <c r="A190" s="60"/>
      <c r="B190" s="65"/>
      <c r="C190" s="289" t="s">
        <v>928</v>
      </c>
      <c r="D190" s="289"/>
      <c r="E190" s="289"/>
      <c r="F190" s="289"/>
      <c r="G190" s="289"/>
      <c r="H190" s="289"/>
      <c r="I190" s="50"/>
      <c r="J190" s="60"/>
      <c r="K190" s="48"/>
      <c r="L190" s="50">
        <f>SUMIF(CD52:CD178, 2, AV52:AV178)</f>
        <v>0</v>
      </c>
    </row>
    <row r="191" spans="1:12" ht="14.25" hidden="1" x14ac:dyDescent="0.2">
      <c r="A191" s="60"/>
      <c r="B191" s="65"/>
      <c r="C191" s="289" t="s">
        <v>929</v>
      </c>
      <c r="D191" s="289"/>
      <c r="E191" s="289"/>
      <c r="F191" s="289"/>
      <c r="G191" s="289"/>
      <c r="H191" s="289"/>
      <c r="I191" s="50"/>
      <c r="J191" s="60"/>
      <c r="K191" s="48"/>
      <c r="L191" s="50">
        <f>L193+L194</f>
        <v>0</v>
      </c>
    </row>
    <row r="192" spans="1:12" ht="14.25" hidden="1" x14ac:dyDescent="0.2">
      <c r="A192" s="60"/>
      <c r="B192" s="65"/>
      <c r="C192" s="290" t="s">
        <v>926</v>
      </c>
      <c r="D192" s="289"/>
      <c r="E192" s="289"/>
      <c r="F192" s="289"/>
      <c r="G192" s="289"/>
      <c r="H192" s="289"/>
      <c r="I192" s="50"/>
      <c r="J192" s="60"/>
      <c r="K192" s="48"/>
      <c r="L192" s="50"/>
    </row>
    <row r="193" spans="1:12" ht="14.25" hidden="1" x14ac:dyDescent="0.2">
      <c r="A193" s="60"/>
      <c r="B193" s="65"/>
      <c r="C193" s="289" t="s">
        <v>930</v>
      </c>
      <c r="D193" s="289"/>
      <c r="E193" s="289"/>
      <c r="F193" s="289"/>
      <c r="G193" s="289"/>
      <c r="H193" s="289"/>
      <c r="I193" s="50"/>
      <c r="J193" s="60"/>
      <c r="K193" s="48"/>
      <c r="L193" s="50">
        <f>SUMIF(CD52:CD178, 2, AW52:AW178)-SUMIF(CD52:CD178, 2, BK52:BK178)</f>
        <v>0</v>
      </c>
    </row>
    <row r="194" spans="1:12" ht="14.25" hidden="1" x14ac:dyDescent="0.2">
      <c r="A194" s="60"/>
      <c r="B194" s="65"/>
      <c r="C194" s="289" t="s">
        <v>931</v>
      </c>
      <c r="D194" s="289"/>
      <c r="E194" s="289"/>
      <c r="F194" s="289"/>
      <c r="G194" s="289"/>
      <c r="H194" s="289"/>
      <c r="I194" s="50"/>
      <c r="J194" s="60"/>
      <c r="K194" s="48"/>
      <c r="L194" s="50">
        <f>SUMIF(CD52:CD178, 2, BC52:BC178)</f>
        <v>0</v>
      </c>
    </row>
    <row r="195" spans="1:12" ht="14.25" hidden="1" x14ac:dyDescent="0.2">
      <c r="A195" s="60"/>
      <c r="B195" s="65"/>
      <c r="C195" s="289" t="s">
        <v>932</v>
      </c>
      <c r="D195" s="289"/>
      <c r="E195" s="289"/>
      <c r="F195" s="289"/>
      <c r="G195" s="289"/>
      <c r="H195" s="289"/>
      <c r="I195" s="50"/>
      <c r="J195" s="60"/>
      <c r="K195" s="48"/>
      <c r="L195" s="50">
        <f>SUMIF(CD52:CD178, 2, BB52:BB178)</f>
        <v>0</v>
      </c>
    </row>
    <row r="196" spans="1:12" ht="14.25" hidden="1" x14ac:dyDescent="0.2">
      <c r="A196" s="60"/>
      <c r="B196" s="65"/>
      <c r="C196" s="289" t="s">
        <v>964</v>
      </c>
      <c r="D196" s="289"/>
      <c r="E196" s="289"/>
      <c r="F196" s="289"/>
      <c r="G196" s="289"/>
      <c r="H196" s="289"/>
      <c r="I196" s="50"/>
      <c r="J196" s="60"/>
      <c r="K196" s="48"/>
      <c r="L196" s="50">
        <f>SUMIF(CD52:CD178, 2, AR52:AR178)+SUMIF(CD52:CD178, 2, AT52:AT178)+SUMIF(CD52:CD178, 2, AV52:AV178)</f>
        <v>0</v>
      </c>
    </row>
    <row r="197" spans="1:12" ht="14.25" hidden="1" x14ac:dyDescent="0.2">
      <c r="A197" s="60"/>
      <c r="B197" s="65"/>
      <c r="C197" s="289" t="s">
        <v>965</v>
      </c>
      <c r="D197" s="289"/>
      <c r="E197" s="289"/>
      <c r="F197" s="289"/>
      <c r="G197" s="289"/>
      <c r="H197" s="289"/>
      <c r="I197" s="50"/>
      <c r="J197" s="60"/>
      <c r="K197" s="48"/>
      <c r="L197" s="50">
        <f>SUMIF(CD52:CD178, 2, AZ52:AZ178)</f>
        <v>0</v>
      </c>
    </row>
    <row r="198" spans="1:12" ht="14.25" hidden="1" x14ac:dyDescent="0.2">
      <c r="A198" s="60"/>
      <c r="B198" s="65"/>
      <c r="C198" s="289" t="s">
        <v>966</v>
      </c>
      <c r="D198" s="289"/>
      <c r="E198" s="289"/>
      <c r="F198" s="289"/>
      <c r="G198" s="289"/>
      <c r="H198" s="289"/>
      <c r="I198" s="50"/>
      <c r="J198" s="60"/>
      <c r="K198" s="48"/>
      <c r="L198" s="50">
        <f>SUMIF(CD52:CD178, 2, BA52:BA178)</f>
        <v>0</v>
      </c>
    </row>
    <row r="199" spans="1:12" hidden="1" x14ac:dyDescent="0.2"/>
    <row r="200" spans="1:12" ht="15" hidden="1" x14ac:dyDescent="0.2">
      <c r="A200" s="66"/>
      <c r="B200" s="67"/>
      <c r="C200" s="291" t="s">
        <v>968</v>
      </c>
      <c r="D200" s="291"/>
      <c r="E200" s="291"/>
      <c r="F200" s="291"/>
      <c r="G200" s="291"/>
      <c r="H200" s="291"/>
      <c r="I200" s="52"/>
      <c r="J200" s="66"/>
      <c r="K200" s="68"/>
      <c r="L200" s="52">
        <f>L202+L203</f>
        <v>0</v>
      </c>
    </row>
    <row r="201" spans="1:12" ht="14.25" hidden="1" x14ac:dyDescent="0.2">
      <c r="A201" s="60"/>
      <c r="B201" s="65"/>
      <c r="C201" s="290" t="s">
        <v>923</v>
      </c>
      <c r="D201" s="289"/>
      <c r="E201" s="289"/>
      <c r="F201" s="289"/>
      <c r="G201" s="289"/>
      <c r="H201" s="289"/>
      <c r="I201" s="50"/>
      <c r="J201" s="60"/>
      <c r="K201" s="48"/>
      <c r="L201" s="50"/>
    </row>
    <row r="202" spans="1:12" ht="14.25" hidden="1" x14ac:dyDescent="0.2">
      <c r="A202" s="60"/>
      <c r="B202" s="65"/>
      <c r="C202" s="289" t="s">
        <v>937</v>
      </c>
      <c r="D202" s="289"/>
      <c r="E202" s="289"/>
      <c r="F202" s="289"/>
      <c r="G202" s="289"/>
      <c r="H202" s="289"/>
      <c r="I202" s="50"/>
      <c r="J202" s="60"/>
      <c r="K202" s="48"/>
      <c r="L202" s="50">
        <f>SUMIF(CD52:CD198, 3, BK52:BK198)</f>
        <v>0</v>
      </c>
    </row>
    <row r="203" spans="1:12" ht="14.25" hidden="1" x14ac:dyDescent="0.2">
      <c r="A203" s="60"/>
      <c r="B203" s="65"/>
      <c r="C203" s="289" t="s">
        <v>938</v>
      </c>
      <c r="D203" s="289"/>
      <c r="E203" s="289"/>
      <c r="F203" s="289"/>
      <c r="G203" s="289"/>
      <c r="H203" s="289"/>
      <c r="I203" s="50"/>
      <c r="J203" s="60"/>
      <c r="K203" s="48"/>
      <c r="L203" s="50">
        <f>SUMIF(CD52:CD198, 3, BD52:BD198)</f>
        <v>0</v>
      </c>
    </row>
    <row r="205" spans="1:12" ht="15" x14ac:dyDescent="0.2">
      <c r="A205" s="66"/>
      <c r="B205" s="67"/>
      <c r="C205" s="291" t="s">
        <v>969</v>
      </c>
      <c r="D205" s="291"/>
      <c r="E205" s="291"/>
      <c r="F205" s="291"/>
      <c r="G205" s="291"/>
      <c r="H205" s="291"/>
      <c r="I205" s="52"/>
      <c r="J205" s="66"/>
      <c r="K205" s="68"/>
      <c r="L205" s="52">
        <f>L213+L228+L229+L207+L208+L209+L210</f>
        <v>49220.02</v>
      </c>
    </row>
    <row r="206" spans="1:12" ht="14.25" x14ac:dyDescent="0.2">
      <c r="A206" s="60"/>
      <c r="B206" s="65"/>
      <c r="C206" s="290" t="s">
        <v>923</v>
      </c>
      <c r="D206" s="289"/>
      <c r="E206" s="289"/>
      <c r="F206" s="289"/>
      <c r="G206" s="289"/>
      <c r="H206" s="289"/>
      <c r="I206" s="50"/>
      <c r="J206" s="60"/>
      <c r="K206" s="48"/>
      <c r="L206" s="50"/>
    </row>
    <row r="207" spans="1:12" ht="14.25" hidden="1" x14ac:dyDescent="0.2">
      <c r="A207" s="60"/>
      <c r="B207" s="65"/>
      <c r="C207" s="289" t="s">
        <v>970</v>
      </c>
      <c r="D207" s="289"/>
      <c r="E207" s="289"/>
      <c r="F207" s="289"/>
      <c r="G207" s="289"/>
      <c r="H207" s="289"/>
      <c r="I207" s="50"/>
      <c r="J207" s="60"/>
      <c r="K207" s="48"/>
      <c r="L207" s="50"/>
    </row>
    <row r="208" spans="1:12" ht="14.25" hidden="1" x14ac:dyDescent="0.2">
      <c r="A208" s="60"/>
      <c r="B208" s="65"/>
      <c r="C208" s="289" t="s">
        <v>970</v>
      </c>
      <c r="D208" s="289"/>
      <c r="E208" s="289"/>
      <c r="F208" s="289"/>
      <c r="G208" s="289"/>
      <c r="H208" s="289"/>
      <c r="I208" s="50"/>
      <c r="J208" s="60"/>
      <c r="K208" s="48"/>
      <c r="L208" s="50">
        <f>SUM(BQ52:BQ203)</f>
        <v>0</v>
      </c>
    </row>
    <row r="209" spans="1:12" ht="14.25" hidden="1" x14ac:dyDescent="0.2">
      <c r="A209" s="60"/>
      <c r="B209" s="65"/>
      <c r="C209" s="289" t="s">
        <v>971</v>
      </c>
      <c r="D209" s="289"/>
      <c r="E209" s="289"/>
      <c r="F209" s="289"/>
      <c r="G209" s="289"/>
      <c r="H209" s="289"/>
      <c r="I209" s="50"/>
      <c r="J209" s="60"/>
      <c r="K209" s="48"/>
      <c r="L209" s="50">
        <f>SUMIF(CD52:CD203, 4, BB52:BB203)+SUMIF(CD52:CD203, 4, BC52:BC203)+SUMIF(CD52:CD203, 4, BD52:BD203)</f>
        <v>0</v>
      </c>
    </row>
    <row r="210" spans="1:12" ht="14.25" hidden="1" x14ac:dyDescent="0.2">
      <c r="A210" s="60"/>
      <c r="B210" s="65"/>
      <c r="C210" s="289" t="s">
        <v>972</v>
      </c>
      <c r="D210" s="289"/>
      <c r="E210" s="289"/>
      <c r="F210" s="289"/>
      <c r="G210" s="289"/>
      <c r="H210" s="289"/>
      <c r="I210" s="50"/>
      <c r="J210" s="60"/>
      <c r="K210" s="48"/>
      <c r="L210" s="50">
        <f>SUM(BO52:BO203)</f>
        <v>0</v>
      </c>
    </row>
    <row r="211" spans="1:12" ht="14.25" x14ac:dyDescent="0.2">
      <c r="A211" s="60"/>
      <c r="B211" s="65"/>
      <c r="C211" s="289" t="s">
        <v>350</v>
      </c>
      <c r="D211" s="289"/>
      <c r="E211" s="289"/>
      <c r="F211" s="289"/>
      <c r="G211" s="289"/>
      <c r="H211" s="289"/>
      <c r="I211" s="50"/>
      <c r="J211" s="60"/>
      <c r="K211" s="48"/>
      <c r="L211" s="50">
        <f>L213+L228+L229</f>
        <v>49220.02</v>
      </c>
    </row>
    <row r="212" spans="1:12" ht="14.25" x14ac:dyDescent="0.2">
      <c r="A212" s="60"/>
      <c r="B212" s="65"/>
      <c r="C212" s="290" t="s">
        <v>923</v>
      </c>
      <c r="D212" s="289"/>
      <c r="E212" s="289"/>
      <c r="F212" s="289"/>
      <c r="G212" s="289"/>
      <c r="H212" s="289"/>
      <c r="I212" s="50"/>
      <c r="J212" s="60"/>
      <c r="K212" s="48"/>
      <c r="L212" s="50"/>
    </row>
    <row r="213" spans="1:12" ht="14.25" x14ac:dyDescent="0.2">
      <c r="A213" s="60"/>
      <c r="B213" s="65"/>
      <c r="C213" s="289" t="s">
        <v>962</v>
      </c>
      <c r="D213" s="289"/>
      <c r="E213" s="289"/>
      <c r="F213" s="289"/>
      <c r="G213" s="289"/>
      <c r="H213" s="289"/>
      <c r="I213" s="50"/>
      <c r="J213" s="60"/>
      <c r="K213" s="48"/>
      <c r="L213" s="50">
        <f>L215+L216+L222+L226</f>
        <v>23438.11</v>
      </c>
    </row>
    <row r="214" spans="1:12" ht="14.25" x14ac:dyDescent="0.2">
      <c r="A214" s="60"/>
      <c r="B214" s="65"/>
      <c r="C214" s="290" t="s">
        <v>923</v>
      </c>
      <c r="D214" s="289"/>
      <c r="E214" s="289"/>
      <c r="F214" s="289"/>
      <c r="G214" s="289"/>
      <c r="H214" s="289"/>
      <c r="I214" s="50"/>
      <c r="J214" s="60"/>
      <c r="K214" s="48"/>
      <c r="L214" s="50"/>
    </row>
    <row r="215" spans="1:12" ht="14.25" x14ac:dyDescent="0.2">
      <c r="A215" s="60"/>
      <c r="B215" s="65"/>
      <c r="C215" s="289" t="s">
        <v>963</v>
      </c>
      <c r="D215" s="289"/>
      <c r="E215" s="289"/>
      <c r="F215" s="289"/>
      <c r="G215" s="289"/>
      <c r="H215" s="289"/>
      <c r="I215" s="50"/>
      <c r="J215" s="60"/>
      <c r="K215" s="48"/>
      <c r="L215" s="50">
        <f>SUMIF(CD52:CD203, 4, AR52:AR203)</f>
        <v>23438.11</v>
      </c>
    </row>
    <row r="216" spans="1:12" ht="14.25" hidden="1" x14ac:dyDescent="0.2">
      <c r="A216" s="60"/>
      <c r="B216" s="65"/>
      <c r="C216" s="289" t="s">
        <v>925</v>
      </c>
      <c r="D216" s="289"/>
      <c r="E216" s="289"/>
      <c r="F216" s="289"/>
      <c r="G216" s="289"/>
      <c r="H216" s="289"/>
      <c r="I216" s="50"/>
      <c r="J216" s="60"/>
      <c r="K216" s="48"/>
      <c r="L216" s="50">
        <f>L218+L221+L220</f>
        <v>0</v>
      </c>
    </row>
    <row r="217" spans="1:12" ht="14.25" hidden="1" x14ac:dyDescent="0.2">
      <c r="A217" s="60"/>
      <c r="B217" s="65"/>
      <c r="C217" s="290" t="s">
        <v>926</v>
      </c>
      <c r="D217" s="289"/>
      <c r="E217" s="289"/>
      <c r="F217" s="289"/>
      <c r="G217" s="289"/>
      <c r="H217" s="289"/>
      <c r="I217" s="50"/>
      <c r="J217" s="60"/>
      <c r="K217" s="48"/>
      <c r="L217" s="50"/>
    </row>
    <row r="218" spans="1:12" ht="14.25" hidden="1" x14ac:dyDescent="0.2">
      <c r="A218" s="60"/>
      <c r="B218" s="65"/>
      <c r="C218" s="289" t="s">
        <v>925</v>
      </c>
      <c r="D218" s="289"/>
      <c r="E218" s="289"/>
      <c r="F218" s="289"/>
      <c r="G218" s="289"/>
      <c r="H218" s="289"/>
      <c r="I218" s="50"/>
      <c r="J218" s="60"/>
      <c r="K218" s="48"/>
      <c r="L218" s="50">
        <f>SUMIF(CD52:CD203, 4, AO52:AO203)</f>
        <v>0</v>
      </c>
    </row>
    <row r="219" spans="1:12" ht="14.25" hidden="1" x14ac:dyDescent="0.2">
      <c r="A219" s="60"/>
      <c r="B219" s="65"/>
      <c r="C219" s="290" t="s">
        <v>927</v>
      </c>
      <c r="D219" s="289"/>
      <c r="E219" s="289"/>
      <c r="F219" s="289"/>
      <c r="G219" s="289"/>
      <c r="H219" s="289"/>
      <c r="I219" s="50"/>
      <c r="J219" s="60"/>
      <c r="K219" s="48"/>
      <c r="L219" s="50"/>
    </row>
    <row r="220" spans="1:12" ht="14.25" hidden="1" x14ac:dyDescent="0.2">
      <c r="A220" s="60"/>
      <c r="B220" s="65"/>
      <c r="C220" s="289" t="s">
        <v>947</v>
      </c>
      <c r="D220" s="289"/>
      <c r="E220" s="289"/>
      <c r="F220" s="289"/>
      <c r="G220" s="289"/>
      <c r="H220" s="289"/>
      <c r="I220" s="50"/>
      <c r="J220" s="60"/>
      <c r="K220" s="48"/>
      <c r="L220" s="50">
        <f>SUMIF(CD52:CD203, 4, AT52:AT203)</f>
        <v>0</v>
      </c>
    </row>
    <row r="221" spans="1:12" ht="14.25" hidden="1" x14ac:dyDescent="0.2">
      <c r="A221" s="60"/>
      <c r="B221" s="65"/>
      <c r="C221" s="289" t="s">
        <v>928</v>
      </c>
      <c r="D221" s="289"/>
      <c r="E221" s="289"/>
      <c r="F221" s="289"/>
      <c r="G221" s="289"/>
      <c r="H221" s="289"/>
      <c r="I221" s="50"/>
      <c r="J221" s="60"/>
      <c r="K221" s="48"/>
      <c r="L221" s="50">
        <f>SUMIF(CD52:CD203, 4, AV52:AV203)</f>
        <v>0</v>
      </c>
    </row>
    <row r="222" spans="1:12" ht="14.25" hidden="1" x14ac:dyDescent="0.2">
      <c r="A222" s="60"/>
      <c r="B222" s="65"/>
      <c r="C222" s="289" t="s">
        <v>929</v>
      </c>
      <c r="D222" s="289"/>
      <c r="E222" s="289"/>
      <c r="F222" s="289"/>
      <c r="G222" s="289"/>
      <c r="H222" s="289"/>
      <c r="I222" s="50"/>
      <c r="J222" s="60"/>
      <c r="K222" s="48"/>
      <c r="L222" s="50">
        <f>L224+L225</f>
        <v>0</v>
      </c>
    </row>
    <row r="223" spans="1:12" ht="14.25" hidden="1" x14ac:dyDescent="0.2">
      <c r="A223" s="60"/>
      <c r="B223" s="65"/>
      <c r="C223" s="290" t="s">
        <v>926</v>
      </c>
      <c r="D223" s="289"/>
      <c r="E223" s="289"/>
      <c r="F223" s="289"/>
      <c r="G223" s="289"/>
      <c r="H223" s="289"/>
      <c r="I223" s="50"/>
      <c r="J223" s="60"/>
      <c r="K223" s="48"/>
      <c r="L223" s="50"/>
    </row>
    <row r="224" spans="1:12" ht="14.25" hidden="1" x14ac:dyDescent="0.2">
      <c r="A224" s="60"/>
      <c r="B224" s="65"/>
      <c r="C224" s="289" t="s">
        <v>930</v>
      </c>
      <c r="D224" s="289"/>
      <c r="E224" s="289"/>
      <c r="F224" s="289"/>
      <c r="G224" s="289"/>
      <c r="H224" s="289"/>
      <c r="I224" s="50"/>
      <c r="J224" s="60"/>
      <c r="K224" s="48"/>
      <c r="L224" s="50">
        <f>SUMIF(CD52:CD203, 4, AW52:AW203)-SUMIF(CD52:CD203, 4, BK52:BK203)</f>
        <v>0</v>
      </c>
    </row>
    <row r="225" spans="1:12" ht="14.25" hidden="1" x14ac:dyDescent="0.2">
      <c r="A225" s="60"/>
      <c r="B225" s="65"/>
      <c r="C225" s="289" t="s">
        <v>931</v>
      </c>
      <c r="D225" s="289"/>
      <c r="E225" s="289"/>
      <c r="F225" s="289"/>
      <c r="G225" s="289"/>
      <c r="H225" s="289"/>
      <c r="I225" s="50"/>
      <c r="J225" s="60"/>
      <c r="K225" s="48"/>
      <c r="L225" s="50">
        <f>SUMIF(CD52:CD203, 4, BC52:BC203)</f>
        <v>0</v>
      </c>
    </row>
    <row r="226" spans="1:12" ht="14.25" hidden="1" x14ac:dyDescent="0.2">
      <c r="A226" s="60"/>
      <c r="B226" s="65"/>
      <c r="C226" s="289" t="s">
        <v>932</v>
      </c>
      <c r="D226" s="289"/>
      <c r="E226" s="289"/>
      <c r="F226" s="289"/>
      <c r="G226" s="289"/>
      <c r="H226" s="289"/>
      <c r="I226" s="50"/>
      <c r="J226" s="60"/>
      <c r="K226" s="48"/>
      <c r="L226" s="50">
        <f>SUMIF(CD52:CD203, 4, BB52:BB203)</f>
        <v>0</v>
      </c>
    </row>
    <row r="227" spans="1:12" ht="14.25" x14ac:dyDescent="0.2">
      <c r="A227" s="60"/>
      <c r="B227" s="65"/>
      <c r="C227" s="289" t="s">
        <v>964</v>
      </c>
      <c r="D227" s="289"/>
      <c r="E227" s="289"/>
      <c r="F227" s="289"/>
      <c r="G227" s="289"/>
      <c r="H227" s="289"/>
      <c r="I227" s="50"/>
      <c r="J227" s="60"/>
      <c r="K227" s="48"/>
      <c r="L227" s="50">
        <f>SUMIF(CD52:CD203, 4, AR52:AR203)+SUMIF(CD52:CD203, 4, AT52:AT203)+SUMIF(CD52:CD203, 4, AV52:AV203)</f>
        <v>23438.11</v>
      </c>
    </row>
    <row r="228" spans="1:12" ht="14.25" x14ac:dyDescent="0.2">
      <c r="A228" s="60"/>
      <c r="B228" s="65"/>
      <c r="C228" s="289" t="s">
        <v>965</v>
      </c>
      <c r="D228" s="289"/>
      <c r="E228" s="289"/>
      <c r="F228" s="289"/>
      <c r="G228" s="289"/>
      <c r="H228" s="289"/>
      <c r="I228" s="50"/>
      <c r="J228" s="60"/>
      <c r="K228" s="48"/>
      <c r="L228" s="50">
        <f>SUMIF(CD52:CD203, 4, AZ52:AZ203)</f>
        <v>17344.2</v>
      </c>
    </row>
    <row r="229" spans="1:12" ht="14.25" x14ac:dyDescent="0.2">
      <c r="A229" s="60"/>
      <c r="B229" s="65"/>
      <c r="C229" s="289" t="s">
        <v>966</v>
      </c>
      <c r="D229" s="289"/>
      <c r="E229" s="289"/>
      <c r="F229" s="289"/>
      <c r="G229" s="289"/>
      <c r="H229" s="289"/>
      <c r="I229" s="50"/>
      <c r="J229" s="60"/>
      <c r="K229" s="48"/>
      <c r="L229" s="50">
        <f>SUMIF(CD52:CD203, 4, BA52:BA203)</f>
        <v>8437.7100000000009</v>
      </c>
    </row>
    <row r="231" spans="1:12" ht="15" x14ac:dyDescent="0.2">
      <c r="A231" s="66"/>
      <c r="B231" s="67"/>
      <c r="C231" s="291" t="s">
        <v>973</v>
      </c>
      <c r="D231" s="291"/>
      <c r="E231" s="291"/>
      <c r="F231" s="291"/>
      <c r="G231" s="291"/>
      <c r="H231" s="291"/>
      <c r="I231" s="52"/>
      <c r="J231" s="66"/>
      <c r="K231" s="68"/>
      <c r="L231" s="52">
        <f>L160+L180+L200+L205</f>
        <v>49220.02</v>
      </c>
    </row>
    <row r="232" spans="1:12" ht="14.25" x14ac:dyDescent="0.2">
      <c r="A232" s="60"/>
      <c r="B232" s="65"/>
      <c r="C232" s="290" t="s">
        <v>923</v>
      </c>
      <c r="D232" s="289"/>
      <c r="E232" s="289"/>
      <c r="F232" s="289"/>
      <c r="G232" s="289"/>
      <c r="H232" s="289"/>
      <c r="I232" s="50"/>
      <c r="J232" s="60"/>
      <c r="K232" s="48"/>
      <c r="L232" s="50"/>
    </row>
    <row r="233" spans="1:12" ht="14.25" x14ac:dyDescent="0.2">
      <c r="A233" s="60"/>
      <c r="B233" s="65"/>
      <c r="C233" s="289" t="s">
        <v>962</v>
      </c>
      <c r="D233" s="289"/>
      <c r="E233" s="289"/>
      <c r="F233" s="289"/>
      <c r="G233" s="289"/>
      <c r="H233" s="289"/>
      <c r="I233" s="50"/>
      <c r="J233" s="60"/>
      <c r="K233" s="48"/>
      <c r="L233" s="50">
        <f>L235+L236+L242+L246</f>
        <v>23438.11</v>
      </c>
    </row>
    <row r="234" spans="1:12" ht="14.25" x14ac:dyDescent="0.2">
      <c r="A234" s="60"/>
      <c r="B234" s="65"/>
      <c r="C234" s="290" t="s">
        <v>923</v>
      </c>
      <c r="D234" s="289"/>
      <c r="E234" s="289"/>
      <c r="F234" s="289"/>
      <c r="G234" s="289"/>
      <c r="H234" s="289"/>
      <c r="I234" s="50"/>
      <c r="J234" s="60"/>
      <c r="K234" s="48"/>
      <c r="L234" s="50"/>
    </row>
    <row r="235" spans="1:12" ht="14.25" x14ac:dyDescent="0.2">
      <c r="A235" s="60"/>
      <c r="B235" s="65"/>
      <c r="C235" s="289" t="s">
        <v>963</v>
      </c>
      <c r="D235" s="289"/>
      <c r="E235" s="289"/>
      <c r="F235" s="289"/>
      <c r="G235" s="289"/>
      <c r="H235" s="289"/>
      <c r="I235" s="50"/>
      <c r="J235" s="60"/>
      <c r="K235" s="48"/>
      <c r="L235" s="50">
        <f>SUM(AR52:AR229)</f>
        <v>23438.11</v>
      </c>
    </row>
    <row r="236" spans="1:12" ht="14.25" hidden="1" x14ac:dyDescent="0.2">
      <c r="A236" s="60"/>
      <c r="B236" s="65"/>
      <c r="C236" s="289" t="s">
        <v>925</v>
      </c>
      <c r="D236" s="289"/>
      <c r="E236" s="289"/>
      <c r="F236" s="289"/>
      <c r="G236" s="289"/>
      <c r="H236" s="289"/>
      <c r="I236" s="50"/>
      <c r="J236" s="60"/>
      <c r="K236" s="48"/>
      <c r="L236" s="50">
        <f>L238+L241+L240</f>
        <v>0</v>
      </c>
    </row>
    <row r="237" spans="1:12" ht="14.25" hidden="1" x14ac:dyDescent="0.2">
      <c r="A237" s="60"/>
      <c r="B237" s="65"/>
      <c r="C237" s="290" t="s">
        <v>926</v>
      </c>
      <c r="D237" s="289"/>
      <c r="E237" s="289"/>
      <c r="F237" s="289"/>
      <c r="G237" s="289"/>
      <c r="H237" s="289"/>
      <c r="I237" s="50"/>
      <c r="J237" s="60"/>
      <c r="K237" s="48"/>
      <c r="L237" s="50"/>
    </row>
    <row r="238" spans="1:12" ht="14.25" hidden="1" x14ac:dyDescent="0.2">
      <c r="A238" s="60"/>
      <c r="B238" s="65"/>
      <c r="C238" s="289" t="s">
        <v>925</v>
      </c>
      <c r="D238" s="289"/>
      <c r="E238" s="289"/>
      <c r="F238" s="289"/>
      <c r="G238" s="289"/>
      <c r="H238" s="289"/>
      <c r="I238" s="50"/>
      <c r="J238" s="60"/>
      <c r="K238" s="48"/>
      <c r="L238" s="50">
        <f>SUM(AO52:AO229)</f>
        <v>0</v>
      </c>
    </row>
    <row r="239" spans="1:12" ht="14.25" hidden="1" x14ac:dyDescent="0.2">
      <c r="A239" s="60"/>
      <c r="B239" s="65"/>
      <c r="C239" s="290" t="s">
        <v>927</v>
      </c>
      <c r="D239" s="289"/>
      <c r="E239" s="289"/>
      <c r="F239" s="289"/>
      <c r="G239" s="289"/>
      <c r="H239" s="289"/>
      <c r="I239" s="50"/>
      <c r="J239" s="60"/>
      <c r="K239" s="48"/>
      <c r="L239" s="50"/>
    </row>
    <row r="240" spans="1:12" ht="14.25" hidden="1" x14ac:dyDescent="0.2">
      <c r="A240" s="60"/>
      <c r="B240" s="65"/>
      <c r="C240" s="289" t="s">
        <v>947</v>
      </c>
      <c r="D240" s="289"/>
      <c r="E240" s="289"/>
      <c r="F240" s="289"/>
      <c r="G240" s="289"/>
      <c r="H240" s="289"/>
      <c r="I240" s="50"/>
      <c r="J240" s="60"/>
      <c r="K240" s="48"/>
      <c r="L240" s="50">
        <f>SUM(AT52:AT229)</f>
        <v>0</v>
      </c>
    </row>
    <row r="241" spans="1:12" ht="14.25" hidden="1" x14ac:dyDescent="0.2">
      <c r="A241" s="60"/>
      <c r="B241" s="65"/>
      <c r="C241" s="289" t="s">
        <v>928</v>
      </c>
      <c r="D241" s="289"/>
      <c r="E241" s="289"/>
      <c r="F241" s="289"/>
      <c r="G241" s="289"/>
      <c r="H241" s="289"/>
      <c r="I241" s="50"/>
      <c r="J241" s="60"/>
      <c r="K241" s="48"/>
      <c r="L241" s="50">
        <f>SUM(AV52:AV229)</f>
        <v>0</v>
      </c>
    </row>
    <row r="242" spans="1:12" ht="14.25" hidden="1" x14ac:dyDescent="0.2">
      <c r="A242" s="60"/>
      <c r="B242" s="65"/>
      <c r="C242" s="289" t="s">
        <v>929</v>
      </c>
      <c r="D242" s="289"/>
      <c r="E242" s="289"/>
      <c r="F242" s="289"/>
      <c r="G242" s="289"/>
      <c r="H242" s="289"/>
      <c r="I242" s="50"/>
      <c r="J242" s="60"/>
      <c r="K242" s="48"/>
      <c r="L242" s="50">
        <f>L244+L245</f>
        <v>0</v>
      </c>
    </row>
    <row r="243" spans="1:12" ht="14.25" hidden="1" x14ac:dyDescent="0.2">
      <c r="A243" s="60"/>
      <c r="B243" s="65"/>
      <c r="C243" s="290" t="s">
        <v>926</v>
      </c>
      <c r="D243" s="289"/>
      <c r="E243" s="289"/>
      <c r="F243" s="289"/>
      <c r="G243" s="289"/>
      <c r="H243" s="289"/>
      <c r="I243" s="50"/>
      <c r="J243" s="60"/>
      <c r="K243" s="48"/>
      <c r="L243" s="50"/>
    </row>
    <row r="244" spans="1:12" ht="14.25" hidden="1" x14ac:dyDescent="0.2">
      <c r="A244" s="60"/>
      <c r="B244" s="65"/>
      <c r="C244" s="289" t="s">
        <v>930</v>
      </c>
      <c r="D244" s="289"/>
      <c r="E244" s="289"/>
      <c r="F244" s="289"/>
      <c r="G244" s="289"/>
      <c r="H244" s="289"/>
      <c r="I244" s="50"/>
      <c r="J244" s="60"/>
      <c r="K244" s="48"/>
      <c r="L244" s="50">
        <f>SUM(AW52:AW229)-SUM(BK52:BK229)</f>
        <v>0</v>
      </c>
    </row>
    <row r="245" spans="1:12" ht="14.25" hidden="1" x14ac:dyDescent="0.2">
      <c r="A245" s="60"/>
      <c r="B245" s="65"/>
      <c r="C245" s="289" t="s">
        <v>931</v>
      </c>
      <c r="D245" s="289"/>
      <c r="E245" s="289"/>
      <c r="F245" s="289"/>
      <c r="G245" s="289"/>
      <c r="H245" s="289"/>
      <c r="I245" s="50"/>
      <c r="J245" s="60"/>
      <c r="K245" s="48"/>
      <c r="L245" s="50">
        <f>SUM(BC52:BC229)</f>
        <v>0</v>
      </c>
    </row>
    <row r="246" spans="1:12" ht="14.25" hidden="1" x14ac:dyDescent="0.2">
      <c r="A246" s="60"/>
      <c r="B246" s="65"/>
      <c r="C246" s="289" t="s">
        <v>932</v>
      </c>
      <c r="D246" s="289"/>
      <c r="E246" s="289"/>
      <c r="F246" s="289"/>
      <c r="G246" s="289"/>
      <c r="H246" s="289"/>
      <c r="I246" s="50"/>
      <c r="J246" s="60"/>
      <c r="K246" s="48"/>
      <c r="L246" s="50">
        <f>SUM(BB52:BB229)</f>
        <v>0</v>
      </c>
    </row>
    <row r="247" spans="1:12" ht="14.25" x14ac:dyDescent="0.2">
      <c r="A247" s="60"/>
      <c r="B247" s="65"/>
      <c r="C247" s="289" t="s">
        <v>933</v>
      </c>
      <c r="D247" s="289"/>
      <c r="E247" s="289"/>
      <c r="F247" s="289"/>
      <c r="G247" s="289"/>
      <c r="H247" s="289"/>
      <c r="I247" s="50"/>
      <c r="J247" s="60"/>
      <c r="K247" s="48"/>
      <c r="L247" s="50">
        <f>SUM(AR52:AR229)+SUM(AT52:AT229)+SUM(AV52:AV229)</f>
        <v>23438.11</v>
      </c>
    </row>
    <row r="248" spans="1:12" ht="14.25" x14ac:dyDescent="0.2">
      <c r="A248" s="60"/>
      <c r="B248" s="65"/>
      <c r="C248" s="289" t="s">
        <v>934</v>
      </c>
      <c r="D248" s="289"/>
      <c r="E248" s="289"/>
      <c r="F248" s="289"/>
      <c r="G248" s="289"/>
      <c r="H248" s="289"/>
      <c r="I248" s="50"/>
      <c r="J248" s="60"/>
      <c r="K248" s="48"/>
      <c r="L248" s="50">
        <f>SUM(AZ52:AZ229)</f>
        <v>17344.2</v>
      </c>
    </row>
    <row r="249" spans="1:12" ht="14.25" x14ac:dyDescent="0.2">
      <c r="A249" s="60"/>
      <c r="B249" s="65"/>
      <c r="C249" s="289" t="s">
        <v>935</v>
      </c>
      <c r="D249" s="289"/>
      <c r="E249" s="289"/>
      <c r="F249" s="289"/>
      <c r="G249" s="289"/>
      <c r="H249" s="289"/>
      <c r="I249" s="50"/>
      <c r="J249" s="60"/>
      <c r="K249" s="48"/>
      <c r="L249" s="50">
        <f>SUM(BA52:BA229)</f>
        <v>8437.7100000000009</v>
      </c>
    </row>
    <row r="250" spans="1:12" ht="14.25" hidden="1" x14ac:dyDescent="0.2">
      <c r="A250" s="60"/>
      <c r="B250" s="65"/>
      <c r="C250" s="289" t="s">
        <v>974</v>
      </c>
      <c r="D250" s="289"/>
      <c r="E250" s="289"/>
      <c r="F250" s="289"/>
      <c r="G250" s="289"/>
      <c r="H250" s="289"/>
      <c r="I250" s="50"/>
      <c r="J250" s="60"/>
      <c r="K250" s="48"/>
      <c r="L250" s="50">
        <f>L252+L253</f>
        <v>0</v>
      </c>
    </row>
    <row r="251" spans="1:12" ht="14.25" hidden="1" x14ac:dyDescent="0.2">
      <c r="A251" s="60"/>
      <c r="B251" s="65"/>
      <c r="C251" s="290" t="s">
        <v>923</v>
      </c>
      <c r="D251" s="289"/>
      <c r="E251" s="289"/>
      <c r="F251" s="289"/>
      <c r="G251" s="289"/>
      <c r="H251" s="289"/>
      <c r="I251" s="50"/>
      <c r="J251" s="60"/>
      <c r="K251" s="48"/>
      <c r="L251" s="50"/>
    </row>
    <row r="252" spans="1:12" ht="14.25" hidden="1" x14ac:dyDescent="0.2">
      <c r="A252" s="60"/>
      <c r="B252" s="65"/>
      <c r="C252" s="289" t="s">
        <v>937</v>
      </c>
      <c r="D252" s="289"/>
      <c r="E252" s="289"/>
      <c r="F252" s="289"/>
      <c r="G252" s="289"/>
      <c r="H252" s="289"/>
      <c r="I252" s="50"/>
      <c r="J252" s="60"/>
      <c r="K252" s="48"/>
      <c r="L252" s="50">
        <f>SUM(BK52:BK229)</f>
        <v>0</v>
      </c>
    </row>
    <row r="253" spans="1:12" ht="14.25" hidden="1" x14ac:dyDescent="0.2">
      <c r="A253" s="60"/>
      <c r="B253" s="65"/>
      <c r="C253" s="289" t="s">
        <v>938</v>
      </c>
      <c r="D253" s="289"/>
      <c r="E253" s="289"/>
      <c r="F253" s="289"/>
      <c r="G253" s="289"/>
      <c r="H253" s="289"/>
      <c r="I253" s="50"/>
      <c r="J253" s="60"/>
      <c r="K253" s="48"/>
      <c r="L253" s="50">
        <f>SUM(BD52:BD229)</f>
        <v>0</v>
      </c>
    </row>
    <row r="254" spans="1:12" ht="14.25" x14ac:dyDescent="0.2">
      <c r="A254" s="60"/>
      <c r="B254" s="65"/>
      <c r="C254" s="289" t="s">
        <v>975</v>
      </c>
      <c r="D254" s="289"/>
      <c r="E254" s="289"/>
      <c r="F254" s="289"/>
      <c r="G254" s="289"/>
      <c r="H254" s="289"/>
      <c r="I254" s="50"/>
      <c r="J254" s="60"/>
      <c r="K254" s="48"/>
      <c r="L254" s="50">
        <f>L205</f>
        <v>49220.02</v>
      </c>
    </row>
    <row r="255" spans="1:12" ht="14.25" x14ac:dyDescent="0.2">
      <c r="A255" s="60"/>
      <c r="B255" s="65"/>
      <c r="C255" s="291" t="s">
        <v>942</v>
      </c>
      <c r="D255" s="289"/>
      <c r="E255" s="289"/>
      <c r="F255" s="289"/>
      <c r="G255" s="289"/>
      <c r="H255" s="289"/>
      <c r="I255" s="50"/>
      <c r="J255" s="60"/>
      <c r="K255" s="48"/>
      <c r="L255" s="50"/>
    </row>
    <row r="256" spans="1:12" ht="14.25" hidden="1" x14ac:dyDescent="0.2">
      <c r="A256" s="60"/>
      <c r="B256" s="65"/>
      <c r="C256" s="289" t="s">
        <v>943</v>
      </c>
      <c r="D256" s="289"/>
      <c r="E256" s="289"/>
      <c r="F256" s="289"/>
      <c r="G256" s="289"/>
      <c r="H256" s="289"/>
      <c r="I256" s="50"/>
      <c r="J256" s="60"/>
      <c r="K256" s="48"/>
      <c r="L256" s="50">
        <f>SUM(AX52:AX229)</f>
        <v>0</v>
      </c>
    </row>
    <row r="257" spans="1:12" ht="14.25" hidden="1" x14ac:dyDescent="0.2">
      <c r="A257" s="60"/>
      <c r="B257" s="65"/>
      <c r="C257" s="289" t="s">
        <v>944</v>
      </c>
      <c r="D257" s="289"/>
      <c r="E257" s="289"/>
      <c r="F257" s="289"/>
      <c r="G257" s="289"/>
      <c r="H257" s="289"/>
      <c r="I257" s="50"/>
      <c r="J257" s="60"/>
      <c r="K257" s="48"/>
      <c r="L257" s="50">
        <f>SUM(AY52:AY229)</f>
        <v>0</v>
      </c>
    </row>
    <row r="258" spans="1:12" ht="14.25" x14ac:dyDescent="0.2">
      <c r="A258" s="60"/>
      <c r="B258" s="65"/>
      <c r="C258" s="289" t="s">
        <v>945</v>
      </c>
      <c r="D258" s="289"/>
      <c r="E258" s="289"/>
      <c r="F258" s="292"/>
      <c r="G258" s="51">
        <f>Source!F717</f>
        <v>25.29344</v>
      </c>
      <c r="H258" s="60"/>
      <c r="I258" s="60"/>
      <c r="J258" s="60"/>
      <c r="K258" s="60"/>
      <c r="L258" s="60"/>
    </row>
    <row r="259" spans="1:12" ht="14.25" hidden="1" customHeight="1" x14ac:dyDescent="0.2">
      <c r="A259" s="60"/>
      <c r="B259" s="65"/>
      <c r="C259" s="289" t="s">
        <v>946</v>
      </c>
      <c r="D259" s="289"/>
      <c r="E259" s="289"/>
      <c r="F259" s="292"/>
      <c r="G259" s="51">
        <f>Source!F718</f>
        <v>0</v>
      </c>
      <c r="H259" s="60"/>
      <c r="I259" s="60"/>
      <c r="J259" s="60"/>
      <c r="K259" s="60"/>
      <c r="L259" s="60"/>
    </row>
    <row r="263" spans="1:12" ht="14.25" customHeight="1" x14ac:dyDescent="0.2">
      <c r="A263" s="84"/>
      <c r="B263" s="85" t="s">
        <v>976</v>
      </c>
      <c r="C263" s="87" t="str">
        <f>IF(Source!AC12&lt;&gt;"", Source!AC12," ")</f>
        <v xml:space="preserve"> </v>
      </c>
      <c r="D263" s="37"/>
      <c r="E263" s="37"/>
      <c r="F263" s="37"/>
      <c r="G263" s="37"/>
      <c r="H263" s="86" t="str">
        <f>IF(Source!AB12&lt;&gt;"", Source!AB12," ")</f>
        <v xml:space="preserve"> </v>
      </c>
      <c r="I263" s="27"/>
      <c r="J263" s="27"/>
      <c r="K263" s="41"/>
      <c r="L263" s="41"/>
    </row>
    <row r="264" spans="1:12" ht="14.25" customHeight="1" x14ac:dyDescent="0.2">
      <c r="A264" s="84"/>
      <c r="B264" s="88"/>
      <c r="C264" s="296" t="s">
        <v>977</v>
      </c>
      <c r="D264" s="296"/>
      <c r="E264" s="296"/>
      <c r="F264" s="296"/>
      <c r="G264" s="296"/>
      <c r="H264" s="27"/>
      <c r="I264" s="27"/>
      <c r="J264" s="27"/>
      <c r="K264" s="41"/>
      <c r="L264" s="41"/>
    </row>
    <row r="265" spans="1:12" ht="14.25" customHeight="1" x14ac:dyDescent="0.2">
      <c r="A265" s="84"/>
      <c r="B265" s="88"/>
      <c r="C265" s="23"/>
      <c r="D265" s="23"/>
      <c r="E265" s="23"/>
      <c r="F265" s="23"/>
      <c r="G265" s="23"/>
      <c r="H265" s="27"/>
      <c r="I265" s="27"/>
      <c r="J265" s="27"/>
      <c r="K265" s="41"/>
      <c r="L265" s="41"/>
    </row>
    <row r="266" spans="1:12" ht="14.25" customHeight="1" x14ac:dyDescent="0.2">
      <c r="A266" s="84"/>
      <c r="B266" s="85" t="s">
        <v>978</v>
      </c>
      <c r="C266" s="87" t="str">
        <f>IF(Source!AE12&lt;&gt;"", Source!AE12," ")</f>
        <v xml:space="preserve"> </v>
      </c>
      <c r="D266" s="37"/>
      <c r="E266" s="37"/>
      <c r="F266" s="37"/>
      <c r="G266" s="37"/>
      <c r="H266" s="86" t="str">
        <f>IF(Source!AD12&lt;&gt;"", Source!AD12," ")</f>
        <v xml:space="preserve"> </v>
      </c>
      <c r="I266" s="27"/>
      <c r="J266" s="27"/>
      <c r="K266" s="41"/>
      <c r="L266" s="41"/>
    </row>
    <row r="267" spans="1:12" ht="14.25" customHeight="1" x14ac:dyDescent="0.2">
      <c r="A267" s="23"/>
      <c r="B267" s="23"/>
      <c r="C267" s="296" t="s">
        <v>977</v>
      </c>
      <c r="D267" s="296"/>
      <c r="E267" s="296"/>
      <c r="F267" s="296"/>
      <c r="G267" s="296"/>
      <c r="H267" s="27"/>
      <c r="I267" s="27"/>
      <c r="J267" s="27"/>
      <c r="K267" s="41"/>
      <c r="L267" s="41"/>
    </row>
  </sheetData>
  <mergeCells count="194">
    <mergeCell ref="C259:F259"/>
    <mergeCell ref="C264:G264"/>
    <mergeCell ref="C267:G267"/>
    <mergeCell ref="C253:H253"/>
    <mergeCell ref="C254:H254"/>
    <mergeCell ref="C255:H255"/>
    <mergeCell ref="C256:H256"/>
    <mergeCell ref="C257:H257"/>
    <mergeCell ref="C258:F258"/>
    <mergeCell ref="C247:H247"/>
    <mergeCell ref="C248:H248"/>
    <mergeCell ref="C249:H249"/>
    <mergeCell ref="C250:H250"/>
    <mergeCell ref="C251:H251"/>
    <mergeCell ref="C252:H252"/>
    <mergeCell ref="C241:H241"/>
    <mergeCell ref="C242:H242"/>
    <mergeCell ref="C243:H243"/>
    <mergeCell ref="C244:H244"/>
    <mergeCell ref="C245:H245"/>
    <mergeCell ref="C246:H246"/>
    <mergeCell ref="C235:H235"/>
    <mergeCell ref="C236:H236"/>
    <mergeCell ref="C237:H237"/>
    <mergeCell ref="C238:H238"/>
    <mergeCell ref="C239:H239"/>
    <mergeCell ref="C240:H240"/>
    <mergeCell ref="C228:H228"/>
    <mergeCell ref="C229:H229"/>
    <mergeCell ref="C231:H231"/>
    <mergeCell ref="C232:H232"/>
    <mergeCell ref="C233:H233"/>
    <mergeCell ref="C234:H234"/>
    <mergeCell ref="C222:H222"/>
    <mergeCell ref="C223:H223"/>
    <mergeCell ref="C224:H224"/>
    <mergeCell ref="C225:H225"/>
    <mergeCell ref="C226:H226"/>
    <mergeCell ref="C227:H227"/>
    <mergeCell ref="C216:H216"/>
    <mergeCell ref="C217:H217"/>
    <mergeCell ref="C218:H218"/>
    <mergeCell ref="C219:H219"/>
    <mergeCell ref="C220:H220"/>
    <mergeCell ref="C221:H221"/>
    <mergeCell ref="C210:H210"/>
    <mergeCell ref="C211:H211"/>
    <mergeCell ref="C212:H212"/>
    <mergeCell ref="C213:H213"/>
    <mergeCell ref="C214:H214"/>
    <mergeCell ref="C215:H215"/>
    <mergeCell ref="C203:H203"/>
    <mergeCell ref="C205:H205"/>
    <mergeCell ref="C206:H206"/>
    <mergeCell ref="C207:H207"/>
    <mergeCell ref="C208:H208"/>
    <mergeCell ref="C209:H209"/>
    <mergeCell ref="C196:H196"/>
    <mergeCell ref="C197:H197"/>
    <mergeCell ref="C198:H198"/>
    <mergeCell ref="C200:H200"/>
    <mergeCell ref="C201:H201"/>
    <mergeCell ref="C202:H202"/>
    <mergeCell ref="C190:H190"/>
    <mergeCell ref="C191:H191"/>
    <mergeCell ref="C192:H192"/>
    <mergeCell ref="C193:H193"/>
    <mergeCell ref="C194:H194"/>
    <mergeCell ref="C195:H195"/>
    <mergeCell ref="C184:H184"/>
    <mergeCell ref="C185:H185"/>
    <mergeCell ref="C186:H186"/>
    <mergeCell ref="C187:H187"/>
    <mergeCell ref="C188:H188"/>
    <mergeCell ref="C189:H189"/>
    <mergeCell ref="C177:H177"/>
    <mergeCell ref="C178:H178"/>
    <mergeCell ref="C180:H180"/>
    <mergeCell ref="C181:H181"/>
    <mergeCell ref="C182:H182"/>
    <mergeCell ref="C183:H183"/>
    <mergeCell ref="C171:H171"/>
    <mergeCell ref="C172:H172"/>
    <mergeCell ref="C173:H173"/>
    <mergeCell ref="C174:H174"/>
    <mergeCell ref="C175:H175"/>
    <mergeCell ref="C176:H176"/>
    <mergeCell ref="C165:H165"/>
    <mergeCell ref="C166:H166"/>
    <mergeCell ref="C167:H167"/>
    <mergeCell ref="C168:H168"/>
    <mergeCell ref="C169:H169"/>
    <mergeCell ref="C170:H170"/>
    <mergeCell ref="C158:H158"/>
    <mergeCell ref="C160:H160"/>
    <mergeCell ref="C161:H161"/>
    <mergeCell ref="C162:H162"/>
    <mergeCell ref="C163:H163"/>
    <mergeCell ref="C164:H164"/>
    <mergeCell ref="C150:H150"/>
    <mergeCell ref="C151:H151"/>
    <mergeCell ref="C152:H152"/>
    <mergeCell ref="C153:H153"/>
    <mergeCell ref="C154:F154"/>
    <mergeCell ref="C155:F155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32:H132"/>
    <mergeCell ref="C133:H133"/>
    <mergeCell ref="C134:H134"/>
    <mergeCell ref="C135:H135"/>
    <mergeCell ref="C136:H136"/>
    <mergeCell ref="C137:H137"/>
    <mergeCell ref="C126:H126"/>
    <mergeCell ref="C127:H127"/>
    <mergeCell ref="C128:H128"/>
    <mergeCell ref="C129:H129"/>
    <mergeCell ref="C130:H130"/>
    <mergeCell ref="C131:H131"/>
    <mergeCell ref="C106:L106"/>
    <mergeCell ref="C114:H114"/>
    <mergeCell ref="I114:J114"/>
    <mergeCell ref="K114:L114"/>
    <mergeCell ref="C116:L116"/>
    <mergeCell ref="C124:H124"/>
    <mergeCell ref="I124:J124"/>
    <mergeCell ref="K124:L124"/>
    <mergeCell ref="C86:L86"/>
    <mergeCell ref="C94:H94"/>
    <mergeCell ref="I94:J94"/>
    <mergeCell ref="K94:L94"/>
    <mergeCell ref="C96:L96"/>
    <mergeCell ref="C104:H104"/>
    <mergeCell ref="I104:J104"/>
    <mergeCell ref="K104:L104"/>
    <mergeCell ref="C74:H74"/>
    <mergeCell ref="I74:J74"/>
    <mergeCell ref="K74:L74"/>
    <mergeCell ref="C76:L76"/>
    <mergeCell ref="C84:H84"/>
    <mergeCell ref="I84:J84"/>
    <mergeCell ref="K84:L84"/>
    <mergeCell ref="A53:L53"/>
    <mergeCell ref="C55:L55"/>
    <mergeCell ref="C63:H63"/>
    <mergeCell ref="I63:J63"/>
    <mergeCell ref="K63:L63"/>
    <mergeCell ref="C65:L6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16"/>
  <sheetViews>
    <sheetView zoomScaleNormal="100" workbookViewId="0">
      <selection activeCell="F8" sqref="F8:L1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4" t="str">
        <f>Source!B1</f>
        <v>Smeta.RU Flash  (495) 974-1589</v>
      </c>
    </row>
    <row r="2" spans="1:93" ht="12.75" customHeight="1" x14ac:dyDescent="0.2">
      <c r="A2" s="264" t="s">
        <v>862</v>
      </c>
      <c r="B2" s="264"/>
      <c r="C2" s="264"/>
      <c r="D2" s="264"/>
      <c r="E2" s="264"/>
      <c r="F2" s="266" t="s">
        <v>901</v>
      </c>
      <c r="G2" s="266"/>
      <c r="H2" s="266"/>
      <c r="I2" s="266"/>
      <c r="J2" s="266"/>
      <c r="K2" s="266"/>
      <c r="L2" s="266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264" t="s">
        <v>863</v>
      </c>
      <c r="B4" s="264"/>
      <c r="C4" s="264"/>
      <c r="D4" s="264"/>
      <c r="E4" s="264"/>
      <c r="F4" s="26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66"/>
      <c r="H4" s="266"/>
      <c r="I4" s="266"/>
      <c r="J4" s="266"/>
      <c r="K4" s="266"/>
      <c r="L4" s="266"/>
      <c r="CO4" s="4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40.25" x14ac:dyDescent="0.2">
      <c r="A6" s="264" t="s">
        <v>864</v>
      </c>
      <c r="B6" s="264"/>
      <c r="C6" s="264"/>
      <c r="D6" s="264"/>
      <c r="E6" s="264"/>
      <c r="F6" s="26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66"/>
      <c r="H6" s="266"/>
      <c r="I6" s="266"/>
      <c r="J6" s="266"/>
      <c r="K6" s="266"/>
      <c r="L6" s="266"/>
      <c r="CO6" s="4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264" t="s">
        <v>865</v>
      </c>
      <c r="B8" s="264"/>
      <c r="C8" s="264"/>
      <c r="D8" s="264"/>
      <c r="E8" s="264"/>
      <c r="F8" s="265" t="s">
        <v>1058</v>
      </c>
      <c r="G8" s="265"/>
      <c r="H8" s="265"/>
      <c r="I8" s="265"/>
      <c r="J8" s="265"/>
      <c r="K8" s="265"/>
      <c r="L8" s="265"/>
    </row>
    <row r="9" spans="1:93" ht="12.75" customHeight="1" x14ac:dyDescent="0.2">
      <c r="A9" s="16"/>
      <c r="B9" s="16"/>
      <c r="C9" s="16"/>
      <c r="D9" s="16"/>
      <c r="E9" s="16"/>
      <c r="F9" s="110"/>
      <c r="G9" s="110"/>
      <c r="H9" s="110"/>
      <c r="I9" s="110"/>
      <c r="J9" s="110"/>
      <c r="K9" s="110"/>
      <c r="L9" s="110"/>
    </row>
    <row r="10" spans="1:93" ht="38.25" customHeight="1" x14ac:dyDescent="0.2">
      <c r="A10" s="264" t="s">
        <v>866</v>
      </c>
      <c r="B10" s="264"/>
      <c r="C10" s="264"/>
      <c r="D10" s="264"/>
      <c r="E10" s="264"/>
      <c r="F10" s="265" t="s">
        <v>1059</v>
      </c>
      <c r="G10" s="265"/>
      <c r="H10" s="265"/>
      <c r="I10" s="265"/>
      <c r="J10" s="265"/>
      <c r="K10" s="265"/>
      <c r="L10" s="265"/>
    </row>
    <row r="11" spans="1:93" ht="12.75" customHeight="1" x14ac:dyDescent="0.2">
      <c r="A11" s="19"/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</row>
    <row r="12" spans="1:93" ht="12.75" customHeight="1" x14ac:dyDescent="0.2">
      <c r="A12" s="264" t="s">
        <v>867</v>
      </c>
      <c r="B12" s="264"/>
      <c r="C12" s="264"/>
      <c r="D12" s="264"/>
      <c r="E12" s="264"/>
      <c r="F12" s="266" t="s">
        <v>902</v>
      </c>
      <c r="G12" s="266"/>
      <c r="H12" s="266"/>
      <c r="I12" s="266"/>
      <c r="J12" s="266"/>
      <c r="K12" s="266"/>
      <c r="L12" s="266"/>
    </row>
    <row r="13" spans="1:93" ht="12.75" customHeight="1" x14ac:dyDescent="0.2">
      <c r="A13" s="19"/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</row>
    <row r="14" spans="1:93" ht="12.75" customHeight="1" x14ac:dyDescent="0.2">
      <c r="A14" s="264" t="s">
        <v>868</v>
      </c>
      <c r="B14" s="264"/>
      <c r="C14" s="264"/>
      <c r="D14" s="264"/>
      <c r="E14" s="264"/>
      <c r="F14" s="266" t="str">
        <f>IF(Source!CZ12 &lt;&gt; "", Source!CZ12, "")</f>
        <v>Московская область</v>
      </c>
      <c r="G14" s="266"/>
      <c r="H14" s="266"/>
      <c r="I14" s="266"/>
      <c r="J14" s="266"/>
      <c r="K14" s="266"/>
      <c r="L14" s="266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17"/>
    </row>
    <row r="16" spans="1:93" ht="12.75" customHeight="1" x14ac:dyDescent="0.2">
      <c r="A16" s="264" t="s">
        <v>869</v>
      </c>
      <c r="B16" s="264"/>
      <c r="C16" s="264"/>
      <c r="D16" s="264"/>
      <c r="E16" s="264"/>
      <c r="F16" s="266" t="str">
        <f>IF(Source!DA12 &lt;&gt; "", Source!DA12, "")</f>
        <v>50</v>
      </c>
      <c r="G16" s="266"/>
      <c r="H16" s="266"/>
      <c r="I16" s="266"/>
      <c r="J16" s="266"/>
      <c r="K16" s="266"/>
      <c r="L16" s="266"/>
    </row>
    <row r="17" spans="1:1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12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.7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</row>
    <row r="20" spans="1:12" ht="14.25" customHeight="1" x14ac:dyDescent="0.2">
      <c r="A20" s="268" t="s">
        <v>870</v>
      </c>
      <c r="B20" s="268"/>
      <c r="C20" s="268"/>
      <c r="D20" s="268"/>
      <c r="E20" s="268"/>
      <c r="F20" s="268"/>
      <c r="G20" s="268"/>
      <c r="H20" s="268"/>
      <c r="I20" s="268"/>
      <c r="J20" s="268"/>
      <c r="K20" s="268"/>
      <c r="L20" s="268"/>
    </row>
    <row r="21" spans="1:1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38.25" customHeight="1" x14ac:dyDescent="0.25">
      <c r="A22" s="267" t="str">
        <f>IF(Source!G12&lt;&gt;"Новый объект", Source!G12, "")</f>
        <v>Строительство МТП-160 6/0,4 кВ, ВЛЗ-6 кВ от ВЛЗ-6 кВ ф.5 ПС-35 кВ №293 "Каменская", ЛР-6 кВ, ВЛИ-0,4 кВ (ВЛ-6 кВ - 0,05 км, ВЛ-0,4 кВ - 0,03 км), в т.ч. ПИР, МО, МО, Одинцовский р-н, д.Скоротово, 50:20:0041803:145</v>
      </c>
      <c r="B22" s="267"/>
      <c r="C22" s="267"/>
      <c r="D22" s="267"/>
      <c r="E22" s="267"/>
      <c r="F22" s="267"/>
      <c r="G22" s="267"/>
      <c r="H22" s="267"/>
      <c r="I22" s="267"/>
      <c r="J22" s="267"/>
      <c r="K22" s="267"/>
      <c r="L22" s="267"/>
    </row>
    <row r="23" spans="1:12" ht="14.25" customHeight="1" x14ac:dyDescent="0.2">
      <c r="A23" s="268" t="s">
        <v>871</v>
      </c>
      <c r="B23" s="268"/>
      <c r="C23" s="268"/>
      <c r="D23" s="268"/>
      <c r="E23" s="268"/>
      <c r="F23" s="268"/>
      <c r="G23" s="268"/>
      <c r="H23" s="268"/>
      <c r="I23" s="268"/>
      <c r="J23" s="268"/>
      <c r="K23" s="268"/>
      <c r="L23" s="268"/>
    </row>
    <row r="24" spans="1:1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25">
      <c r="A25" s="269" t="str">
        <f>CONCATENATE( "ЛОКАЛЬНАЯ СМЕТА № ЛС-", Source!L725, " ",Source!CM725)</f>
        <v xml:space="preserve">ЛОКАЛЬНАЯ СМЕТА № ЛС-09-01-02 </v>
      </c>
      <c r="B25" s="269"/>
      <c r="C25" s="269"/>
      <c r="D25" s="269"/>
      <c r="E25" s="269"/>
      <c r="F25" s="269"/>
      <c r="G25" s="269"/>
      <c r="H25" s="269"/>
      <c r="I25" s="269"/>
      <c r="J25" s="269"/>
      <c r="K25" s="269"/>
      <c r="L25" s="269"/>
    </row>
    <row r="26" spans="1:1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25">
      <c r="A27" s="270" t="str">
        <f>IF(Source!G725&lt;&gt;"Новая локальная смета", Source!G725, "")</f>
        <v>Пусконаладочные работы ТМГ-160кВА</v>
      </c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</row>
    <row r="28" spans="1:12" ht="14.25" customHeight="1" x14ac:dyDescent="0.2">
      <c r="A28" s="268" t="s">
        <v>872</v>
      </c>
      <c r="B28" s="268"/>
      <c r="C28" s="268"/>
      <c r="D28" s="268"/>
      <c r="E28" s="268"/>
      <c r="F28" s="268"/>
      <c r="G28" s="268"/>
      <c r="H28" s="268"/>
      <c r="I28" s="268"/>
      <c r="J28" s="268"/>
      <c r="K28" s="268"/>
      <c r="L28" s="268"/>
    </row>
    <row r="29" spans="1:1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2.75" customHeight="1" x14ac:dyDescent="0.2">
      <c r="A31" s="15" t="s">
        <v>873</v>
      </c>
      <c r="B31" s="15"/>
      <c r="C31" s="28" t="s">
        <v>903</v>
      </c>
      <c r="D31" s="15" t="s">
        <v>874</v>
      </c>
      <c r="E31" s="15"/>
      <c r="F31" s="15"/>
      <c r="G31" s="15"/>
      <c r="H31" s="15"/>
      <c r="I31" s="15"/>
      <c r="J31" s="15"/>
      <c r="K31" s="15"/>
      <c r="L31" s="15"/>
    </row>
    <row r="32" spans="1:12" ht="12.75" customHeight="1" x14ac:dyDescent="0.2">
      <c r="A32" s="15"/>
      <c r="B32" s="15"/>
      <c r="C32" s="29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875</v>
      </c>
      <c r="B33" s="15"/>
      <c r="C33" s="271" t="s">
        <v>6</v>
      </c>
      <c r="D33" s="271"/>
      <c r="E33" s="271"/>
      <c r="F33" s="271"/>
      <c r="G33" s="271"/>
      <c r="H33" s="271"/>
      <c r="I33" s="271"/>
      <c r="J33" s="271"/>
      <c r="K33" s="271"/>
      <c r="L33" s="271"/>
    </row>
    <row r="34" spans="1:12" ht="12.75" customHeight="1" x14ac:dyDescent="0.2">
      <c r="A34" s="30"/>
      <c r="B34" s="31"/>
      <c r="C34" s="268" t="s">
        <v>876</v>
      </c>
      <c r="D34" s="268"/>
      <c r="E34" s="268"/>
      <c r="F34" s="268"/>
      <c r="G34" s="268"/>
      <c r="H34" s="268"/>
      <c r="I34" s="268"/>
      <c r="J34" s="268"/>
      <c r="K34" s="268"/>
      <c r="L34" s="268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2" t="s">
        <v>904</v>
      </c>
      <c r="B36" s="23"/>
      <c r="C36" s="23"/>
      <c r="D36" s="33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2" t="s">
        <v>877</v>
      </c>
      <c r="B38" s="23"/>
      <c r="C38" s="284">
        <f>C41+C42+C43+C44</f>
        <v>20.420000000000002</v>
      </c>
      <c r="D38" s="285"/>
      <c r="E38" s="15" t="s">
        <v>878</v>
      </c>
      <c r="F38" s="21"/>
      <c r="G38" s="21"/>
      <c r="H38" s="21"/>
      <c r="I38" s="21"/>
      <c r="J38" s="21"/>
      <c r="K38" s="21"/>
      <c r="L38" s="23"/>
    </row>
    <row r="39" spans="1:12" ht="14.25" customHeight="1" x14ac:dyDescent="0.2">
      <c r="A39" s="32"/>
      <c r="B39" s="23"/>
      <c r="C39" s="80"/>
      <c r="D39" s="34"/>
      <c r="E39" s="15"/>
      <c r="F39" s="21"/>
      <c r="G39" s="15" t="s">
        <v>879</v>
      </c>
      <c r="H39" s="23"/>
      <c r="I39" s="15"/>
      <c r="J39" s="15"/>
      <c r="K39" s="82">
        <f>ROUND(SUM(AR52:AR209)/1000, 2)</f>
        <v>9.7200000000000006</v>
      </c>
      <c r="L39" s="15" t="s">
        <v>878</v>
      </c>
    </row>
    <row r="40" spans="1:12" ht="14.25" customHeight="1" x14ac:dyDescent="0.2">
      <c r="A40" s="23"/>
      <c r="B40" s="35" t="s">
        <v>880</v>
      </c>
      <c r="C40" s="81"/>
      <c r="D40" s="23"/>
      <c r="E40" s="15"/>
      <c r="F40" s="21"/>
      <c r="G40" s="15" t="s">
        <v>881</v>
      </c>
      <c r="H40" s="23"/>
      <c r="I40" s="15"/>
      <c r="J40" s="15"/>
      <c r="K40" s="82">
        <f>ROUND(SUM(AT52:AT209)/1000, 2)</f>
        <v>0</v>
      </c>
      <c r="L40" s="15" t="s">
        <v>878</v>
      </c>
    </row>
    <row r="41" spans="1:12" ht="14.25" customHeight="1" x14ac:dyDescent="0.2">
      <c r="A41" s="23"/>
      <c r="B41" s="32" t="s">
        <v>882</v>
      </c>
      <c r="C41" s="284">
        <f>ROUND((Source!F783)/1000, 2)</f>
        <v>0</v>
      </c>
      <c r="D41" s="285"/>
      <c r="E41" s="15" t="s">
        <v>878</v>
      </c>
      <c r="F41" s="21"/>
      <c r="G41" s="15" t="s">
        <v>883</v>
      </c>
      <c r="H41" s="23"/>
      <c r="I41" s="15"/>
      <c r="J41" s="34"/>
      <c r="K41" s="83">
        <f>Source!F788</f>
        <v>8.9280000000000008</v>
      </c>
      <c r="L41" s="15" t="s">
        <v>484</v>
      </c>
    </row>
    <row r="42" spans="1:12" ht="14.25" customHeight="1" x14ac:dyDescent="0.2">
      <c r="A42" s="23"/>
      <c r="B42" s="32" t="s">
        <v>884</v>
      </c>
      <c r="C42" s="284">
        <f>ROUND((Source!F784)/1000, 2)</f>
        <v>0</v>
      </c>
      <c r="D42" s="285"/>
      <c r="E42" s="15" t="s">
        <v>878</v>
      </c>
      <c r="F42" s="21"/>
      <c r="G42" s="15" t="s">
        <v>885</v>
      </c>
      <c r="H42" s="23"/>
      <c r="I42" s="15"/>
      <c r="J42" s="36"/>
      <c r="K42" s="83">
        <f>Source!F789</f>
        <v>0</v>
      </c>
      <c r="L42" s="15" t="s">
        <v>484</v>
      </c>
    </row>
    <row r="43" spans="1:12" ht="14.25" customHeight="1" x14ac:dyDescent="0.2">
      <c r="A43" s="23"/>
      <c r="B43" s="32" t="s">
        <v>886</v>
      </c>
      <c r="C43" s="284">
        <f>ROUND((Source!F775)/1000, 2)</f>
        <v>0</v>
      </c>
      <c r="D43" s="285"/>
      <c r="E43" s="15" t="s">
        <v>878</v>
      </c>
      <c r="F43" s="21"/>
      <c r="G43" s="15"/>
      <c r="H43" s="15"/>
      <c r="I43" s="15"/>
      <c r="J43" s="15"/>
      <c r="K43" s="21"/>
      <c r="L43" s="15"/>
    </row>
    <row r="44" spans="1:12" ht="14.25" customHeight="1" x14ac:dyDescent="0.2">
      <c r="A44" s="23"/>
      <c r="B44" s="32" t="s">
        <v>887</v>
      </c>
      <c r="C44" s="284">
        <f>ROUND((Source!F785)/1000, 2)</f>
        <v>20.420000000000002</v>
      </c>
      <c r="D44" s="285"/>
      <c r="E44" s="15" t="s">
        <v>878</v>
      </c>
      <c r="F44" s="21"/>
      <c r="G44" s="15"/>
      <c r="H44" s="15"/>
      <c r="I44" s="15"/>
      <c r="J44" s="15"/>
      <c r="K44" s="21"/>
      <c r="L44" s="15"/>
    </row>
    <row r="45" spans="1:12" ht="14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2.75" customHeight="1" x14ac:dyDescent="0.2">
      <c r="A46" s="272" t="s">
        <v>888</v>
      </c>
      <c r="B46" s="272" t="s">
        <v>889</v>
      </c>
      <c r="C46" s="272" t="s">
        <v>890</v>
      </c>
      <c r="D46" s="272" t="s">
        <v>891</v>
      </c>
      <c r="E46" s="275" t="s">
        <v>892</v>
      </c>
      <c r="F46" s="276"/>
      <c r="G46" s="277"/>
      <c r="H46" s="275" t="s">
        <v>893</v>
      </c>
      <c r="I46" s="276"/>
      <c r="J46" s="276"/>
      <c r="K46" s="276"/>
      <c r="L46" s="277"/>
    </row>
    <row r="47" spans="1:12" ht="12.75" customHeight="1" x14ac:dyDescent="0.2">
      <c r="A47" s="273"/>
      <c r="B47" s="273"/>
      <c r="C47" s="273"/>
      <c r="D47" s="273"/>
      <c r="E47" s="278"/>
      <c r="F47" s="279"/>
      <c r="G47" s="280"/>
      <c r="H47" s="278"/>
      <c r="I47" s="279"/>
      <c r="J47" s="279"/>
      <c r="K47" s="279"/>
      <c r="L47" s="280"/>
    </row>
    <row r="48" spans="1:12" ht="12.75" customHeight="1" x14ac:dyDescent="0.2">
      <c r="A48" s="273"/>
      <c r="B48" s="273"/>
      <c r="C48" s="273"/>
      <c r="D48" s="273"/>
      <c r="E48" s="278"/>
      <c r="F48" s="279"/>
      <c r="G48" s="280"/>
      <c r="H48" s="278"/>
      <c r="I48" s="279"/>
      <c r="J48" s="279"/>
      <c r="K48" s="279"/>
      <c r="L48" s="280"/>
    </row>
    <row r="49" spans="1:82" ht="12.75" customHeight="1" x14ac:dyDescent="0.2">
      <c r="A49" s="273"/>
      <c r="B49" s="273"/>
      <c r="C49" s="273"/>
      <c r="D49" s="273"/>
      <c r="E49" s="281"/>
      <c r="F49" s="282"/>
      <c r="G49" s="283"/>
      <c r="H49" s="281"/>
      <c r="I49" s="282"/>
      <c r="J49" s="282"/>
      <c r="K49" s="282"/>
      <c r="L49" s="283"/>
    </row>
    <row r="50" spans="1:82" ht="51" customHeight="1" x14ac:dyDescent="0.2">
      <c r="A50" s="274"/>
      <c r="B50" s="274"/>
      <c r="C50" s="274"/>
      <c r="D50" s="274"/>
      <c r="E50" s="38" t="s">
        <v>894</v>
      </c>
      <c r="F50" s="38" t="s">
        <v>895</v>
      </c>
      <c r="G50" s="39" t="s">
        <v>896</v>
      </c>
      <c r="H50" s="38" t="s">
        <v>897</v>
      </c>
      <c r="I50" s="38" t="s">
        <v>898</v>
      </c>
      <c r="J50" s="38" t="s">
        <v>899</v>
      </c>
      <c r="K50" s="38" t="s">
        <v>895</v>
      </c>
      <c r="L50" s="38" t="s">
        <v>900</v>
      </c>
    </row>
    <row r="51" spans="1:82" ht="14.25" customHeight="1" x14ac:dyDescent="0.2">
      <c r="A51" s="40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40">
        <v>8</v>
      </c>
      <c r="I51" s="40">
        <v>9</v>
      </c>
      <c r="J51" s="40">
        <v>10</v>
      </c>
      <c r="K51" s="42">
        <v>11</v>
      </c>
      <c r="L51" s="42">
        <v>12</v>
      </c>
    </row>
    <row r="53" spans="1:82" ht="16.5" x14ac:dyDescent="0.2">
      <c r="A53" s="288" t="s">
        <v>1012</v>
      </c>
      <c r="B53" s="288"/>
      <c r="C53" s="288"/>
      <c r="D53" s="288"/>
      <c r="E53" s="288"/>
      <c r="F53" s="288"/>
      <c r="G53" s="288"/>
      <c r="H53" s="288"/>
      <c r="I53" s="288"/>
      <c r="J53" s="288"/>
      <c r="K53" s="288"/>
      <c r="L53" s="288"/>
    </row>
    <row r="54" spans="1:82" ht="57" x14ac:dyDescent="0.2">
      <c r="A54" s="44" t="s">
        <v>21</v>
      </c>
      <c r="B54" s="46" t="s">
        <v>1013</v>
      </c>
      <c r="C54" s="46" t="str">
        <f>Source!G733</f>
        <v>Трансформатор силовой трехфазный масляный двухобмоточный напряжением: до 11 кВ, мощностью до 0,32 МВА</v>
      </c>
      <c r="D54" s="47" t="str">
        <f>Source!H733</f>
        <v>ШТ</v>
      </c>
      <c r="E54" s="48">
        <f>Source!K733</f>
        <v>1</v>
      </c>
      <c r="F54" s="48"/>
      <c r="G54" s="48">
        <f>Source!I733</f>
        <v>1</v>
      </c>
      <c r="H54" s="50"/>
      <c r="I54" s="49"/>
      <c r="J54" s="50"/>
      <c r="K54" s="49"/>
      <c r="L54" s="50"/>
    </row>
    <row r="55" spans="1:82" x14ac:dyDescent="0.2">
      <c r="B55" s="90" t="s">
        <v>624</v>
      </c>
      <c r="C55" s="297" t="s">
        <v>1003</v>
      </c>
      <c r="D55" s="297"/>
      <c r="E55" s="297"/>
      <c r="F55" s="297"/>
      <c r="G55" s="297"/>
      <c r="H55" s="297"/>
      <c r="I55" s="297"/>
      <c r="J55" s="297"/>
      <c r="K55" s="297"/>
      <c r="L55" s="297"/>
    </row>
    <row r="56" spans="1:82" ht="15" x14ac:dyDescent="0.2">
      <c r="A56" s="45"/>
      <c r="B56" s="48">
        <v>1</v>
      </c>
      <c r="C56" s="45" t="s">
        <v>907</v>
      </c>
      <c r="D56" s="47" t="s">
        <v>484</v>
      </c>
      <c r="E56" s="51"/>
      <c r="F56" s="48"/>
      <c r="G56" s="48">
        <f>Source!U733</f>
        <v>5.04</v>
      </c>
      <c r="H56" s="48"/>
      <c r="I56" s="48"/>
      <c r="J56" s="48"/>
      <c r="K56" s="48"/>
      <c r="L56" s="52">
        <f>SUM(L57:L58)-SUMIF(CE57:CE58, 1, L57:L58)</f>
        <v>5502.02</v>
      </c>
    </row>
    <row r="57" spans="1:82" ht="14.25" x14ac:dyDescent="0.2">
      <c r="A57" s="46"/>
      <c r="B57" s="46" t="s">
        <v>579</v>
      </c>
      <c r="C57" s="46" t="s">
        <v>580</v>
      </c>
      <c r="D57" s="47" t="s">
        <v>552</v>
      </c>
      <c r="E57" s="48">
        <v>2.52</v>
      </c>
      <c r="F57" s="48">
        <f>ROUND(0.8,7)</f>
        <v>0.8</v>
      </c>
      <c r="G57" s="48">
        <f>SmtRes!CX186</f>
        <v>2.016</v>
      </c>
      <c r="H57" s="50"/>
      <c r="I57" s="49"/>
      <c r="J57" s="50">
        <f>SmtRes!CZ186</f>
        <v>775.44</v>
      </c>
      <c r="K57" s="49"/>
      <c r="L57" s="50">
        <f>SmtRes!DI186</f>
        <v>1563.29</v>
      </c>
    </row>
    <row r="58" spans="1:82" ht="14.25" x14ac:dyDescent="0.2">
      <c r="A58" s="46"/>
      <c r="B58" s="46" t="s">
        <v>583</v>
      </c>
      <c r="C58" s="53" t="s">
        <v>584</v>
      </c>
      <c r="D58" s="54" t="s">
        <v>552</v>
      </c>
      <c r="E58" s="55">
        <v>3.78</v>
      </c>
      <c r="F58" s="55">
        <f>ROUND(0.8,7)</f>
        <v>0.8</v>
      </c>
      <c r="G58" s="55">
        <f>SmtRes!CX187</f>
        <v>3.024</v>
      </c>
      <c r="H58" s="56"/>
      <c r="I58" s="57"/>
      <c r="J58" s="56">
        <f>SmtRes!CZ187</f>
        <v>1302.49</v>
      </c>
      <c r="K58" s="57"/>
      <c r="L58" s="56">
        <f>SmtRes!DI187</f>
        <v>3938.73</v>
      </c>
    </row>
    <row r="59" spans="1:82" ht="15" x14ac:dyDescent="0.2">
      <c r="A59" s="46"/>
      <c r="B59" s="46"/>
      <c r="C59" s="59" t="s">
        <v>912</v>
      </c>
      <c r="D59" s="47"/>
      <c r="E59" s="48"/>
      <c r="F59" s="48"/>
      <c r="G59" s="48"/>
      <c r="H59" s="50"/>
      <c r="I59" s="49"/>
      <c r="J59" s="50"/>
      <c r="K59" s="49"/>
      <c r="L59" s="50">
        <f>L56</f>
        <v>5502.02</v>
      </c>
    </row>
    <row r="60" spans="1:82" ht="14.25" x14ac:dyDescent="0.2">
      <c r="A60" s="46"/>
      <c r="B60" s="46"/>
      <c r="C60" s="46" t="s">
        <v>913</v>
      </c>
      <c r="D60" s="47"/>
      <c r="E60" s="48"/>
      <c r="F60" s="48"/>
      <c r="G60" s="48"/>
      <c r="H60" s="50"/>
      <c r="I60" s="49"/>
      <c r="J60" s="50"/>
      <c r="K60" s="49"/>
      <c r="L60" s="50">
        <f>SUM(AR54:AR63)+SUM(AS54:AS63)+SUM(AT54:AT63)+SUM(AU54:AU63)+SUM(AV54:AV63)</f>
        <v>5502.02</v>
      </c>
    </row>
    <row r="61" spans="1:82" ht="14.25" x14ac:dyDescent="0.2">
      <c r="A61" s="46"/>
      <c r="B61" s="46" t="s">
        <v>354</v>
      </c>
      <c r="C61" s="46" t="s">
        <v>1004</v>
      </c>
      <c r="D61" s="47" t="s">
        <v>163</v>
      </c>
      <c r="E61" s="48">
        <f>Source!BZ733</f>
        <v>74</v>
      </c>
      <c r="F61" s="48"/>
      <c r="G61" s="48">
        <f>Source!AT733</f>
        <v>74</v>
      </c>
      <c r="H61" s="50"/>
      <c r="I61" s="49"/>
      <c r="J61" s="50"/>
      <c r="K61" s="49"/>
      <c r="L61" s="50">
        <f>SUM(AZ54:AZ63)</f>
        <v>4071.49</v>
      </c>
    </row>
    <row r="62" spans="1:82" ht="14.25" x14ac:dyDescent="0.2">
      <c r="A62" s="53"/>
      <c r="B62" s="53" t="s">
        <v>355</v>
      </c>
      <c r="C62" s="53" t="s">
        <v>1005</v>
      </c>
      <c r="D62" s="54" t="s">
        <v>163</v>
      </c>
      <c r="E62" s="55">
        <f>Source!CA733</f>
        <v>36</v>
      </c>
      <c r="F62" s="55"/>
      <c r="G62" s="55">
        <f>Source!AU733</f>
        <v>36</v>
      </c>
      <c r="H62" s="56"/>
      <c r="I62" s="57"/>
      <c r="J62" s="56"/>
      <c r="K62" s="57"/>
      <c r="L62" s="56">
        <f>SUM(BA54:BA63)</f>
        <v>1980.73</v>
      </c>
    </row>
    <row r="63" spans="1:82" ht="15" x14ac:dyDescent="0.2">
      <c r="C63" s="286" t="s">
        <v>916</v>
      </c>
      <c r="D63" s="286"/>
      <c r="E63" s="286"/>
      <c r="F63" s="286"/>
      <c r="G63" s="286"/>
      <c r="H63" s="286"/>
      <c r="I63" s="287">
        <f>IF(E54&lt;&gt;0,K63/E54, 0)</f>
        <v>11554.24</v>
      </c>
      <c r="J63" s="287"/>
      <c r="K63" s="287">
        <f>L56+L61+L62</f>
        <v>11554.24</v>
      </c>
      <c r="L63" s="287"/>
      <c r="AD63">
        <f>ROUND((Source!AT733/100)*((ROUND(SUMIF(SmtRes!AQ186:'SmtRes'!AQ187,"=1",SmtRes!AD186:'SmtRes'!AD187)*Source!I733, 2)+ROUND(SUMIF(SmtRes!AQ186:'SmtRes'!AQ187,"=1",SmtRes!AC186:'SmtRes'!AC187)*Source!I733, 2))), 2)</f>
        <v>1537.67</v>
      </c>
      <c r="AE63">
        <f>ROUND((Source!AU733/100)*((ROUND(SUMIF(SmtRes!AQ186:'SmtRes'!AQ187,"=1",SmtRes!AD186:'SmtRes'!AD187)*Source!I733, 2)+ROUND(SUMIF(SmtRes!AQ186:'SmtRes'!AQ187,"=1",SmtRes!AC186:'SmtRes'!AC187)*Source!I733, 2))), 2)</f>
        <v>748.05</v>
      </c>
      <c r="AN63" s="58">
        <f>L56+L61+L62</f>
        <v>11554.24</v>
      </c>
      <c r="AO63">
        <f>0</f>
        <v>0</v>
      </c>
      <c r="AQ63" t="s">
        <v>917</v>
      </c>
      <c r="AR63" s="58">
        <f>L56</f>
        <v>5502.02</v>
      </c>
      <c r="AT63">
        <f>0</f>
        <v>0</v>
      </c>
      <c r="AV63" t="s">
        <v>917</v>
      </c>
      <c r="AW63">
        <f>0</f>
        <v>0</v>
      </c>
      <c r="AZ63">
        <f>Source!X733</f>
        <v>4071.49</v>
      </c>
      <c r="BA63">
        <f>Source!Y733</f>
        <v>1980.73</v>
      </c>
      <c r="BT63" s="58">
        <f>K63</f>
        <v>11554.24</v>
      </c>
      <c r="BW63">
        <f>ROUND(K63*80/100, 2)</f>
        <v>9243.39</v>
      </c>
      <c r="BX63" s="58">
        <f>K63-BW63</f>
        <v>2310.8500000000004</v>
      </c>
      <c r="CB63">
        <f>Source!BM733</f>
        <v>200001</v>
      </c>
      <c r="CC63" t="str">
        <f>Source!E733</f>
        <v>1</v>
      </c>
      <c r="CD63">
        <v>4</v>
      </c>
    </row>
    <row r="64" spans="1:82" ht="28.5" x14ac:dyDescent="0.2">
      <c r="A64" s="44" t="s">
        <v>31</v>
      </c>
      <c r="B64" s="46" t="s">
        <v>1014</v>
      </c>
      <c r="C64" s="46" t="str">
        <f>Source!G734</f>
        <v>Испытание: обмотки трансформатора силового</v>
      </c>
      <c r="D64" s="47" t="str">
        <f>Source!H734</f>
        <v>испытание</v>
      </c>
      <c r="E64" s="48">
        <f>Source!K734</f>
        <v>2</v>
      </c>
      <c r="F64" s="48"/>
      <c r="G64" s="48">
        <f>Source!I734</f>
        <v>2</v>
      </c>
      <c r="H64" s="50"/>
      <c r="I64" s="49"/>
      <c r="J64" s="50"/>
      <c r="K64" s="49"/>
      <c r="L64" s="50"/>
    </row>
    <row r="65" spans="1:82" x14ac:dyDescent="0.2">
      <c r="B65" s="90" t="s">
        <v>624</v>
      </c>
      <c r="C65" s="297" t="s">
        <v>1003</v>
      </c>
      <c r="D65" s="297"/>
      <c r="E65" s="297"/>
      <c r="F65" s="297"/>
      <c r="G65" s="297"/>
      <c r="H65" s="297"/>
      <c r="I65" s="297"/>
      <c r="J65" s="297"/>
      <c r="K65" s="297"/>
      <c r="L65" s="297"/>
    </row>
    <row r="66" spans="1:82" ht="15" x14ac:dyDescent="0.2">
      <c r="A66" s="45"/>
      <c r="B66" s="48">
        <v>1</v>
      </c>
      <c r="C66" s="45" t="s">
        <v>907</v>
      </c>
      <c r="D66" s="47" t="s">
        <v>484</v>
      </c>
      <c r="E66" s="51"/>
      <c r="F66" s="48"/>
      <c r="G66" s="48">
        <f>Source!U734</f>
        <v>3.8879999999999999</v>
      </c>
      <c r="H66" s="48"/>
      <c r="I66" s="48"/>
      <c r="J66" s="48"/>
      <c r="K66" s="48"/>
      <c r="L66" s="52">
        <f>SUM(L67:L68)-SUMIF(CE67:CE68, 1, L67:L68)</f>
        <v>4221.68</v>
      </c>
    </row>
    <row r="67" spans="1:82" ht="14.25" x14ac:dyDescent="0.2">
      <c r="A67" s="46"/>
      <c r="B67" s="46" t="s">
        <v>557</v>
      </c>
      <c r="C67" s="46" t="s">
        <v>558</v>
      </c>
      <c r="D67" s="47" t="s">
        <v>552</v>
      </c>
      <c r="E67" s="48">
        <v>0.97</v>
      </c>
      <c r="F67" s="48">
        <f>ROUND(0.8,7)</f>
        <v>0.8</v>
      </c>
      <c r="G67" s="48">
        <f>SmtRes!CX188</f>
        <v>1.552</v>
      </c>
      <c r="H67" s="50"/>
      <c r="I67" s="49"/>
      <c r="J67" s="50">
        <f>SmtRes!CZ188</f>
        <v>932.95</v>
      </c>
      <c r="K67" s="49"/>
      <c r="L67" s="50">
        <f>SmtRes!DI188</f>
        <v>1447.94</v>
      </c>
    </row>
    <row r="68" spans="1:82" ht="14.25" x14ac:dyDescent="0.2">
      <c r="A68" s="46"/>
      <c r="B68" s="46" t="s">
        <v>581</v>
      </c>
      <c r="C68" s="53" t="s">
        <v>582</v>
      </c>
      <c r="D68" s="54" t="s">
        <v>552</v>
      </c>
      <c r="E68" s="55">
        <v>1.46</v>
      </c>
      <c r="F68" s="55">
        <f>ROUND(0.8,7)</f>
        <v>0.8</v>
      </c>
      <c r="G68" s="55">
        <f>SmtRes!CX189</f>
        <v>2.3359999999999999</v>
      </c>
      <c r="H68" s="56"/>
      <c r="I68" s="57"/>
      <c r="J68" s="56">
        <f>SmtRes!CZ189</f>
        <v>1187.3900000000001</v>
      </c>
      <c r="K68" s="57"/>
      <c r="L68" s="56">
        <f>SmtRes!DI189</f>
        <v>2773.74</v>
      </c>
    </row>
    <row r="69" spans="1:82" ht="15" x14ac:dyDescent="0.2">
      <c r="A69" s="46"/>
      <c r="B69" s="46"/>
      <c r="C69" s="59" t="s">
        <v>912</v>
      </c>
      <c r="D69" s="47"/>
      <c r="E69" s="48"/>
      <c r="F69" s="48"/>
      <c r="G69" s="48"/>
      <c r="H69" s="50"/>
      <c r="I69" s="49"/>
      <c r="J69" s="50"/>
      <c r="K69" s="49"/>
      <c r="L69" s="50">
        <f>L66</f>
        <v>4221.68</v>
      </c>
    </row>
    <row r="70" spans="1:82" ht="14.25" x14ac:dyDescent="0.2">
      <c r="A70" s="46"/>
      <c r="B70" s="46"/>
      <c r="C70" s="46" t="s">
        <v>913</v>
      </c>
      <c r="D70" s="47"/>
      <c r="E70" s="48"/>
      <c r="F70" s="48"/>
      <c r="G70" s="48"/>
      <c r="H70" s="50"/>
      <c r="I70" s="49"/>
      <c r="J70" s="50"/>
      <c r="K70" s="49"/>
      <c r="L70" s="50">
        <f>SUM(AR64:AR73)+SUM(AS64:AS73)+SUM(AT64:AT73)+SUM(AU64:AU73)+SUM(AV64:AV73)</f>
        <v>4221.68</v>
      </c>
    </row>
    <row r="71" spans="1:82" ht="14.25" x14ac:dyDescent="0.2">
      <c r="A71" s="46"/>
      <c r="B71" s="46" t="s">
        <v>354</v>
      </c>
      <c r="C71" s="46" t="s">
        <v>1004</v>
      </c>
      <c r="D71" s="47" t="s">
        <v>163</v>
      </c>
      <c r="E71" s="48">
        <f>Source!BZ734</f>
        <v>74</v>
      </c>
      <c r="F71" s="48"/>
      <c r="G71" s="48">
        <f>Source!AT734</f>
        <v>74</v>
      </c>
      <c r="H71" s="50"/>
      <c r="I71" s="49"/>
      <c r="J71" s="50"/>
      <c r="K71" s="49"/>
      <c r="L71" s="50">
        <f>SUM(AZ64:AZ73)</f>
        <v>3124.04</v>
      </c>
    </row>
    <row r="72" spans="1:82" ht="14.25" x14ac:dyDescent="0.2">
      <c r="A72" s="53"/>
      <c r="B72" s="53" t="s">
        <v>355</v>
      </c>
      <c r="C72" s="53" t="s">
        <v>1005</v>
      </c>
      <c r="D72" s="54" t="s">
        <v>163</v>
      </c>
      <c r="E72" s="55">
        <f>Source!CA734</f>
        <v>36</v>
      </c>
      <c r="F72" s="55"/>
      <c r="G72" s="55">
        <f>Source!AU734</f>
        <v>36</v>
      </c>
      <c r="H72" s="56"/>
      <c r="I72" s="57"/>
      <c r="J72" s="56"/>
      <c r="K72" s="57"/>
      <c r="L72" s="56">
        <f>SUM(BA64:BA73)</f>
        <v>1519.8</v>
      </c>
    </row>
    <row r="73" spans="1:82" ht="15" x14ac:dyDescent="0.2">
      <c r="C73" s="286" t="s">
        <v>916</v>
      </c>
      <c r="D73" s="286"/>
      <c r="E73" s="286"/>
      <c r="F73" s="286"/>
      <c r="G73" s="286"/>
      <c r="H73" s="286"/>
      <c r="I73" s="287">
        <f>IF(E64&lt;&gt;0,K73/E64, 0)</f>
        <v>4432.76</v>
      </c>
      <c r="J73" s="287"/>
      <c r="K73" s="287">
        <f>L66+L71+L72</f>
        <v>8865.52</v>
      </c>
      <c r="L73" s="287"/>
      <c r="AD73">
        <f>ROUND((Source!AT734/100)*((ROUND(SUMIF(SmtRes!AQ188:'SmtRes'!AQ189,"=1",SmtRes!AD188:'SmtRes'!AD189)*Source!I734, 2)+ROUND(SUMIF(SmtRes!AQ188:'SmtRes'!AQ189,"=1",SmtRes!AC188:'SmtRes'!AC189)*Source!I734, 2))), 2)</f>
        <v>3138.1</v>
      </c>
      <c r="AE73">
        <f>ROUND((Source!AU734/100)*((ROUND(SUMIF(SmtRes!AQ188:'SmtRes'!AQ189,"=1",SmtRes!AD188:'SmtRes'!AD189)*Source!I734, 2)+ROUND(SUMIF(SmtRes!AQ188:'SmtRes'!AQ189,"=1",SmtRes!AC188:'SmtRes'!AC189)*Source!I734, 2))), 2)</f>
        <v>1526.64</v>
      </c>
      <c r="AN73" s="58">
        <f>L66+L71+L72</f>
        <v>8865.52</v>
      </c>
      <c r="AO73">
        <f>0</f>
        <v>0</v>
      </c>
      <c r="AQ73" t="s">
        <v>917</v>
      </c>
      <c r="AR73" s="58">
        <f>L66</f>
        <v>4221.68</v>
      </c>
      <c r="AT73">
        <f>0</f>
        <v>0</v>
      </c>
      <c r="AV73" t="s">
        <v>917</v>
      </c>
      <c r="AW73">
        <f>0</f>
        <v>0</v>
      </c>
      <c r="AZ73">
        <f>Source!X734</f>
        <v>3124.04</v>
      </c>
      <c r="BA73">
        <f>Source!Y734</f>
        <v>1519.8</v>
      </c>
      <c r="BT73" s="58">
        <f>K73</f>
        <v>8865.52</v>
      </c>
      <c r="BW73">
        <f>ROUND(K73*80/100, 2)</f>
        <v>7092.42</v>
      </c>
      <c r="BX73" s="58">
        <f>K73-BW73</f>
        <v>1773.1000000000004</v>
      </c>
      <c r="CB73">
        <f>Source!BM734</f>
        <v>200001</v>
      </c>
      <c r="CC73" t="str">
        <f>Source!E734</f>
        <v>2</v>
      </c>
      <c r="CD73">
        <v>4</v>
      </c>
    </row>
    <row r="75" spans="1:82" ht="15" x14ac:dyDescent="0.2">
      <c r="A75" s="66"/>
      <c r="B75" s="67"/>
      <c r="C75" s="291" t="s">
        <v>922</v>
      </c>
      <c r="D75" s="291"/>
      <c r="E75" s="291"/>
      <c r="F75" s="291"/>
      <c r="G75" s="291"/>
      <c r="H75" s="291"/>
      <c r="I75" s="52"/>
      <c r="J75" s="66"/>
      <c r="K75" s="68"/>
      <c r="L75" s="52">
        <f>L77+L78+L84+L88</f>
        <v>9723.7000000000007</v>
      </c>
    </row>
    <row r="76" spans="1:82" ht="14.25" x14ac:dyDescent="0.2">
      <c r="A76" s="60"/>
      <c r="B76" s="65"/>
      <c r="C76" s="290" t="s">
        <v>923</v>
      </c>
      <c r="D76" s="289"/>
      <c r="E76" s="289"/>
      <c r="F76" s="289"/>
      <c r="G76" s="289"/>
      <c r="H76" s="289"/>
      <c r="I76" s="50"/>
      <c r="J76" s="60"/>
      <c r="K76" s="48"/>
      <c r="L76" s="50"/>
    </row>
    <row r="77" spans="1:82" ht="14.25" x14ac:dyDescent="0.2">
      <c r="A77" s="60"/>
      <c r="B77" s="65"/>
      <c r="C77" s="289" t="s">
        <v>924</v>
      </c>
      <c r="D77" s="289"/>
      <c r="E77" s="289"/>
      <c r="F77" s="289"/>
      <c r="G77" s="289"/>
      <c r="H77" s="289"/>
      <c r="I77" s="50"/>
      <c r="J77" s="60"/>
      <c r="K77" s="48"/>
      <c r="L77" s="50">
        <f>SUM(AR53:AR73)</f>
        <v>9723.7000000000007</v>
      </c>
    </row>
    <row r="78" spans="1:82" ht="14.25" hidden="1" x14ac:dyDescent="0.2">
      <c r="A78" s="60"/>
      <c r="B78" s="65"/>
      <c r="C78" s="289" t="s">
        <v>925</v>
      </c>
      <c r="D78" s="289"/>
      <c r="E78" s="289"/>
      <c r="F78" s="289"/>
      <c r="G78" s="289"/>
      <c r="H78" s="289"/>
      <c r="I78" s="50"/>
      <c r="J78" s="60"/>
      <c r="K78" s="48"/>
      <c r="L78" s="50">
        <f>L80+L83+L82</f>
        <v>0</v>
      </c>
    </row>
    <row r="79" spans="1:82" ht="14.25" hidden="1" x14ac:dyDescent="0.2">
      <c r="A79" s="60"/>
      <c r="B79" s="65"/>
      <c r="C79" s="290" t="s">
        <v>926</v>
      </c>
      <c r="D79" s="289"/>
      <c r="E79" s="289"/>
      <c r="F79" s="289"/>
      <c r="G79" s="289"/>
      <c r="H79" s="289"/>
      <c r="I79" s="50"/>
      <c r="J79" s="60"/>
      <c r="K79" s="48"/>
      <c r="L79" s="50"/>
    </row>
    <row r="80" spans="1:82" ht="14.25" hidden="1" x14ac:dyDescent="0.2">
      <c r="A80" s="60"/>
      <c r="B80" s="65"/>
      <c r="C80" s="289" t="s">
        <v>925</v>
      </c>
      <c r="D80" s="289"/>
      <c r="E80" s="289"/>
      <c r="F80" s="289"/>
      <c r="G80" s="289"/>
      <c r="H80" s="289"/>
      <c r="I80" s="50"/>
      <c r="J80" s="60"/>
      <c r="K80" s="48"/>
      <c r="L80" s="50">
        <f>SUM(AO53:AO73)</f>
        <v>0</v>
      </c>
    </row>
    <row r="81" spans="1:12" ht="14.25" hidden="1" x14ac:dyDescent="0.2">
      <c r="A81" s="60"/>
      <c r="B81" s="65"/>
      <c r="C81" s="290" t="s">
        <v>927</v>
      </c>
      <c r="D81" s="289"/>
      <c r="E81" s="289"/>
      <c r="F81" s="289"/>
      <c r="G81" s="289"/>
      <c r="H81" s="289"/>
      <c r="I81" s="50"/>
      <c r="J81" s="60"/>
      <c r="K81" s="48"/>
      <c r="L81" s="50"/>
    </row>
    <row r="82" spans="1:12" ht="14.25" hidden="1" x14ac:dyDescent="0.2">
      <c r="A82" s="60"/>
      <c r="B82" s="65"/>
      <c r="C82" s="289" t="s">
        <v>947</v>
      </c>
      <c r="D82" s="289"/>
      <c r="E82" s="289"/>
      <c r="F82" s="289"/>
      <c r="G82" s="289"/>
      <c r="H82" s="289"/>
      <c r="I82" s="50"/>
      <c r="J82" s="60"/>
      <c r="K82" s="48"/>
      <c r="L82" s="50">
        <f>SUM(AT53:AT73)</f>
        <v>0</v>
      </c>
    </row>
    <row r="83" spans="1:12" ht="14.25" hidden="1" x14ac:dyDescent="0.2">
      <c r="A83" s="60"/>
      <c r="B83" s="65"/>
      <c r="C83" s="289" t="s">
        <v>928</v>
      </c>
      <c r="D83" s="289"/>
      <c r="E83" s="289"/>
      <c r="F83" s="289"/>
      <c r="G83" s="289"/>
      <c r="H83" s="289"/>
      <c r="I83" s="50"/>
      <c r="J83" s="60"/>
      <c r="K83" s="48"/>
      <c r="L83" s="50">
        <f>SUM(AV53:AV73)</f>
        <v>0</v>
      </c>
    </row>
    <row r="84" spans="1:12" ht="14.25" hidden="1" x14ac:dyDescent="0.2">
      <c r="A84" s="60"/>
      <c r="B84" s="65"/>
      <c r="C84" s="289" t="s">
        <v>929</v>
      </c>
      <c r="D84" s="289"/>
      <c r="E84" s="289"/>
      <c r="F84" s="289"/>
      <c r="G84" s="289"/>
      <c r="H84" s="289"/>
      <c r="I84" s="50"/>
      <c r="J84" s="60"/>
      <c r="K84" s="48"/>
      <c r="L84" s="50">
        <f>L86+L87</f>
        <v>0</v>
      </c>
    </row>
    <row r="85" spans="1:12" ht="14.25" hidden="1" x14ac:dyDescent="0.2">
      <c r="A85" s="60"/>
      <c r="B85" s="65"/>
      <c r="C85" s="290" t="s">
        <v>926</v>
      </c>
      <c r="D85" s="289"/>
      <c r="E85" s="289"/>
      <c r="F85" s="289"/>
      <c r="G85" s="289"/>
      <c r="H85" s="289"/>
      <c r="I85" s="50"/>
      <c r="J85" s="60"/>
      <c r="K85" s="48"/>
      <c r="L85" s="50"/>
    </row>
    <row r="86" spans="1:12" ht="14.25" hidden="1" x14ac:dyDescent="0.2">
      <c r="A86" s="60"/>
      <c r="B86" s="65"/>
      <c r="C86" s="289" t="s">
        <v>930</v>
      </c>
      <c r="D86" s="289"/>
      <c r="E86" s="289"/>
      <c r="F86" s="289"/>
      <c r="G86" s="289"/>
      <c r="H86" s="289"/>
      <c r="I86" s="50"/>
      <c r="J86" s="60"/>
      <c r="K86" s="48"/>
      <c r="L86" s="50">
        <f>SUM(AW53:AW73)-SUM(BK53:BK73)</f>
        <v>0</v>
      </c>
    </row>
    <row r="87" spans="1:12" ht="14.25" hidden="1" x14ac:dyDescent="0.2">
      <c r="A87" s="60"/>
      <c r="B87" s="65"/>
      <c r="C87" s="289" t="s">
        <v>931</v>
      </c>
      <c r="D87" s="289"/>
      <c r="E87" s="289"/>
      <c r="F87" s="289"/>
      <c r="G87" s="289"/>
      <c r="H87" s="289"/>
      <c r="I87" s="50"/>
      <c r="J87" s="60"/>
      <c r="K87" s="48"/>
      <c r="L87" s="50">
        <f>SUM(BC53:BC73)</f>
        <v>0</v>
      </c>
    </row>
    <row r="88" spans="1:12" ht="14.25" hidden="1" x14ac:dyDescent="0.2">
      <c r="A88" s="60"/>
      <c r="B88" s="65"/>
      <c r="C88" s="289" t="s">
        <v>932</v>
      </c>
      <c r="D88" s="289"/>
      <c r="E88" s="289"/>
      <c r="F88" s="289"/>
      <c r="G88" s="289"/>
      <c r="H88" s="289"/>
      <c r="I88" s="50"/>
      <c r="J88" s="60"/>
      <c r="K88" s="48"/>
      <c r="L88" s="50">
        <f>SUM(BB53:BB73)</f>
        <v>0</v>
      </c>
    </row>
    <row r="89" spans="1:12" ht="14.25" x14ac:dyDescent="0.2">
      <c r="A89" s="60"/>
      <c r="B89" s="65"/>
      <c r="C89" s="289" t="s">
        <v>933</v>
      </c>
      <c r="D89" s="289"/>
      <c r="E89" s="289"/>
      <c r="F89" s="289"/>
      <c r="G89" s="289"/>
      <c r="H89" s="289"/>
      <c r="I89" s="50"/>
      <c r="J89" s="60"/>
      <c r="K89" s="48"/>
      <c r="L89" s="50">
        <f>SUM(AR53:AR73)+SUM(AT53:AT73)+SUM(AV53:AV73)</f>
        <v>9723.7000000000007</v>
      </c>
    </row>
    <row r="90" spans="1:12" ht="14.25" x14ac:dyDescent="0.2">
      <c r="A90" s="60"/>
      <c r="B90" s="65"/>
      <c r="C90" s="289" t="s">
        <v>934</v>
      </c>
      <c r="D90" s="289"/>
      <c r="E90" s="289"/>
      <c r="F90" s="289"/>
      <c r="G90" s="289"/>
      <c r="H90" s="289"/>
      <c r="I90" s="50"/>
      <c r="J90" s="60"/>
      <c r="K90" s="48"/>
      <c r="L90" s="50">
        <f>SUM(AZ53:AZ73)</f>
        <v>7195.53</v>
      </c>
    </row>
    <row r="91" spans="1:12" ht="14.25" x14ac:dyDescent="0.2">
      <c r="A91" s="60"/>
      <c r="B91" s="65"/>
      <c r="C91" s="289" t="s">
        <v>935</v>
      </c>
      <c r="D91" s="289"/>
      <c r="E91" s="289"/>
      <c r="F91" s="289"/>
      <c r="G91" s="289"/>
      <c r="H91" s="289"/>
      <c r="I91" s="50"/>
      <c r="J91" s="60"/>
      <c r="K91" s="48"/>
      <c r="L91" s="50">
        <f>SUM(BA53:BA73)</f>
        <v>3500.5299999999997</v>
      </c>
    </row>
    <row r="92" spans="1:12" ht="14.25" hidden="1" x14ac:dyDescent="0.2">
      <c r="A92" s="60"/>
      <c r="B92" s="65"/>
      <c r="C92" s="289" t="s">
        <v>936</v>
      </c>
      <c r="D92" s="289"/>
      <c r="E92" s="289"/>
      <c r="F92" s="289"/>
      <c r="G92" s="289"/>
      <c r="H92" s="289"/>
      <c r="I92" s="50"/>
      <c r="J92" s="60"/>
      <c r="K92" s="48"/>
      <c r="L92" s="50">
        <f>L94+L95</f>
        <v>0</v>
      </c>
    </row>
    <row r="93" spans="1:12" ht="14.25" hidden="1" x14ac:dyDescent="0.2">
      <c r="A93" s="60"/>
      <c r="B93" s="65"/>
      <c r="C93" s="290" t="s">
        <v>923</v>
      </c>
      <c r="D93" s="289"/>
      <c r="E93" s="289"/>
      <c r="F93" s="289"/>
      <c r="G93" s="289"/>
      <c r="H93" s="289"/>
      <c r="I93" s="50"/>
      <c r="J93" s="60"/>
      <c r="K93" s="48"/>
      <c r="L93" s="50"/>
    </row>
    <row r="94" spans="1:12" ht="14.25" hidden="1" x14ac:dyDescent="0.2">
      <c r="A94" s="60"/>
      <c r="B94" s="65"/>
      <c r="C94" s="289" t="s">
        <v>937</v>
      </c>
      <c r="D94" s="289"/>
      <c r="E94" s="289"/>
      <c r="F94" s="289"/>
      <c r="G94" s="289"/>
      <c r="H94" s="289"/>
      <c r="I94" s="50"/>
      <c r="J94" s="60"/>
      <c r="K94" s="48"/>
      <c r="L94" s="50">
        <f>SUM(BK53:BK73)</f>
        <v>0</v>
      </c>
    </row>
    <row r="95" spans="1:12" ht="14.25" hidden="1" x14ac:dyDescent="0.2">
      <c r="A95" s="60"/>
      <c r="B95" s="65"/>
      <c r="C95" s="289" t="s">
        <v>938</v>
      </c>
      <c r="D95" s="289"/>
      <c r="E95" s="289"/>
      <c r="F95" s="289"/>
      <c r="G95" s="289"/>
      <c r="H95" s="289"/>
      <c r="I95" s="50"/>
      <c r="J95" s="60"/>
      <c r="K95" s="48"/>
      <c r="L95" s="50">
        <f>SUM(BD53:BD73)</f>
        <v>0</v>
      </c>
    </row>
    <row r="96" spans="1:12" ht="14.25" hidden="1" x14ac:dyDescent="0.2">
      <c r="A96" s="60"/>
      <c r="B96" s="65"/>
      <c r="C96" s="289" t="s">
        <v>939</v>
      </c>
      <c r="D96" s="289"/>
      <c r="E96" s="289"/>
      <c r="F96" s="289"/>
      <c r="G96" s="289"/>
      <c r="H96" s="289"/>
      <c r="I96" s="50"/>
      <c r="J96" s="60"/>
      <c r="K96" s="48"/>
      <c r="L96" s="50"/>
    </row>
    <row r="97" spans="1:12" ht="14.25" hidden="1" x14ac:dyDescent="0.2">
      <c r="A97" s="60"/>
      <c r="B97" s="65"/>
      <c r="C97" s="289" t="s">
        <v>939</v>
      </c>
      <c r="D97" s="289"/>
      <c r="E97" s="289"/>
      <c r="F97" s="289"/>
      <c r="G97" s="289"/>
      <c r="H97" s="289"/>
      <c r="I97" s="50"/>
      <c r="J97" s="60"/>
      <c r="K97" s="48"/>
      <c r="L97" s="50">
        <f>SUM(BQ53:BQ73)</f>
        <v>0</v>
      </c>
    </row>
    <row r="98" spans="1:12" ht="14.25" hidden="1" x14ac:dyDescent="0.2">
      <c r="A98" s="60"/>
      <c r="B98" s="65"/>
      <c r="C98" s="289" t="s">
        <v>940</v>
      </c>
      <c r="D98" s="289"/>
      <c r="E98" s="289"/>
      <c r="F98" s="289"/>
      <c r="G98" s="289"/>
      <c r="H98" s="289"/>
      <c r="I98" s="50"/>
      <c r="J98" s="60"/>
      <c r="K98" s="48"/>
      <c r="L98" s="50">
        <f>SUM(BO53:BO73)</f>
        <v>0</v>
      </c>
    </row>
    <row r="99" spans="1:12" ht="15" x14ac:dyDescent="0.2">
      <c r="A99" s="66"/>
      <c r="B99" s="67"/>
      <c r="C99" s="291" t="s">
        <v>941</v>
      </c>
      <c r="D99" s="291"/>
      <c r="E99" s="291"/>
      <c r="F99" s="291"/>
      <c r="G99" s="291"/>
      <c r="H99" s="291"/>
      <c r="I99" s="52"/>
      <c r="J99" s="66"/>
      <c r="K99" s="68"/>
      <c r="L99" s="52">
        <f>L75+L90+L91+L92+L97+L98</f>
        <v>20419.759999999998</v>
      </c>
    </row>
    <row r="100" spans="1:12" ht="14.25" x14ac:dyDescent="0.2">
      <c r="A100" s="60"/>
      <c r="B100" s="65"/>
      <c r="C100" s="290" t="s">
        <v>942</v>
      </c>
      <c r="D100" s="289"/>
      <c r="E100" s="289"/>
      <c r="F100" s="289"/>
      <c r="G100" s="289"/>
      <c r="H100" s="289"/>
      <c r="I100" s="50"/>
      <c r="J100" s="60"/>
      <c r="K100" s="48"/>
      <c r="L100" s="50"/>
    </row>
    <row r="101" spans="1:12" ht="14.25" hidden="1" x14ac:dyDescent="0.2">
      <c r="A101" s="60"/>
      <c r="B101" s="65"/>
      <c r="C101" s="289" t="s">
        <v>943</v>
      </c>
      <c r="D101" s="289"/>
      <c r="E101" s="289"/>
      <c r="F101" s="289"/>
      <c r="G101" s="289"/>
      <c r="H101" s="289"/>
      <c r="I101" s="50"/>
      <c r="J101" s="60"/>
      <c r="K101" s="48"/>
      <c r="L101" s="50">
        <f>SUM(AX53:AX73)</f>
        <v>0</v>
      </c>
    </row>
    <row r="102" spans="1:12" ht="14.25" hidden="1" x14ac:dyDescent="0.2">
      <c r="A102" s="60"/>
      <c r="B102" s="65"/>
      <c r="C102" s="289" t="s">
        <v>944</v>
      </c>
      <c r="D102" s="289"/>
      <c r="E102" s="289"/>
      <c r="F102" s="289"/>
      <c r="G102" s="289"/>
      <c r="H102" s="289"/>
      <c r="I102" s="50"/>
      <c r="J102" s="60"/>
      <c r="K102" s="48"/>
      <c r="L102" s="50">
        <f>SUM(AY53:AY73)</f>
        <v>0</v>
      </c>
    </row>
    <row r="103" spans="1:12" ht="14.25" x14ac:dyDescent="0.2">
      <c r="A103" s="60"/>
      <c r="B103" s="65"/>
      <c r="C103" s="289" t="s">
        <v>945</v>
      </c>
      <c r="D103" s="289"/>
      <c r="E103" s="289"/>
      <c r="F103" s="292"/>
      <c r="G103" s="51">
        <f>Source!F758</f>
        <v>8.9280000000000008</v>
      </c>
      <c r="H103" s="60"/>
      <c r="I103" s="60"/>
      <c r="J103" s="60"/>
      <c r="K103" s="60"/>
      <c r="L103" s="60"/>
    </row>
    <row r="104" spans="1:12" ht="14.25" hidden="1" customHeight="1" x14ac:dyDescent="0.2">
      <c r="A104" s="60"/>
      <c r="B104" s="65"/>
      <c r="C104" s="289" t="s">
        <v>946</v>
      </c>
      <c r="D104" s="289"/>
      <c r="E104" s="289"/>
      <c r="F104" s="292"/>
      <c r="G104" s="51">
        <f>Source!F759</f>
        <v>0</v>
      </c>
      <c r="H104" s="60"/>
      <c r="I104" s="60"/>
      <c r="J104" s="60"/>
      <c r="K104" s="60"/>
      <c r="L104" s="60"/>
    </row>
    <row r="107" spans="1:12" ht="15" x14ac:dyDescent="0.2">
      <c r="A107" s="76"/>
      <c r="B107" s="77"/>
      <c r="C107" s="295" t="s">
        <v>960</v>
      </c>
      <c r="D107" s="295"/>
      <c r="E107" s="295"/>
      <c r="F107" s="295"/>
      <c r="G107" s="295"/>
      <c r="H107" s="295"/>
      <c r="I107" s="78"/>
      <c r="J107" s="76"/>
      <c r="K107" s="79"/>
      <c r="L107" s="78"/>
    </row>
    <row r="109" spans="1:12" ht="15" hidden="1" x14ac:dyDescent="0.2">
      <c r="A109" s="66"/>
      <c r="B109" s="67"/>
      <c r="C109" s="291" t="s">
        <v>961</v>
      </c>
      <c r="D109" s="291"/>
      <c r="E109" s="291"/>
      <c r="F109" s="291"/>
      <c r="G109" s="291"/>
      <c r="H109" s="291"/>
      <c r="I109" s="52"/>
      <c r="J109" s="66"/>
      <c r="K109" s="68"/>
      <c r="L109" s="52">
        <f>L111+L126+L127</f>
        <v>0</v>
      </c>
    </row>
    <row r="110" spans="1:12" ht="14.25" hidden="1" x14ac:dyDescent="0.2">
      <c r="A110" s="60"/>
      <c r="B110" s="65"/>
      <c r="C110" s="290" t="s">
        <v>923</v>
      </c>
      <c r="D110" s="289"/>
      <c r="E110" s="289"/>
      <c r="F110" s="289"/>
      <c r="G110" s="289"/>
      <c r="H110" s="289"/>
      <c r="I110" s="50"/>
      <c r="J110" s="60"/>
      <c r="K110" s="48"/>
      <c r="L110" s="50"/>
    </row>
    <row r="111" spans="1:12" ht="14.25" hidden="1" x14ac:dyDescent="0.2">
      <c r="A111" s="60"/>
      <c r="B111" s="65"/>
      <c r="C111" s="289" t="s">
        <v>962</v>
      </c>
      <c r="D111" s="289"/>
      <c r="E111" s="289"/>
      <c r="F111" s="289"/>
      <c r="G111" s="289"/>
      <c r="H111" s="289"/>
      <c r="I111" s="50"/>
      <c r="J111" s="60"/>
      <c r="K111" s="48"/>
      <c r="L111" s="50">
        <f>L113+L114+L120+L124</f>
        <v>0</v>
      </c>
    </row>
    <row r="112" spans="1:12" ht="14.25" hidden="1" x14ac:dyDescent="0.2">
      <c r="A112" s="60"/>
      <c r="B112" s="65"/>
      <c r="C112" s="290" t="s">
        <v>923</v>
      </c>
      <c r="D112" s="289"/>
      <c r="E112" s="289"/>
      <c r="F112" s="289"/>
      <c r="G112" s="289"/>
      <c r="H112" s="289"/>
      <c r="I112" s="50"/>
      <c r="J112" s="60"/>
      <c r="K112" s="48"/>
      <c r="L112" s="50"/>
    </row>
    <row r="113" spans="1:12" ht="14.25" hidden="1" x14ac:dyDescent="0.2">
      <c r="A113" s="60"/>
      <c r="B113" s="65"/>
      <c r="C113" s="289" t="s">
        <v>963</v>
      </c>
      <c r="D113" s="289"/>
      <c r="E113" s="289"/>
      <c r="F113" s="289"/>
      <c r="G113" s="289"/>
      <c r="H113" s="289"/>
      <c r="I113" s="50"/>
      <c r="J113" s="60"/>
      <c r="K113" s="48"/>
      <c r="L113" s="50">
        <f>SUMIF(CD52:CD105, 1, AR52:AR105)</f>
        <v>0</v>
      </c>
    </row>
    <row r="114" spans="1:12" ht="14.25" hidden="1" x14ac:dyDescent="0.2">
      <c r="A114" s="60"/>
      <c r="B114" s="65"/>
      <c r="C114" s="289" t="s">
        <v>925</v>
      </c>
      <c r="D114" s="289"/>
      <c r="E114" s="289"/>
      <c r="F114" s="289"/>
      <c r="G114" s="289"/>
      <c r="H114" s="289"/>
      <c r="I114" s="50"/>
      <c r="J114" s="60"/>
      <c r="K114" s="48"/>
      <c r="L114" s="50">
        <f>L116+L119+L118</f>
        <v>0</v>
      </c>
    </row>
    <row r="115" spans="1:12" ht="14.25" hidden="1" x14ac:dyDescent="0.2">
      <c r="A115" s="60"/>
      <c r="B115" s="65"/>
      <c r="C115" s="290" t="s">
        <v>926</v>
      </c>
      <c r="D115" s="289"/>
      <c r="E115" s="289"/>
      <c r="F115" s="289"/>
      <c r="G115" s="289"/>
      <c r="H115" s="289"/>
      <c r="I115" s="50"/>
      <c r="J115" s="60"/>
      <c r="K115" s="48"/>
      <c r="L115" s="50"/>
    </row>
    <row r="116" spans="1:12" ht="14.25" hidden="1" x14ac:dyDescent="0.2">
      <c r="A116" s="60"/>
      <c r="B116" s="65"/>
      <c r="C116" s="289" t="s">
        <v>925</v>
      </c>
      <c r="D116" s="289"/>
      <c r="E116" s="289"/>
      <c r="F116" s="289"/>
      <c r="G116" s="289"/>
      <c r="H116" s="289"/>
      <c r="I116" s="50"/>
      <c r="J116" s="60"/>
      <c r="K116" s="48"/>
      <c r="L116" s="50">
        <f>SUMIF(CD52:CD105, 1, AO52:AO105)</f>
        <v>0</v>
      </c>
    </row>
    <row r="117" spans="1:12" ht="14.25" hidden="1" x14ac:dyDescent="0.2">
      <c r="A117" s="60"/>
      <c r="B117" s="65"/>
      <c r="C117" s="290" t="s">
        <v>927</v>
      </c>
      <c r="D117" s="289"/>
      <c r="E117" s="289"/>
      <c r="F117" s="289"/>
      <c r="G117" s="289"/>
      <c r="H117" s="289"/>
      <c r="I117" s="50"/>
      <c r="J117" s="60"/>
      <c r="K117" s="48"/>
      <c r="L117" s="50"/>
    </row>
    <row r="118" spans="1:12" ht="14.25" hidden="1" x14ac:dyDescent="0.2">
      <c r="A118" s="60"/>
      <c r="B118" s="65"/>
      <c r="C118" s="289" t="s">
        <v>947</v>
      </c>
      <c r="D118" s="289"/>
      <c r="E118" s="289"/>
      <c r="F118" s="289"/>
      <c r="G118" s="289"/>
      <c r="H118" s="289"/>
      <c r="I118" s="50"/>
      <c r="J118" s="60"/>
      <c r="K118" s="48"/>
      <c r="L118" s="50">
        <f>SUMIF(CD52:CD105, 1, AT52:AT105)</f>
        <v>0</v>
      </c>
    </row>
    <row r="119" spans="1:12" ht="14.25" hidden="1" x14ac:dyDescent="0.2">
      <c r="A119" s="60"/>
      <c r="B119" s="65"/>
      <c r="C119" s="289" t="s">
        <v>928</v>
      </c>
      <c r="D119" s="289"/>
      <c r="E119" s="289"/>
      <c r="F119" s="289"/>
      <c r="G119" s="289"/>
      <c r="H119" s="289"/>
      <c r="I119" s="50"/>
      <c r="J119" s="60"/>
      <c r="K119" s="48"/>
      <c r="L119" s="50">
        <f>SUMIF(CD52:CD105, 1, AV52:AV105)</f>
        <v>0</v>
      </c>
    </row>
    <row r="120" spans="1:12" ht="14.25" hidden="1" x14ac:dyDescent="0.2">
      <c r="A120" s="60"/>
      <c r="B120" s="65"/>
      <c r="C120" s="289" t="s">
        <v>929</v>
      </c>
      <c r="D120" s="289"/>
      <c r="E120" s="289"/>
      <c r="F120" s="289"/>
      <c r="G120" s="289"/>
      <c r="H120" s="289"/>
      <c r="I120" s="50"/>
      <c r="J120" s="60"/>
      <c r="K120" s="48"/>
      <c r="L120" s="50">
        <f>L122+L123</f>
        <v>0</v>
      </c>
    </row>
    <row r="121" spans="1:12" ht="14.25" hidden="1" x14ac:dyDescent="0.2">
      <c r="A121" s="60"/>
      <c r="B121" s="65"/>
      <c r="C121" s="290" t="s">
        <v>926</v>
      </c>
      <c r="D121" s="289"/>
      <c r="E121" s="289"/>
      <c r="F121" s="289"/>
      <c r="G121" s="289"/>
      <c r="H121" s="289"/>
      <c r="I121" s="50"/>
      <c r="J121" s="60"/>
      <c r="K121" s="48"/>
      <c r="L121" s="50"/>
    </row>
    <row r="122" spans="1:12" ht="14.25" hidden="1" x14ac:dyDescent="0.2">
      <c r="A122" s="60"/>
      <c r="B122" s="65"/>
      <c r="C122" s="289" t="s">
        <v>930</v>
      </c>
      <c r="D122" s="289"/>
      <c r="E122" s="289"/>
      <c r="F122" s="289"/>
      <c r="G122" s="289"/>
      <c r="H122" s="289"/>
      <c r="I122" s="50"/>
      <c r="J122" s="60"/>
      <c r="K122" s="48"/>
      <c r="L122" s="50">
        <f>SUMIF(CD52:CD105, 1, AW52:AW105)-SUMIF(CD52:CD105, 1, BK52:BK105)</f>
        <v>0</v>
      </c>
    </row>
    <row r="123" spans="1:12" ht="14.25" hidden="1" x14ac:dyDescent="0.2">
      <c r="A123" s="60"/>
      <c r="B123" s="65"/>
      <c r="C123" s="289" t="s">
        <v>931</v>
      </c>
      <c r="D123" s="289"/>
      <c r="E123" s="289"/>
      <c r="F123" s="289"/>
      <c r="G123" s="289"/>
      <c r="H123" s="289"/>
      <c r="I123" s="50"/>
      <c r="J123" s="60"/>
      <c r="K123" s="48"/>
      <c r="L123" s="50">
        <f>SUMIF(CD52:CD105, 1, BC52:BC105)</f>
        <v>0</v>
      </c>
    </row>
    <row r="124" spans="1:12" ht="14.25" hidden="1" x14ac:dyDescent="0.2">
      <c r="A124" s="60"/>
      <c r="B124" s="65"/>
      <c r="C124" s="289" t="s">
        <v>932</v>
      </c>
      <c r="D124" s="289"/>
      <c r="E124" s="289"/>
      <c r="F124" s="289"/>
      <c r="G124" s="289"/>
      <c r="H124" s="289"/>
      <c r="I124" s="50"/>
      <c r="J124" s="60"/>
      <c r="K124" s="48"/>
      <c r="L124" s="50">
        <f>SUMIF(CD52:CD105, 1, BB52:BB105)</f>
        <v>0</v>
      </c>
    </row>
    <row r="125" spans="1:12" ht="14.25" hidden="1" x14ac:dyDescent="0.2">
      <c r="A125" s="60"/>
      <c r="B125" s="65"/>
      <c r="C125" s="289" t="s">
        <v>964</v>
      </c>
      <c r="D125" s="289"/>
      <c r="E125" s="289"/>
      <c r="F125" s="289"/>
      <c r="G125" s="289"/>
      <c r="H125" s="289"/>
      <c r="I125" s="50"/>
      <c r="J125" s="60"/>
      <c r="K125" s="48"/>
      <c r="L125" s="50">
        <f>SUMIF(CD52:CD105, 1, AR52:AR105)+SUMIF(CD52:CD105, 1, AT52:AT105)+SUMIF(CD52:CD105, 1, AV52:AV105)</f>
        <v>0</v>
      </c>
    </row>
    <row r="126" spans="1:12" ht="14.25" hidden="1" x14ac:dyDescent="0.2">
      <c r="A126" s="60"/>
      <c r="B126" s="65"/>
      <c r="C126" s="289" t="s">
        <v>965</v>
      </c>
      <c r="D126" s="289"/>
      <c r="E126" s="289"/>
      <c r="F126" s="289"/>
      <c r="G126" s="289"/>
      <c r="H126" s="289"/>
      <c r="I126" s="50"/>
      <c r="J126" s="60"/>
      <c r="K126" s="48"/>
      <c r="L126" s="50">
        <f>SUMIF(CD52:CD105, 1, AZ52:AZ105)</f>
        <v>0</v>
      </c>
    </row>
    <row r="127" spans="1:12" ht="14.25" hidden="1" x14ac:dyDescent="0.2">
      <c r="A127" s="60"/>
      <c r="B127" s="65"/>
      <c r="C127" s="289" t="s">
        <v>966</v>
      </c>
      <c r="D127" s="289"/>
      <c r="E127" s="289"/>
      <c r="F127" s="289"/>
      <c r="G127" s="289"/>
      <c r="H127" s="289"/>
      <c r="I127" s="50"/>
      <c r="J127" s="60"/>
      <c r="K127" s="48"/>
      <c r="L127" s="50">
        <f>SUMIF(CD52:CD105, 1, BA52:BA105)</f>
        <v>0</v>
      </c>
    </row>
    <row r="128" spans="1:12" hidden="1" x14ac:dyDescent="0.2"/>
    <row r="129" spans="1:12" ht="15" hidden="1" x14ac:dyDescent="0.2">
      <c r="A129" s="66"/>
      <c r="B129" s="67"/>
      <c r="C129" s="291" t="s">
        <v>967</v>
      </c>
      <c r="D129" s="291"/>
      <c r="E129" s="291"/>
      <c r="F129" s="291"/>
      <c r="G129" s="291"/>
      <c r="H129" s="291"/>
      <c r="I129" s="52"/>
      <c r="J129" s="66"/>
      <c r="K129" s="68"/>
      <c r="L129" s="52">
        <f>L131+L146+L147</f>
        <v>0</v>
      </c>
    </row>
    <row r="130" spans="1:12" ht="14.25" hidden="1" x14ac:dyDescent="0.2">
      <c r="A130" s="60"/>
      <c r="B130" s="65"/>
      <c r="C130" s="290" t="s">
        <v>923</v>
      </c>
      <c r="D130" s="289"/>
      <c r="E130" s="289"/>
      <c r="F130" s="289"/>
      <c r="G130" s="289"/>
      <c r="H130" s="289"/>
      <c r="I130" s="50"/>
      <c r="J130" s="60"/>
      <c r="K130" s="48"/>
      <c r="L130" s="50"/>
    </row>
    <row r="131" spans="1:12" ht="14.25" hidden="1" x14ac:dyDescent="0.2">
      <c r="A131" s="60"/>
      <c r="B131" s="65"/>
      <c r="C131" s="289" t="s">
        <v>962</v>
      </c>
      <c r="D131" s="289"/>
      <c r="E131" s="289"/>
      <c r="F131" s="289"/>
      <c r="G131" s="289"/>
      <c r="H131" s="289"/>
      <c r="I131" s="50"/>
      <c r="J131" s="60"/>
      <c r="K131" s="48"/>
      <c r="L131" s="50">
        <f>L133+L134+L140+L144</f>
        <v>0</v>
      </c>
    </row>
    <row r="132" spans="1:12" ht="14.25" hidden="1" x14ac:dyDescent="0.2">
      <c r="A132" s="60"/>
      <c r="B132" s="65"/>
      <c r="C132" s="290" t="s">
        <v>923</v>
      </c>
      <c r="D132" s="289"/>
      <c r="E132" s="289"/>
      <c r="F132" s="289"/>
      <c r="G132" s="289"/>
      <c r="H132" s="289"/>
      <c r="I132" s="50"/>
      <c r="J132" s="60"/>
      <c r="K132" s="48"/>
      <c r="L132" s="50"/>
    </row>
    <row r="133" spans="1:12" ht="14.25" hidden="1" x14ac:dyDescent="0.2">
      <c r="A133" s="60"/>
      <c r="B133" s="65"/>
      <c r="C133" s="289" t="s">
        <v>963</v>
      </c>
      <c r="D133" s="289"/>
      <c r="E133" s="289"/>
      <c r="F133" s="289"/>
      <c r="G133" s="289"/>
      <c r="H133" s="289"/>
      <c r="I133" s="50"/>
      <c r="J133" s="60"/>
      <c r="K133" s="48"/>
      <c r="L133" s="50">
        <f>SUMIF(CD52:CD127, 2, AR52:AR127)</f>
        <v>0</v>
      </c>
    </row>
    <row r="134" spans="1:12" ht="14.25" hidden="1" x14ac:dyDescent="0.2">
      <c r="A134" s="60"/>
      <c r="B134" s="65"/>
      <c r="C134" s="289" t="s">
        <v>925</v>
      </c>
      <c r="D134" s="289"/>
      <c r="E134" s="289"/>
      <c r="F134" s="289"/>
      <c r="G134" s="289"/>
      <c r="H134" s="289"/>
      <c r="I134" s="50"/>
      <c r="J134" s="60"/>
      <c r="K134" s="48"/>
      <c r="L134" s="50">
        <f>L136+L139+L138</f>
        <v>0</v>
      </c>
    </row>
    <row r="135" spans="1:12" ht="14.25" hidden="1" x14ac:dyDescent="0.2">
      <c r="A135" s="60"/>
      <c r="B135" s="65"/>
      <c r="C135" s="290" t="s">
        <v>926</v>
      </c>
      <c r="D135" s="289"/>
      <c r="E135" s="289"/>
      <c r="F135" s="289"/>
      <c r="G135" s="289"/>
      <c r="H135" s="289"/>
      <c r="I135" s="50"/>
      <c r="J135" s="60"/>
      <c r="K135" s="48"/>
      <c r="L135" s="50"/>
    </row>
    <row r="136" spans="1:12" ht="14.25" hidden="1" x14ac:dyDescent="0.2">
      <c r="A136" s="60"/>
      <c r="B136" s="65"/>
      <c r="C136" s="289" t="s">
        <v>925</v>
      </c>
      <c r="D136" s="289"/>
      <c r="E136" s="289"/>
      <c r="F136" s="289"/>
      <c r="G136" s="289"/>
      <c r="H136" s="289"/>
      <c r="I136" s="50"/>
      <c r="J136" s="60"/>
      <c r="K136" s="48"/>
      <c r="L136" s="50">
        <f>SUMIF(CD52:CD127, 2, AO52:AO127)</f>
        <v>0</v>
      </c>
    </row>
    <row r="137" spans="1:12" ht="14.25" hidden="1" x14ac:dyDescent="0.2">
      <c r="A137" s="60"/>
      <c r="B137" s="65"/>
      <c r="C137" s="290" t="s">
        <v>927</v>
      </c>
      <c r="D137" s="289"/>
      <c r="E137" s="289"/>
      <c r="F137" s="289"/>
      <c r="G137" s="289"/>
      <c r="H137" s="289"/>
      <c r="I137" s="50"/>
      <c r="J137" s="60"/>
      <c r="K137" s="48"/>
      <c r="L137" s="50"/>
    </row>
    <row r="138" spans="1:12" ht="14.25" hidden="1" x14ac:dyDescent="0.2">
      <c r="A138" s="60"/>
      <c r="B138" s="65"/>
      <c r="C138" s="289" t="s">
        <v>947</v>
      </c>
      <c r="D138" s="289"/>
      <c r="E138" s="289"/>
      <c r="F138" s="289"/>
      <c r="G138" s="289"/>
      <c r="H138" s="289"/>
      <c r="I138" s="50"/>
      <c r="J138" s="60"/>
      <c r="K138" s="48"/>
      <c r="L138" s="50">
        <f>SUMIF(CD52:CD127, 2, AT52:AT127)</f>
        <v>0</v>
      </c>
    </row>
    <row r="139" spans="1:12" ht="14.25" hidden="1" x14ac:dyDescent="0.2">
      <c r="A139" s="60"/>
      <c r="B139" s="65"/>
      <c r="C139" s="289" t="s">
        <v>928</v>
      </c>
      <c r="D139" s="289"/>
      <c r="E139" s="289"/>
      <c r="F139" s="289"/>
      <c r="G139" s="289"/>
      <c r="H139" s="289"/>
      <c r="I139" s="50"/>
      <c r="J139" s="60"/>
      <c r="K139" s="48"/>
      <c r="L139" s="50">
        <f>SUMIF(CD52:CD127, 2, AV52:AV127)</f>
        <v>0</v>
      </c>
    </row>
    <row r="140" spans="1:12" ht="14.25" hidden="1" x14ac:dyDescent="0.2">
      <c r="A140" s="60"/>
      <c r="B140" s="65"/>
      <c r="C140" s="289" t="s">
        <v>929</v>
      </c>
      <c r="D140" s="289"/>
      <c r="E140" s="289"/>
      <c r="F140" s="289"/>
      <c r="G140" s="289"/>
      <c r="H140" s="289"/>
      <c r="I140" s="50"/>
      <c r="J140" s="60"/>
      <c r="K140" s="48"/>
      <c r="L140" s="50">
        <f>L142+L143</f>
        <v>0</v>
      </c>
    </row>
    <row r="141" spans="1:12" ht="14.25" hidden="1" x14ac:dyDescent="0.2">
      <c r="A141" s="60"/>
      <c r="B141" s="65"/>
      <c r="C141" s="290" t="s">
        <v>926</v>
      </c>
      <c r="D141" s="289"/>
      <c r="E141" s="289"/>
      <c r="F141" s="289"/>
      <c r="G141" s="289"/>
      <c r="H141" s="289"/>
      <c r="I141" s="50"/>
      <c r="J141" s="60"/>
      <c r="K141" s="48"/>
      <c r="L141" s="50"/>
    </row>
    <row r="142" spans="1:12" ht="14.25" hidden="1" x14ac:dyDescent="0.2">
      <c r="A142" s="60"/>
      <c r="B142" s="65"/>
      <c r="C142" s="289" t="s">
        <v>930</v>
      </c>
      <c r="D142" s="289"/>
      <c r="E142" s="289"/>
      <c r="F142" s="289"/>
      <c r="G142" s="289"/>
      <c r="H142" s="289"/>
      <c r="I142" s="50"/>
      <c r="J142" s="60"/>
      <c r="K142" s="48"/>
      <c r="L142" s="50">
        <f>SUMIF(CD52:CD127, 2, AW52:AW127)-SUMIF(CD52:CD127, 2, BK52:BK127)</f>
        <v>0</v>
      </c>
    </row>
    <row r="143" spans="1:12" ht="14.25" hidden="1" x14ac:dyDescent="0.2">
      <c r="A143" s="60"/>
      <c r="B143" s="65"/>
      <c r="C143" s="289" t="s">
        <v>931</v>
      </c>
      <c r="D143" s="289"/>
      <c r="E143" s="289"/>
      <c r="F143" s="289"/>
      <c r="G143" s="289"/>
      <c r="H143" s="289"/>
      <c r="I143" s="50"/>
      <c r="J143" s="60"/>
      <c r="K143" s="48"/>
      <c r="L143" s="50">
        <f>SUMIF(CD52:CD127, 2, BC52:BC127)</f>
        <v>0</v>
      </c>
    </row>
    <row r="144" spans="1:12" ht="14.25" hidden="1" x14ac:dyDescent="0.2">
      <c r="A144" s="60"/>
      <c r="B144" s="65"/>
      <c r="C144" s="289" t="s">
        <v>932</v>
      </c>
      <c r="D144" s="289"/>
      <c r="E144" s="289"/>
      <c r="F144" s="289"/>
      <c r="G144" s="289"/>
      <c r="H144" s="289"/>
      <c r="I144" s="50"/>
      <c r="J144" s="60"/>
      <c r="K144" s="48"/>
      <c r="L144" s="50">
        <f>SUMIF(CD52:CD127, 2, BB52:BB127)</f>
        <v>0</v>
      </c>
    </row>
    <row r="145" spans="1:12" ht="14.25" hidden="1" x14ac:dyDescent="0.2">
      <c r="A145" s="60"/>
      <c r="B145" s="65"/>
      <c r="C145" s="289" t="s">
        <v>964</v>
      </c>
      <c r="D145" s="289"/>
      <c r="E145" s="289"/>
      <c r="F145" s="289"/>
      <c r="G145" s="289"/>
      <c r="H145" s="289"/>
      <c r="I145" s="50"/>
      <c r="J145" s="60"/>
      <c r="K145" s="48"/>
      <c r="L145" s="50">
        <f>SUMIF(CD52:CD127, 2, AR52:AR127)+SUMIF(CD52:CD127, 2, AT52:AT127)+SUMIF(CD52:CD127, 2, AV52:AV127)</f>
        <v>0</v>
      </c>
    </row>
    <row r="146" spans="1:12" ht="14.25" hidden="1" x14ac:dyDescent="0.2">
      <c r="A146" s="60"/>
      <c r="B146" s="65"/>
      <c r="C146" s="289" t="s">
        <v>965</v>
      </c>
      <c r="D146" s="289"/>
      <c r="E146" s="289"/>
      <c r="F146" s="289"/>
      <c r="G146" s="289"/>
      <c r="H146" s="289"/>
      <c r="I146" s="50"/>
      <c r="J146" s="60"/>
      <c r="K146" s="48"/>
      <c r="L146" s="50">
        <f>SUMIF(CD52:CD127, 2, AZ52:AZ127)</f>
        <v>0</v>
      </c>
    </row>
    <row r="147" spans="1:12" ht="14.25" hidden="1" x14ac:dyDescent="0.2">
      <c r="A147" s="60"/>
      <c r="B147" s="65"/>
      <c r="C147" s="289" t="s">
        <v>966</v>
      </c>
      <c r="D147" s="289"/>
      <c r="E147" s="289"/>
      <c r="F147" s="289"/>
      <c r="G147" s="289"/>
      <c r="H147" s="289"/>
      <c r="I147" s="50"/>
      <c r="J147" s="60"/>
      <c r="K147" s="48"/>
      <c r="L147" s="50">
        <f>SUMIF(CD52:CD127, 2, BA52:BA127)</f>
        <v>0</v>
      </c>
    </row>
    <row r="148" spans="1:12" hidden="1" x14ac:dyDescent="0.2"/>
    <row r="149" spans="1:12" ht="15" hidden="1" x14ac:dyDescent="0.2">
      <c r="A149" s="66"/>
      <c r="B149" s="67"/>
      <c r="C149" s="291" t="s">
        <v>968</v>
      </c>
      <c r="D149" s="291"/>
      <c r="E149" s="291"/>
      <c r="F149" s="291"/>
      <c r="G149" s="291"/>
      <c r="H149" s="291"/>
      <c r="I149" s="52"/>
      <c r="J149" s="66"/>
      <c r="K149" s="68"/>
      <c r="L149" s="52">
        <f>L151+L152</f>
        <v>0</v>
      </c>
    </row>
    <row r="150" spans="1:12" ht="14.25" hidden="1" x14ac:dyDescent="0.2">
      <c r="A150" s="60"/>
      <c r="B150" s="65"/>
      <c r="C150" s="290" t="s">
        <v>923</v>
      </c>
      <c r="D150" s="289"/>
      <c r="E150" s="289"/>
      <c r="F150" s="289"/>
      <c r="G150" s="289"/>
      <c r="H150" s="289"/>
      <c r="I150" s="50"/>
      <c r="J150" s="60"/>
      <c r="K150" s="48"/>
      <c r="L150" s="50"/>
    </row>
    <row r="151" spans="1:12" ht="14.25" hidden="1" x14ac:dyDescent="0.2">
      <c r="A151" s="60"/>
      <c r="B151" s="65"/>
      <c r="C151" s="289" t="s">
        <v>937</v>
      </c>
      <c r="D151" s="289"/>
      <c r="E151" s="289"/>
      <c r="F151" s="289"/>
      <c r="G151" s="289"/>
      <c r="H151" s="289"/>
      <c r="I151" s="50"/>
      <c r="J151" s="60"/>
      <c r="K151" s="48"/>
      <c r="L151" s="50">
        <f>SUMIF(CD52:CD147, 3, BK52:BK147)</f>
        <v>0</v>
      </c>
    </row>
    <row r="152" spans="1:12" ht="14.25" hidden="1" x14ac:dyDescent="0.2">
      <c r="A152" s="60"/>
      <c r="B152" s="65"/>
      <c r="C152" s="289" t="s">
        <v>938</v>
      </c>
      <c r="D152" s="289"/>
      <c r="E152" s="289"/>
      <c r="F152" s="289"/>
      <c r="G152" s="289"/>
      <c r="H152" s="289"/>
      <c r="I152" s="50"/>
      <c r="J152" s="60"/>
      <c r="K152" s="48"/>
      <c r="L152" s="50">
        <f>SUMIF(CD52:CD147, 3, BD52:BD147)</f>
        <v>0</v>
      </c>
    </row>
    <row r="154" spans="1:12" ht="15" x14ac:dyDescent="0.2">
      <c r="A154" s="66"/>
      <c r="B154" s="67"/>
      <c r="C154" s="291" t="s">
        <v>969</v>
      </c>
      <c r="D154" s="291"/>
      <c r="E154" s="291"/>
      <c r="F154" s="291"/>
      <c r="G154" s="291"/>
      <c r="H154" s="291"/>
      <c r="I154" s="52"/>
      <c r="J154" s="66"/>
      <c r="K154" s="68"/>
      <c r="L154" s="52">
        <f>L162+L177+L178+L156+L157+L158+L159</f>
        <v>20419.759999999998</v>
      </c>
    </row>
    <row r="155" spans="1:12" ht="14.25" x14ac:dyDescent="0.2">
      <c r="A155" s="60"/>
      <c r="B155" s="65"/>
      <c r="C155" s="290" t="s">
        <v>923</v>
      </c>
      <c r="D155" s="289"/>
      <c r="E155" s="289"/>
      <c r="F155" s="289"/>
      <c r="G155" s="289"/>
      <c r="H155" s="289"/>
      <c r="I155" s="50"/>
      <c r="J155" s="60"/>
      <c r="K155" s="48"/>
      <c r="L155" s="50"/>
    </row>
    <row r="156" spans="1:12" ht="14.25" hidden="1" x14ac:dyDescent="0.2">
      <c r="A156" s="60"/>
      <c r="B156" s="65"/>
      <c r="C156" s="289" t="s">
        <v>970</v>
      </c>
      <c r="D156" s="289"/>
      <c r="E156" s="289"/>
      <c r="F156" s="289"/>
      <c r="G156" s="289"/>
      <c r="H156" s="289"/>
      <c r="I156" s="50"/>
      <c r="J156" s="60"/>
      <c r="K156" s="48"/>
      <c r="L156" s="50"/>
    </row>
    <row r="157" spans="1:12" ht="14.25" hidden="1" x14ac:dyDescent="0.2">
      <c r="A157" s="60"/>
      <c r="B157" s="65"/>
      <c r="C157" s="289" t="s">
        <v>970</v>
      </c>
      <c r="D157" s="289"/>
      <c r="E157" s="289"/>
      <c r="F157" s="289"/>
      <c r="G157" s="289"/>
      <c r="H157" s="289"/>
      <c r="I157" s="50"/>
      <c r="J157" s="60"/>
      <c r="K157" s="48"/>
      <c r="L157" s="50">
        <f>SUM(BQ52:BQ152)</f>
        <v>0</v>
      </c>
    </row>
    <row r="158" spans="1:12" ht="14.25" hidden="1" x14ac:dyDescent="0.2">
      <c r="A158" s="60"/>
      <c r="B158" s="65"/>
      <c r="C158" s="289" t="s">
        <v>971</v>
      </c>
      <c r="D158" s="289"/>
      <c r="E158" s="289"/>
      <c r="F158" s="289"/>
      <c r="G158" s="289"/>
      <c r="H158" s="289"/>
      <c r="I158" s="50"/>
      <c r="J158" s="60"/>
      <c r="K158" s="48"/>
      <c r="L158" s="50">
        <f>SUMIF(CD52:CD152, 4, BB52:BB152)+SUMIF(CD52:CD152, 4, BC52:BC152)+SUMIF(CD52:CD152, 4, BD52:BD152)</f>
        <v>0</v>
      </c>
    </row>
    <row r="159" spans="1:12" ht="14.25" hidden="1" x14ac:dyDescent="0.2">
      <c r="A159" s="60"/>
      <c r="B159" s="65"/>
      <c r="C159" s="289" t="s">
        <v>972</v>
      </c>
      <c r="D159" s="289"/>
      <c r="E159" s="289"/>
      <c r="F159" s="289"/>
      <c r="G159" s="289"/>
      <c r="H159" s="289"/>
      <c r="I159" s="50"/>
      <c r="J159" s="60"/>
      <c r="K159" s="48"/>
      <c r="L159" s="50">
        <f>SUM(BO52:BO152)</f>
        <v>0</v>
      </c>
    </row>
    <row r="160" spans="1:12" ht="14.25" x14ac:dyDescent="0.2">
      <c r="A160" s="60"/>
      <c r="B160" s="65"/>
      <c r="C160" s="289" t="s">
        <v>350</v>
      </c>
      <c r="D160" s="289"/>
      <c r="E160" s="289"/>
      <c r="F160" s="289"/>
      <c r="G160" s="289"/>
      <c r="H160" s="289"/>
      <c r="I160" s="50"/>
      <c r="J160" s="60"/>
      <c r="K160" s="48"/>
      <c r="L160" s="50">
        <f>L162+L177+L178</f>
        <v>20419.759999999998</v>
      </c>
    </row>
    <row r="161" spans="1:12" ht="14.25" x14ac:dyDescent="0.2">
      <c r="A161" s="60"/>
      <c r="B161" s="65"/>
      <c r="C161" s="290" t="s">
        <v>923</v>
      </c>
      <c r="D161" s="289"/>
      <c r="E161" s="289"/>
      <c r="F161" s="289"/>
      <c r="G161" s="289"/>
      <c r="H161" s="289"/>
      <c r="I161" s="50"/>
      <c r="J161" s="60"/>
      <c r="K161" s="48"/>
      <c r="L161" s="50"/>
    </row>
    <row r="162" spans="1:12" ht="14.25" x14ac:dyDescent="0.2">
      <c r="A162" s="60"/>
      <c r="B162" s="65"/>
      <c r="C162" s="289" t="s">
        <v>962</v>
      </c>
      <c r="D162" s="289"/>
      <c r="E162" s="289"/>
      <c r="F162" s="289"/>
      <c r="G162" s="289"/>
      <c r="H162" s="289"/>
      <c r="I162" s="50"/>
      <c r="J162" s="60"/>
      <c r="K162" s="48"/>
      <c r="L162" s="50">
        <f>L164+L165+L171+L175</f>
        <v>9723.7000000000007</v>
      </c>
    </row>
    <row r="163" spans="1:12" ht="14.25" x14ac:dyDescent="0.2">
      <c r="A163" s="60"/>
      <c r="B163" s="65"/>
      <c r="C163" s="290" t="s">
        <v>923</v>
      </c>
      <c r="D163" s="289"/>
      <c r="E163" s="289"/>
      <c r="F163" s="289"/>
      <c r="G163" s="289"/>
      <c r="H163" s="289"/>
      <c r="I163" s="50"/>
      <c r="J163" s="60"/>
      <c r="K163" s="48"/>
      <c r="L163" s="50"/>
    </row>
    <row r="164" spans="1:12" ht="14.25" x14ac:dyDescent="0.2">
      <c r="A164" s="60"/>
      <c r="B164" s="65"/>
      <c r="C164" s="289" t="s">
        <v>963</v>
      </c>
      <c r="D164" s="289"/>
      <c r="E164" s="289"/>
      <c r="F164" s="289"/>
      <c r="G164" s="289"/>
      <c r="H164" s="289"/>
      <c r="I164" s="50"/>
      <c r="J164" s="60"/>
      <c r="K164" s="48"/>
      <c r="L164" s="50">
        <f>SUMIF(CD52:CD152, 4, AR52:AR152)</f>
        <v>9723.7000000000007</v>
      </c>
    </row>
    <row r="165" spans="1:12" ht="14.25" hidden="1" x14ac:dyDescent="0.2">
      <c r="A165" s="60"/>
      <c r="B165" s="65"/>
      <c r="C165" s="289" t="s">
        <v>925</v>
      </c>
      <c r="D165" s="289"/>
      <c r="E165" s="289"/>
      <c r="F165" s="289"/>
      <c r="G165" s="289"/>
      <c r="H165" s="289"/>
      <c r="I165" s="50"/>
      <c r="J165" s="60"/>
      <c r="K165" s="48"/>
      <c r="L165" s="50">
        <f>L167+L170+L169</f>
        <v>0</v>
      </c>
    </row>
    <row r="166" spans="1:12" ht="14.25" hidden="1" x14ac:dyDescent="0.2">
      <c r="A166" s="60"/>
      <c r="B166" s="65"/>
      <c r="C166" s="290" t="s">
        <v>926</v>
      </c>
      <c r="D166" s="289"/>
      <c r="E166" s="289"/>
      <c r="F166" s="289"/>
      <c r="G166" s="289"/>
      <c r="H166" s="289"/>
      <c r="I166" s="50"/>
      <c r="J166" s="60"/>
      <c r="K166" s="48"/>
      <c r="L166" s="50"/>
    </row>
    <row r="167" spans="1:12" ht="14.25" hidden="1" x14ac:dyDescent="0.2">
      <c r="A167" s="60"/>
      <c r="B167" s="65"/>
      <c r="C167" s="289" t="s">
        <v>925</v>
      </c>
      <c r="D167" s="289"/>
      <c r="E167" s="289"/>
      <c r="F167" s="289"/>
      <c r="G167" s="289"/>
      <c r="H167" s="289"/>
      <c r="I167" s="50"/>
      <c r="J167" s="60"/>
      <c r="K167" s="48"/>
      <c r="L167" s="50">
        <f>SUMIF(CD52:CD152, 4, AO52:AO152)</f>
        <v>0</v>
      </c>
    </row>
    <row r="168" spans="1:12" ht="14.25" hidden="1" x14ac:dyDescent="0.2">
      <c r="A168" s="60"/>
      <c r="B168" s="65"/>
      <c r="C168" s="290" t="s">
        <v>927</v>
      </c>
      <c r="D168" s="289"/>
      <c r="E168" s="289"/>
      <c r="F168" s="289"/>
      <c r="G168" s="289"/>
      <c r="H168" s="289"/>
      <c r="I168" s="50"/>
      <c r="J168" s="60"/>
      <c r="K168" s="48"/>
      <c r="L168" s="50"/>
    </row>
    <row r="169" spans="1:12" ht="14.25" hidden="1" x14ac:dyDescent="0.2">
      <c r="A169" s="60"/>
      <c r="B169" s="65"/>
      <c r="C169" s="289" t="s">
        <v>947</v>
      </c>
      <c r="D169" s="289"/>
      <c r="E169" s="289"/>
      <c r="F169" s="289"/>
      <c r="G169" s="289"/>
      <c r="H169" s="289"/>
      <c r="I169" s="50"/>
      <c r="J169" s="60"/>
      <c r="K169" s="48"/>
      <c r="L169" s="50">
        <f>SUMIF(CD52:CD152, 4, AT52:AT152)</f>
        <v>0</v>
      </c>
    </row>
    <row r="170" spans="1:12" ht="14.25" hidden="1" x14ac:dyDescent="0.2">
      <c r="A170" s="60"/>
      <c r="B170" s="65"/>
      <c r="C170" s="289" t="s">
        <v>928</v>
      </c>
      <c r="D170" s="289"/>
      <c r="E170" s="289"/>
      <c r="F170" s="289"/>
      <c r="G170" s="289"/>
      <c r="H170" s="289"/>
      <c r="I170" s="50"/>
      <c r="J170" s="60"/>
      <c r="K170" s="48"/>
      <c r="L170" s="50">
        <f>SUMIF(CD52:CD152, 4, AV52:AV152)</f>
        <v>0</v>
      </c>
    </row>
    <row r="171" spans="1:12" ht="14.25" hidden="1" x14ac:dyDescent="0.2">
      <c r="A171" s="60"/>
      <c r="B171" s="65"/>
      <c r="C171" s="289" t="s">
        <v>929</v>
      </c>
      <c r="D171" s="289"/>
      <c r="E171" s="289"/>
      <c r="F171" s="289"/>
      <c r="G171" s="289"/>
      <c r="H171" s="289"/>
      <c r="I171" s="50"/>
      <c r="J171" s="60"/>
      <c r="K171" s="48"/>
      <c r="L171" s="50">
        <f>L173+L174</f>
        <v>0</v>
      </c>
    </row>
    <row r="172" spans="1:12" ht="14.25" hidden="1" x14ac:dyDescent="0.2">
      <c r="A172" s="60"/>
      <c r="B172" s="65"/>
      <c r="C172" s="290" t="s">
        <v>926</v>
      </c>
      <c r="D172" s="289"/>
      <c r="E172" s="289"/>
      <c r="F172" s="289"/>
      <c r="G172" s="289"/>
      <c r="H172" s="289"/>
      <c r="I172" s="50"/>
      <c r="J172" s="60"/>
      <c r="K172" s="48"/>
      <c r="L172" s="50"/>
    </row>
    <row r="173" spans="1:12" ht="14.25" hidden="1" x14ac:dyDescent="0.2">
      <c r="A173" s="60"/>
      <c r="B173" s="65"/>
      <c r="C173" s="289" t="s">
        <v>930</v>
      </c>
      <c r="D173" s="289"/>
      <c r="E173" s="289"/>
      <c r="F173" s="289"/>
      <c r="G173" s="289"/>
      <c r="H173" s="289"/>
      <c r="I173" s="50"/>
      <c r="J173" s="60"/>
      <c r="K173" s="48"/>
      <c r="L173" s="50">
        <f>SUMIF(CD52:CD152, 4, AW52:AW152)-SUMIF(CD52:CD152, 4, BK52:BK152)</f>
        <v>0</v>
      </c>
    </row>
    <row r="174" spans="1:12" ht="14.25" hidden="1" x14ac:dyDescent="0.2">
      <c r="A174" s="60"/>
      <c r="B174" s="65"/>
      <c r="C174" s="289" t="s">
        <v>931</v>
      </c>
      <c r="D174" s="289"/>
      <c r="E174" s="289"/>
      <c r="F174" s="289"/>
      <c r="G174" s="289"/>
      <c r="H174" s="289"/>
      <c r="I174" s="50"/>
      <c r="J174" s="60"/>
      <c r="K174" s="48"/>
      <c r="L174" s="50">
        <f>SUMIF(CD52:CD152, 4, BC52:BC152)</f>
        <v>0</v>
      </c>
    </row>
    <row r="175" spans="1:12" ht="14.25" hidden="1" x14ac:dyDescent="0.2">
      <c r="A175" s="60"/>
      <c r="B175" s="65"/>
      <c r="C175" s="289" t="s">
        <v>932</v>
      </c>
      <c r="D175" s="289"/>
      <c r="E175" s="289"/>
      <c r="F175" s="289"/>
      <c r="G175" s="289"/>
      <c r="H175" s="289"/>
      <c r="I175" s="50"/>
      <c r="J175" s="60"/>
      <c r="K175" s="48"/>
      <c r="L175" s="50">
        <f>SUMIF(CD52:CD152, 4, BB52:BB152)</f>
        <v>0</v>
      </c>
    </row>
    <row r="176" spans="1:12" ht="14.25" x14ac:dyDescent="0.2">
      <c r="A176" s="60"/>
      <c r="B176" s="65"/>
      <c r="C176" s="289" t="s">
        <v>964</v>
      </c>
      <c r="D176" s="289"/>
      <c r="E176" s="289"/>
      <c r="F176" s="289"/>
      <c r="G176" s="289"/>
      <c r="H176" s="289"/>
      <c r="I176" s="50"/>
      <c r="J176" s="60"/>
      <c r="K176" s="48"/>
      <c r="L176" s="50">
        <f>SUMIF(CD52:CD152, 4, AR52:AR152)+SUMIF(CD52:CD152, 4, AT52:AT152)+SUMIF(CD52:CD152, 4, AV52:AV152)</f>
        <v>9723.7000000000007</v>
      </c>
    </row>
    <row r="177" spans="1:12" ht="14.25" x14ac:dyDescent="0.2">
      <c r="A177" s="60"/>
      <c r="B177" s="65"/>
      <c r="C177" s="289" t="s">
        <v>965</v>
      </c>
      <c r="D177" s="289"/>
      <c r="E177" s="289"/>
      <c r="F177" s="289"/>
      <c r="G177" s="289"/>
      <c r="H177" s="289"/>
      <c r="I177" s="50"/>
      <c r="J177" s="60"/>
      <c r="K177" s="48"/>
      <c r="L177" s="50">
        <f>SUMIF(CD52:CD152, 4, AZ52:AZ152)</f>
        <v>7195.53</v>
      </c>
    </row>
    <row r="178" spans="1:12" ht="14.25" x14ac:dyDescent="0.2">
      <c r="A178" s="60"/>
      <c r="B178" s="65"/>
      <c r="C178" s="289" t="s">
        <v>966</v>
      </c>
      <c r="D178" s="289"/>
      <c r="E178" s="289"/>
      <c r="F178" s="289"/>
      <c r="G178" s="289"/>
      <c r="H178" s="289"/>
      <c r="I178" s="50"/>
      <c r="J178" s="60"/>
      <c r="K178" s="48"/>
      <c r="L178" s="50">
        <f>SUMIF(CD52:CD152, 4, BA52:BA152)</f>
        <v>3500.5299999999997</v>
      </c>
    </row>
    <row r="180" spans="1:12" ht="15" x14ac:dyDescent="0.2">
      <c r="A180" s="66"/>
      <c r="B180" s="67"/>
      <c r="C180" s="291" t="s">
        <v>973</v>
      </c>
      <c r="D180" s="291"/>
      <c r="E180" s="291"/>
      <c r="F180" s="291"/>
      <c r="G180" s="291"/>
      <c r="H180" s="291"/>
      <c r="I180" s="52"/>
      <c r="J180" s="66"/>
      <c r="K180" s="68"/>
      <c r="L180" s="52">
        <f>L109+L129+L149+L154</f>
        <v>20419.759999999998</v>
      </c>
    </row>
    <row r="181" spans="1:12" ht="14.25" x14ac:dyDescent="0.2">
      <c r="A181" s="60"/>
      <c r="B181" s="65"/>
      <c r="C181" s="290" t="s">
        <v>923</v>
      </c>
      <c r="D181" s="289"/>
      <c r="E181" s="289"/>
      <c r="F181" s="289"/>
      <c r="G181" s="289"/>
      <c r="H181" s="289"/>
      <c r="I181" s="50"/>
      <c r="J181" s="60"/>
      <c r="K181" s="48"/>
      <c r="L181" s="50"/>
    </row>
    <row r="182" spans="1:12" ht="14.25" x14ac:dyDescent="0.2">
      <c r="A182" s="60"/>
      <c r="B182" s="65"/>
      <c r="C182" s="289" t="s">
        <v>962</v>
      </c>
      <c r="D182" s="289"/>
      <c r="E182" s="289"/>
      <c r="F182" s="289"/>
      <c r="G182" s="289"/>
      <c r="H182" s="289"/>
      <c r="I182" s="50"/>
      <c r="J182" s="60"/>
      <c r="K182" s="48"/>
      <c r="L182" s="50">
        <f>L184+L185+L191+L195</f>
        <v>9723.7000000000007</v>
      </c>
    </row>
    <row r="183" spans="1:12" ht="14.25" x14ac:dyDescent="0.2">
      <c r="A183" s="60"/>
      <c r="B183" s="65"/>
      <c r="C183" s="290" t="s">
        <v>923</v>
      </c>
      <c r="D183" s="289"/>
      <c r="E183" s="289"/>
      <c r="F183" s="289"/>
      <c r="G183" s="289"/>
      <c r="H183" s="289"/>
      <c r="I183" s="50"/>
      <c r="J183" s="60"/>
      <c r="K183" s="48"/>
      <c r="L183" s="50"/>
    </row>
    <row r="184" spans="1:12" ht="14.25" x14ac:dyDescent="0.2">
      <c r="A184" s="60"/>
      <c r="B184" s="65"/>
      <c r="C184" s="289" t="s">
        <v>963</v>
      </c>
      <c r="D184" s="289"/>
      <c r="E184" s="289"/>
      <c r="F184" s="289"/>
      <c r="G184" s="289"/>
      <c r="H184" s="289"/>
      <c r="I184" s="50"/>
      <c r="J184" s="60"/>
      <c r="K184" s="48"/>
      <c r="L184" s="50">
        <f>SUM(AR52:AR178)</f>
        <v>9723.7000000000007</v>
      </c>
    </row>
    <row r="185" spans="1:12" ht="14.25" hidden="1" x14ac:dyDescent="0.2">
      <c r="A185" s="60"/>
      <c r="B185" s="65"/>
      <c r="C185" s="289" t="s">
        <v>925</v>
      </c>
      <c r="D185" s="289"/>
      <c r="E185" s="289"/>
      <c r="F185" s="289"/>
      <c r="G185" s="289"/>
      <c r="H185" s="289"/>
      <c r="I185" s="50"/>
      <c r="J185" s="60"/>
      <c r="K185" s="48"/>
      <c r="L185" s="50">
        <f>L187+L190+L189</f>
        <v>0</v>
      </c>
    </row>
    <row r="186" spans="1:12" ht="14.25" hidden="1" x14ac:dyDescent="0.2">
      <c r="A186" s="60"/>
      <c r="B186" s="65"/>
      <c r="C186" s="290" t="s">
        <v>926</v>
      </c>
      <c r="D186" s="289"/>
      <c r="E186" s="289"/>
      <c r="F186" s="289"/>
      <c r="G186" s="289"/>
      <c r="H186" s="289"/>
      <c r="I186" s="50"/>
      <c r="J186" s="60"/>
      <c r="K186" s="48"/>
      <c r="L186" s="50"/>
    </row>
    <row r="187" spans="1:12" ht="14.25" hidden="1" x14ac:dyDescent="0.2">
      <c r="A187" s="60"/>
      <c r="B187" s="65"/>
      <c r="C187" s="289" t="s">
        <v>925</v>
      </c>
      <c r="D187" s="289"/>
      <c r="E187" s="289"/>
      <c r="F187" s="289"/>
      <c r="G187" s="289"/>
      <c r="H187" s="289"/>
      <c r="I187" s="50"/>
      <c r="J187" s="60"/>
      <c r="K187" s="48"/>
      <c r="L187" s="50">
        <f>SUM(AO52:AO178)</f>
        <v>0</v>
      </c>
    </row>
    <row r="188" spans="1:12" ht="14.25" hidden="1" x14ac:dyDescent="0.2">
      <c r="A188" s="60"/>
      <c r="B188" s="65"/>
      <c r="C188" s="290" t="s">
        <v>927</v>
      </c>
      <c r="D188" s="289"/>
      <c r="E188" s="289"/>
      <c r="F188" s="289"/>
      <c r="G188" s="289"/>
      <c r="H188" s="289"/>
      <c r="I188" s="50"/>
      <c r="J188" s="60"/>
      <c r="K188" s="48"/>
      <c r="L188" s="50"/>
    </row>
    <row r="189" spans="1:12" ht="14.25" hidden="1" x14ac:dyDescent="0.2">
      <c r="A189" s="60"/>
      <c r="B189" s="65"/>
      <c r="C189" s="289" t="s">
        <v>947</v>
      </c>
      <c r="D189" s="289"/>
      <c r="E189" s="289"/>
      <c r="F189" s="289"/>
      <c r="G189" s="289"/>
      <c r="H189" s="289"/>
      <c r="I189" s="50"/>
      <c r="J189" s="60"/>
      <c r="K189" s="48"/>
      <c r="L189" s="50">
        <f>SUM(AT52:AT178)</f>
        <v>0</v>
      </c>
    </row>
    <row r="190" spans="1:12" ht="14.25" hidden="1" x14ac:dyDescent="0.2">
      <c r="A190" s="60"/>
      <c r="B190" s="65"/>
      <c r="C190" s="289" t="s">
        <v>928</v>
      </c>
      <c r="D190" s="289"/>
      <c r="E190" s="289"/>
      <c r="F190" s="289"/>
      <c r="G190" s="289"/>
      <c r="H190" s="289"/>
      <c r="I190" s="50"/>
      <c r="J190" s="60"/>
      <c r="K190" s="48"/>
      <c r="L190" s="50">
        <f>SUM(AV52:AV178)</f>
        <v>0</v>
      </c>
    </row>
    <row r="191" spans="1:12" ht="14.25" hidden="1" x14ac:dyDescent="0.2">
      <c r="A191" s="60"/>
      <c r="B191" s="65"/>
      <c r="C191" s="289" t="s">
        <v>929</v>
      </c>
      <c r="D191" s="289"/>
      <c r="E191" s="289"/>
      <c r="F191" s="289"/>
      <c r="G191" s="289"/>
      <c r="H191" s="289"/>
      <c r="I191" s="50"/>
      <c r="J191" s="60"/>
      <c r="K191" s="48"/>
      <c r="L191" s="50">
        <f>L193+L194</f>
        <v>0</v>
      </c>
    </row>
    <row r="192" spans="1:12" ht="14.25" hidden="1" x14ac:dyDescent="0.2">
      <c r="A192" s="60"/>
      <c r="B192" s="65"/>
      <c r="C192" s="290" t="s">
        <v>926</v>
      </c>
      <c r="D192" s="289"/>
      <c r="E192" s="289"/>
      <c r="F192" s="289"/>
      <c r="G192" s="289"/>
      <c r="H192" s="289"/>
      <c r="I192" s="50"/>
      <c r="J192" s="60"/>
      <c r="K192" s="48"/>
      <c r="L192" s="50"/>
    </row>
    <row r="193" spans="1:12" ht="14.25" hidden="1" x14ac:dyDescent="0.2">
      <c r="A193" s="60"/>
      <c r="B193" s="65"/>
      <c r="C193" s="289" t="s">
        <v>930</v>
      </c>
      <c r="D193" s="289"/>
      <c r="E193" s="289"/>
      <c r="F193" s="289"/>
      <c r="G193" s="289"/>
      <c r="H193" s="289"/>
      <c r="I193" s="50"/>
      <c r="J193" s="60"/>
      <c r="K193" s="48"/>
      <c r="L193" s="50">
        <f>SUM(AW52:AW178)-SUM(BK52:BK178)</f>
        <v>0</v>
      </c>
    </row>
    <row r="194" spans="1:12" ht="14.25" hidden="1" x14ac:dyDescent="0.2">
      <c r="A194" s="60"/>
      <c r="B194" s="65"/>
      <c r="C194" s="289" t="s">
        <v>931</v>
      </c>
      <c r="D194" s="289"/>
      <c r="E194" s="289"/>
      <c r="F194" s="289"/>
      <c r="G194" s="289"/>
      <c r="H194" s="289"/>
      <c r="I194" s="50"/>
      <c r="J194" s="60"/>
      <c r="K194" s="48"/>
      <c r="L194" s="50">
        <f>SUM(BC52:BC178)</f>
        <v>0</v>
      </c>
    </row>
    <row r="195" spans="1:12" ht="14.25" hidden="1" x14ac:dyDescent="0.2">
      <c r="A195" s="60"/>
      <c r="B195" s="65"/>
      <c r="C195" s="289" t="s">
        <v>932</v>
      </c>
      <c r="D195" s="289"/>
      <c r="E195" s="289"/>
      <c r="F195" s="289"/>
      <c r="G195" s="289"/>
      <c r="H195" s="289"/>
      <c r="I195" s="50"/>
      <c r="J195" s="60"/>
      <c r="K195" s="48"/>
      <c r="L195" s="50">
        <f>SUM(BB52:BB178)</f>
        <v>0</v>
      </c>
    </row>
    <row r="196" spans="1:12" ht="14.25" x14ac:dyDescent="0.2">
      <c r="A196" s="60"/>
      <c r="B196" s="65"/>
      <c r="C196" s="289" t="s">
        <v>933</v>
      </c>
      <c r="D196" s="289"/>
      <c r="E196" s="289"/>
      <c r="F196" s="289"/>
      <c r="G196" s="289"/>
      <c r="H196" s="289"/>
      <c r="I196" s="50"/>
      <c r="J196" s="60"/>
      <c r="K196" s="48"/>
      <c r="L196" s="50">
        <f>SUM(AR52:AR178)+SUM(AT52:AT178)+SUM(AV52:AV178)</f>
        <v>9723.7000000000007</v>
      </c>
    </row>
    <row r="197" spans="1:12" ht="14.25" x14ac:dyDescent="0.2">
      <c r="A197" s="60"/>
      <c r="B197" s="65"/>
      <c r="C197" s="289" t="s">
        <v>934</v>
      </c>
      <c r="D197" s="289"/>
      <c r="E197" s="289"/>
      <c r="F197" s="289"/>
      <c r="G197" s="289"/>
      <c r="H197" s="289"/>
      <c r="I197" s="50"/>
      <c r="J197" s="60"/>
      <c r="K197" s="48"/>
      <c r="L197" s="50">
        <f>SUM(AZ52:AZ178)</f>
        <v>7195.53</v>
      </c>
    </row>
    <row r="198" spans="1:12" ht="14.25" x14ac:dyDescent="0.2">
      <c r="A198" s="60"/>
      <c r="B198" s="65"/>
      <c r="C198" s="289" t="s">
        <v>935</v>
      </c>
      <c r="D198" s="289"/>
      <c r="E198" s="289"/>
      <c r="F198" s="289"/>
      <c r="G198" s="289"/>
      <c r="H198" s="289"/>
      <c r="I198" s="50"/>
      <c r="J198" s="60"/>
      <c r="K198" s="48"/>
      <c r="L198" s="50">
        <f>SUM(BA52:BA178)</f>
        <v>3500.5299999999997</v>
      </c>
    </row>
    <row r="199" spans="1:12" ht="14.25" hidden="1" x14ac:dyDescent="0.2">
      <c r="A199" s="60"/>
      <c r="B199" s="65"/>
      <c r="C199" s="289" t="s">
        <v>974</v>
      </c>
      <c r="D199" s="289"/>
      <c r="E199" s="289"/>
      <c r="F199" s="289"/>
      <c r="G199" s="289"/>
      <c r="H199" s="289"/>
      <c r="I199" s="50"/>
      <c r="J199" s="60"/>
      <c r="K199" s="48"/>
      <c r="L199" s="50">
        <f>L201+L202</f>
        <v>0</v>
      </c>
    </row>
    <row r="200" spans="1:12" ht="14.25" hidden="1" x14ac:dyDescent="0.2">
      <c r="A200" s="60"/>
      <c r="B200" s="65"/>
      <c r="C200" s="290" t="s">
        <v>923</v>
      </c>
      <c r="D200" s="289"/>
      <c r="E200" s="289"/>
      <c r="F200" s="289"/>
      <c r="G200" s="289"/>
      <c r="H200" s="289"/>
      <c r="I200" s="50"/>
      <c r="J200" s="60"/>
      <c r="K200" s="48"/>
      <c r="L200" s="50"/>
    </row>
    <row r="201" spans="1:12" ht="14.25" hidden="1" x14ac:dyDescent="0.2">
      <c r="A201" s="60"/>
      <c r="B201" s="65"/>
      <c r="C201" s="289" t="s">
        <v>937</v>
      </c>
      <c r="D201" s="289"/>
      <c r="E201" s="289"/>
      <c r="F201" s="289"/>
      <c r="G201" s="289"/>
      <c r="H201" s="289"/>
      <c r="I201" s="50"/>
      <c r="J201" s="60"/>
      <c r="K201" s="48"/>
      <c r="L201" s="50">
        <f>SUM(BK52:BK178)</f>
        <v>0</v>
      </c>
    </row>
    <row r="202" spans="1:12" ht="14.25" hidden="1" x14ac:dyDescent="0.2">
      <c r="A202" s="60"/>
      <c r="B202" s="65"/>
      <c r="C202" s="289" t="s">
        <v>938</v>
      </c>
      <c r="D202" s="289"/>
      <c r="E202" s="289"/>
      <c r="F202" s="289"/>
      <c r="G202" s="289"/>
      <c r="H202" s="289"/>
      <c r="I202" s="50"/>
      <c r="J202" s="60"/>
      <c r="K202" s="48"/>
      <c r="L202" s="50">
        <f>SUM(BD52:BD178)</f>
        <v>0</v>
      </c>
    </row>
    <row r="203" spans="1:12" ht="14.25" x14ac:dyDescent="0.2">
      <c r="A203" s="60"/>
      <c r="B203" s="65"/>
      <c r="C203" s="289" t="s">
        <v>975</v>
      </c>
      <c r="D203" s="289"/>
      <c r="E203" s="289"/>
      <c r="F203" s="289"/>
      <c r="G203" s="289"/>
      <c r="H203" s="289"/>
      <c r="I203" s="50"/>
      <c r="J203" s="60"/>
      <c r="K203" s="48"/>
      <c r="L203" s="50">
        <f>L154</f>
        <v>20419.759999999998</v>
      </c>
    </row>
    <row r="204" spans="1:12" ht="14.25" x14ac:dyDescent="0.2">
      <c r="A204" s="60"/>
      <c r="B204" s="65"/>
      <c r="C204" s="291" t="s">
        <v>942</v>
      </c>
      <c r="D204" s="289"/>
      <c r="E204" s="289"/>
      <c r="F204" s="289"/>
      <c r="G204" s="289"/>
      <c r="H204" s="289"/>
      <c r="I204" s="50"/>
      <c r="J204" s="60"/>
      <c r="K204" s="48"/>
      <c r="L204" s="50"/>
    </row>
    <row r="205" spans="1:12" ht="14.25" hidden="1" x14ac:dyDescent="0.2">
      <c r="A205" s="60"/>
      <c r="B205" s="65"/>
      <c r="C205" s="289" t="s">
        <v>943</v>
      </c>
      <c r="D205" s="289"/>
      <c r="E205" s="289"/>
      <c r="F205" s="289"/>
      <c r="G205" s="289"/>
      <c r="H205" s="289"/>
      <c r="I205" s="50"/>
      <c r="J205" s="60"/>
      <c r="K205" s="48"/>
      <c r="L205" s="50">
        <f>SUM(AX52:AX178)</f>
        <v>0</v>
      </c>
    </row>
    <row r="206" spans="1:12" ht="14.25" hidden="1" x14ac:dyDescent="0.2">
      <c r="A206" s="60"/>
      <c r="B206" s="65"/>
      <c r="C206" s="289" t="s">
        <v>944</v>
      </c>
      <c r="D206" s="289"/>
      <c r="E206" s="289"/>
      <c r="F206" s="289"/>
      <c r="G206" s="289"/>
      <c r="H206" s="289"/>
      <c r="I206" s="50"/>
      <c r="J206" s="60"/>
      <c r="K206" s="48"/>
      <c r="L206" s="50">
        <f>SUM(AY52:AY178)</f>
        <v>0</v>
      </c>
    </row>
    <row r="207" spans="1:12" ht="14.25" x14ac:dyDescent="0.2">
      <c r="A207" s="60"/>
      <c r="B207" s="65"/>
      <c r="C207" s="289" t="s">
        <v>945</v>
      </c>
      <c r="D207" s="289"/>
      <c r="E207" s="289"/>
      <c r="F207" s="292"/>
      <c r="G207" s="51">
        <f>Source!F788</f>
        <v>8.9280000000000008</v>
      </c>
      <c r="H207" s="60"/>
      <c r="I207" s="60"/>
      <c r="J207" s="60"/>
      <c r="K207" s="60"/>
      <c r="L207" s="60"/>
    </row>
    <row r="208" spans="1:12" ht="14.25" hidden="1" customHeight="1" x14ac:dyDescent="0.2">
      <c r="A208" s="60"/>
      <c r="B208" s="65"/>
      <c r="C208" s="289" t="s">
        <v>946</v>
      </c>
      <c r="D208" s="289"/>
      <c r="E208" s="289"/>
      <c r="F208" s="292"/>
      <c r="G208" s="51">
        <f>Source!F789</f>
        <v>0</v>
      </c>
      <c r="H208" s="60"/>
      <c r="I208" s="60"/>
      <c r="J208" s="60"/>
      <c r="K208" s="60"/>
      <c r="L208" s="60"/>
    </row>
    <row r="212" spans="1:12" ht="14.25" customHeight="1" x14ac:dyDescent="0.2">
      <c r="A212" s="84"/>
      <c r="B212" s="85" t="s">
        <v>976</v>
      </c>
      <c r="C212" s="87" t="str">
        <f>IF(Source!AC12&lt;&gt;"", Source!AC12," ")</f>
        <v xml:space="preserve"> </v>
      </c>
      <c r="D212" s="37"/>
      <c r="E212" s="37"/>
      <c r="F212" s="37"/>
      <c r="G212" s="37"/>
      <c r="H212" s="86" t="str">
        <f>IF(Source!AB12&lt;&gt;"", Source!AB12," ")</f>
        <v xml:space="preserve"> </v>
      </c>
      <c r="I212" s="27"/>
      <c r="J212" s="27"/>
      <c r="K212" s="41"/>
      <c r="L212" s="41"/>
    </row>
    <row r="213" spans="1:12" ht="14.25" customHeight="1" x14ac:dyDescent="0.2">
      <c r="A213" s="84"/>
      <c r="B213" s="88"/>
      <c r="C213" s="296" t="s">
        <v>977</v>
      </c>
      <c r="D213" s="296"/>
      <c r="E213" s="296"/>
      <c r="F213" s="296"/>
      <c r="G213" s="296"/>
      <c r="H213" s="27"/>
      <c r="I213" s="27"/>
      <c r="J213" s="27"/>
      <c r="K213" s="41"/>
      <c r="L213" s="41"/>
    </row>
    <row r="214" spans="1:12" ht="14.25" customHeight="1" x14ac:dyDescent="0.2">
      <c r="A214" s="84"/>
      <c r="B214" s="88"/>
      <c r="C214" s="23"/>
      <c r="D214" s="23"/>
      <c r="E214" s="23"/>
      <c r="F214" s="23"/>
      <c r="G214" s="23"/>
      <c r="H214" s="27"/>
      <c r="I214" s="27"/>
      <c r="J214" s="27"/>
      <c r="K214" s="41"/>
      <c r="L214" s="41"/>
    </row>
    <row r="215" spans="1:12" ht="14.25" customHeight="1" x14ac:dyDescent="0.2">
      <c r="A215" s="84"/>
      <c r="B215" s="85" t="s">
        <v>978</v>
      </c>
      <c r="C215" s="87" t="str">
        <f>IF(Source!AE12&lt;&gt;"", Source!AE12," ")</f>
        <v xml:space="preserve"> </v>
      </c>
      <c r="D215" s="37"/>
      <c r="E215" s="37"/>
      <c r="F215" s="37"/>
      <c r="G215" s="37"/>
      <c r="H215" s="86" t="str">
        <f>IF(Source!AD12&lt;&gt;"", Source!AD12," ")</f>
        <v xml:space="preserve"> </v>
      </c>
      <c r="I215" s="27"/>
      <c r="J215" s="27"/>
      <c r="K215" s="41"/>
      <c r="L215" s="41"/>
    </row>
    <row r="216" spans="1:12" ht="14.25" customHeight="1" x14ac:dyDescent="0.2">
      <c r="A216" s="23"/>
      <c r="B216" s="23"/>
      <c r="C216" s="296" t="s">
        <v>977</v>
      </c>
      <c r="D216" s="296"/>
      <c r="E216" s="296"/>
      <c r="F216" s="296"/>
      <c r="G216" s="296"/>
      <c r="H216" s="27"/>
      <c r="I216" s="27"/>
      <c r="J216" s="27"/>
      <c r="K216" s="41"/>
      <c r="L216" s="41"/>
    </row>
  </sheetData>
  <mergeCells count="174">
    <mergeCell ref="C205:H205"/>
    <mergeCell ref="C206:H206"/>
    <mergeCell ref="C207:F207"/>
    <mergeCell ref="C208:F208"/>
    <mergeCell ref="C213:G213"/>
    <mergeCell ref="C216:G216"/>
    <mergeCell ref="C199:H199"/>
    <mergeCell ref="C200:H200"/>
    <mergeCell ref="C201:H201"/>
    <mergeCell ref="C202:H202"/>
    <mergeCell ref="C203:H203"/>
    <mergeCell ref="C204:H204"/>
    <mergeCell ref="C193:H193"/>
    <mergeCell ref="C194:H194"/>
    <mergeCell ref="C195:H195"/>
    <mergeCell ref="C196:H196"/>
    <mergeCell ref="C197:H197"/>
    <mergeCell ref="C198:H198"/>
    <mergeCell ref="C187:H187"/>
    <mergeCell ref="C188:H188"/>
    <mergeCell ref="C189:H189"/>
    <mergeCell ref="C190:H190"/>
    <mergeCell ref="C191:H191"/>
    <mergeCell ref="C192:H192"/>
    <mergeCell ref="C181:H181"/>
    <mergeCell ref="C182:H182"/>
    <mergeCell ref="C183:H183"/>
    <mergeCell ref="C184:H184"/>
    <mergeCell ref="C185:H185"/>
    <mergeCell ref="C186:H186"/>
    <mergeCell ref="C174:H174"/>
    <mergeCell ref="C175:H175"/>
    <mergeCell ref="C176:H176"/>
    <mergeCell ref="C177:H177"/>
    <mergeCell ref="C178:H178"/>
    <mergeCell ref="C180:H180"/>
    <mergeCell ref="C168:H168"/>
    <mergeCell ref="C169:H169"/>
    <mergeCell ref="C170:H170"/>
    <mergeCell ref="C171:H171"/>
    <mergeCell ref="C172:H172"/>
    <mergeCell ref="C173:H173"/>
    <mergeCell ref="C162:H162"/>
    <mergeCell ref="C163:H163"/>
    <mergeCell ref="C164:H164"/>
    <mergeCell ref="C165:H165"/>
    <mergeCell ref="C166:H166"/>
    <mergeCell ref="C167:H167"/>
    <mergeCell ref="C156:H156"/>
    <mergeCell ref="C157:H157"/>
    <mergeCell ref="C158:H158"/>
    <mergeCell ref="C159:H159"/>
    <mergeCell ref="C160:H160"/>
    <mergeCell ref="C161:H161"/>
    <mergeCell ref="C149:H149"/>
    <mergeCell ref="C150:H150"/>
    <mergeCell ref="C151:H151"/>
    <mergeCell ref="C152:H152"/>
    <mergeCell ref="C154:H154"/>
    <mergeCell ref="C155:H155"/>
    <mergeCell ref="C142:H142"/>
    <mergeCell ref="C143:H143"/>
    <mergeCell ref="C144:H144"/>
    <mergeCell ref="C145:H145"/>
    <mergeCell ref="C146:H146"/>
    <mergeCell ref="C147:H147"/>
    <mergeCell ref="C136:H136"/>
    <mergeCell ref="C137:H137"/>
    <mergeCell ref="C138:H138"/>
    <mergeCell ref="C139:H139"/>
    <mergeCell ref="C140:H140"/>
    <mergeCell ref="C141:H141"/>
    <mergeCell ref="C130:H130"/>
    <mergeCell ref="C131:H131"/>
    <mergeCell ref="C132:H132"/>
    <mergeCell ref="C133:H133"/>
    <mergeCell ref="C134:H134"/>
    <mergeCell ref="C135:H135"/>
    <mergeCell ref="C123:H123"/>
    <mergeCell ref="C124:H124"/>
    <mergeCell ref="C125:H125"/>
    <mergeCell ref="C126:H126"/>
    <mergeCell ref="C127:H127"/>
    <mergeCell ref="C129:H129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2:H102"/>
    <mergeCell ref="C103:F103"/>
    <mergeCell ref="C104:F104"/>
    <mergeCell ref="C107:H107"/>
    <mergeCell ref="C109:H109"/>
    <mergeCell ref="C110:H110"/>
    <mergeCell ref="C96:H96"/>
    <mergeCell ref="C97:H97"/>
    <mergeCell ref="C98:H98"/>
    <mergeCell ref="C99:H99"/>
    <mergeCell ref="C100:H100"/>
    <mergeCell ref="C101:H101"/>
    <mergeCell ref="C90:H90"/>
    <mergeCell ref="C91:H91"/>
    <mergeCell ref="C92:H92"/>
    <mergeCell ref="C93:H93"/>
    <mergeCell ref="C94:H94"/>
    <mergeCell ref="C95:H95"/>
    <mergeCell ref="C84:H84"/>
    <mergeCell ref="C85:H85"/>
    <mergeCell ref="C86:H86"/>
    <mergeCell ref="C87:H87"/>
    <mergeCell ref="C88:H88"/>
    <mergeCell ref="C89:H89"/>
    <mergeCell ref="C78:H78"/>
    <mergeCell ref="C79:H79"/>
    <mergeCell ref="C80:H80"/>
    <mergeCell ref="C81:H81"/>
    <mergeCell ref="C82:H82"/>
    <mergeCell ref="C83:H83"/>
    <mergeCell ref="C73:H73"/>
    <mergeCell ref="I73:J73"/>
    <mergeCell ref="K73:L73"/>
    <mergeCell ref="C75:H75"/>
    <mergeCell ref="C76:H76"/>
    <mergeCell ref="C77:H77"/>
    <mergeCell ref="A53:L53"/>
    <mergeCell ref="C55:L55"/>
    <mergeCell ref="C63:H63"/>
    <mergeCell ref="I63:J63"/>
    <mergeCell ref="K63:L63"/>
    <mergeCell ref="C65:L65"/>
    <mergeCell ref="A46:A50"/>
    <mergeCell ref="B46:B50"/>
    <mergeCell ref="C46:C50"/>
    <mergeCell ref="D46:D50"/>
    <mergeCell ref="E46:G49"/>
    <mergeCell ref="H46:L49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40"/>
  <sheetViews>
    <sheetView zoomScaleNormal="100" workbookViewId="0">
      <selection activeCell="F8" sqref="F8:L1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4" t="str">
        <f>Source!B1</f>
        <v>Smeta.RU Flash  (495) 974-1589</v>
      </c>
    </row>
    <row r="2" spans="1:93" ht="12.75" customHeight="1" x14ac:dyDescent="0.2">
      <c r="A2" s="264" t="s">
        <v>862</v>
      </c>
      <c r="B2" s="264"/>
      <c r="C2" s="264"/>
      <c r="D2" s="264"/>
      <c r="E2" s="264"/>
      <c r="F2" s="266" t="s">
        <v>901</v>
      </c>
      <c r="G2" s="266"/>
      <c r="H2" s="266"/>
      <c r="I2" s="266"/>
      <c r="J2" s="266"/>
      <c r="K2" s="266"/>
      <c r="L2" s="266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264" t="s">
        <v>863</v>
      </c>
      <c r="B4" s="264"/>
      <c r="C4" s="264"/>
      <c r="D4" s="264"/>
      <c r="E4" s="264"/>
      <c r="F4" s="26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66"/>
      <c r="H4" s="266"/>
      <c r="I4" s="266"/>
      <c r="J4" s="266"/>
      <c r="K4" s="266"/>
      <c r="L4" s="266"/>
      <c r="CO4" s="4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40.25" x14ac:dyDescent="0.2">
      <c r="A6" s="264" t="s">
        <v>864</v>
      </c>
      <c r="B6" s="264"/>
      <c r="C6" s="264"/>
      <c r="D6" s="264"/>
      <c r="E6" s="264"/>
      <c r="F6" s="26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66"/>
      <c r="H6" s="266"/>
      <c r="I6" s="266"/>
      <c r="J6" s="266"/>
      <c r="K6" s="266"/>
      <c r="L6" s="266"/>
      <c r="CO6" s="4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264" t="s">
        <v>865</v>
      </c>
      <c r="B8" s="264"/>
      <c r="C8" s="264"/>
      <c r="D8" s="264"/>
      <c r="E8" s="264"/>
      <c r="F8" s="265" t="s">
        <v>1058</v>
      </c>
      <c r="G8" s="265"/>
      <c r="H8" s="265"/>
      <c r="I8" s="265"/>
      <c r="J8" s="265"/>
      <c r="K8" s="265"/>
      <c r="L8" s="265"/>
    </row>
    <row r="9" spans="1:93" ht="12.75" customHeight="1" x14ac:dyDescent="0.2">
      <c r="A9" s="16"/>
      <c r="B9" s="16"/>
      <c r="C9" s="16"/>
      <c r="D9" s="16"/>
      <c r="E9" s="16"/>
      <c r="F9" s="110"/>
      <c r="G9" s="110"/>
      <c r="H9" s="110"/>
      <c r="I9" s="110"/>
      <c r="J9" s="110"/>
      <c r="K9" s="110"/>
      <c r="L9" s="110"/>
    </row>
    <row r="10" spans="1:93" ht="38.25" customHeight="1" x14ac:dyDescent="0.2">
      <c r="A10" s="264" t="s">
        <v>866</v>
      </c>
      <c r="B10" s="264"/>
      <c r="C10" s="264"/>
      <c r="D10" s="264"/>
      <c r="E10" s="264"/>
      <c r="F10" s="265" t="s">
        <v>1059</v>
      </c>
      <c r="G10" s="265"/>
      <c r="H10" s="265"/>
      <c r="I10" s="265"/>
      <c r="J10" s="265"/>
      <c r="K10" s="265"/>
      <c r="L10" s="265"/>
    </row>
    <row r="11" spans="1:93" ht="12.75" customHeight="1" x14ac:dyDescent="0.2">
      <c r="A11" s="19"/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</row>
    <row r="12" spans="1:93" ht="12.75" customHeight="1" x14ac:dyDescent="0.2">
      <c r="A12" s="264" t="s">
        <v>867</v>
      </c>
      <c r="B12" s="264"/>
      <c r="C12" s="264"/>
      <c r="D12" s="264"/>
      <c r="E12" s="264"/>
      <c r="F12" s="266" t="s">
        <v>902</v>
      </c>
      <c r="G12" s="266"/>
      <c r="H12" s="266"/>
      <c r="I12" s="266"/>
      <c r="J12" s="266"/>
      <c r="K12" s="266"/>
      <c r="L12" s="266"/>
    </row>
    <row r="13" spans="1:93" ht="12.75" customHeight="1" x14ac:dyDescent="0.2">
      <c r="A13" s="19"/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</row>
    <row r="14" spans="1:93" ht="12.75" customHeight="1" x14ac:dyDescent="0.2">
      <c r="A14" s="264" t="s">
        <v>868</v>
      </c>
      <c r="B14" s="264"/>
      <c r="C14" s="264"/>
      <c r="D14" s="264"/>
      <c r="E14" s="264"/>
      <c r="F14" s="266" t="str">
        <f>IF(Source!CZ12 &lt;&gt; "", Source!CZ12, "")</f>
        <v>Московская область</v>
      </c>
      <c r="G14" s="266"/>
      <c r="H14" s="266"/>
      <c r="I14" s="266"/>
      <c r="J14" s="266"/>
      <c r="K14" s="266"/>
      <c r="L14" s="266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17"/>
    </row>
    <row r="16" spans="1:93" ht="12.75" customHeight="1" x14ac:dyDescent="0.2">
      <c r="A16" s="264" t="s">
        <v>869</v>
      </c>
      <c r="B16" s="264"/>
      <c r="C16" s="264"/>
      <c r="D16" s="264"/>
      <c r="E16" s="264"/>
      <c r="F16" s="266" t="str">
        <f>IF(Source!DA12 &lt;&gt; "", Source!DA12, "")</f>
        <v>50</v>
      </c>
      <c r="G16" s="266"/>
      <c r="H16" s="266"/>
      <c r="I16" s="266"/>
      <c r="J16" s="266"/>
      <c r="K16" s="266"/>
      <c r="L16" s="266"/>
    </row>
    <row r="17" spans="1:1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12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.7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</row>
    <row r="20" spans="1:12" ht="14.25" customHeight="1" x14ac:dyDescent="0.2">
      <c r="A20" s="268" t="s">
        <v>870</v>
      </c>
      <c r="B20" s="268"/>
      <c r="C20" s="268"/>
      <c r="D20" s="268"/>
      <c r="E20" s="268"/>
      <c r="F20" s="268"/>
      <c r="G20" s="268"/>
      <c r="H20" s="268"/>
      <c r="I20" s="268"/>
      <c r="J20" s="268"/>
      <c r="K20" s="268"/>
      <c r="L20" s="268"/>
    </row>
    <row r="21" spans="1:1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37.5" customHeight="1" x14ac:dyDescent="0.25">
      <c r="A22" s="267" t="str">
        <f>IF(Source!G12&lt;&gt;"Новый объект", Source!G12, "")</f>
        <v>Строительство МТП-160 6/0,4 кВ, ВЛЗ-6 кВ от ВЛЗ-6 кВ ф.5 ПС-35 кВ №293 "Каменская", ЛР-6 кВ, ВЛИ-0,4 кВ (ВЛ-6 кВ - 0,05 км, ВЛ-0,4 кВ - 0,03 км), в т.ч. ПИР, МО, МО, Одинцовский р-н, д.Скоротово, 50:20:0041803:145</v>
      </c>
      <c r="B22" s="267"/>
      <c r="C22" s="267"/>
      <c r="D22" s="267"/>
      <c r="E22" s="267"/>
      <c r="F22" s="267"/>
      <c r="G22" s="267"/>
      <c r="H22" s="267"/>
      <c r="I22" s="267"/>
      <c r="J22" s="267"/>
      <c r="K22" s="267"/>
      <c r="L22" s="267"/>
    </row>
    <row r="23" spans="1:12" ht="14.25" customHeight="1" x14ac:dyDescent="0.2">
      <c r="A23" s="268" t="s">
        <v>871</v>
      </c>
      <c r="B23" s="268"/>
      <c r="C23" s="268"/>
      <c r="D23" s="268"/>
      <c r="E23" s="268"/>
      <c r="F23" s="268"/>
      <c r="G23" s="268"/>
      <c r="H23" s="268"/>
      <c r="I23" s="268"/>
      <c r="J23" s="268"/>
      <c r="K23" s="268"/>
      <c r="L23" s="268"/>
    </row>
    <row r="24" spans="1:1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25">
      <c r="A25" s="269" t="str">
        <f>CONCATENATE( "ЛОКАЛЬНАЯ СМЕТА № ЛС-", Source!L796, " ",Source!CM796)</f>
        <v xml:space="preserve">ЛОКАЛЬНАЯ СМЕТА № ЛС-09-01-03 </v>
      </c>
      <c r="B25" s="269"/>
      <c r="C25" s="269"/>
      <c r="D25" s="269"/>
      <c r="E25" s="269"/>
      <c r="F25" s="269"/>
      <c r="G25" s="269"/>
      <c r="H25" s="269"/>
      <c r="I25" s="269"/>
      <c r="J25" s="269"/>
      <c r="K25" s="269"/>
      <c r="L25" s="269"/>
    </row>
    <row r="26" spans="1:1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25">
      <c r="A27" s="270" t="str">
        <f>IF(Source!G796&lt;&gt;"Новая локальная смета", Source!G796, "")</f>
        <v>Пусконаладочные работы  ВЛ-6кВ</v>
      </c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</row>
    <row r="28" spans="1:12" ht="14.25" customHeight="1" x14ac:dyDescent="0.2">
      <c r="A28" s="268" t="s">
        <v>872</v>
      </c>
      <c r="B28" s="268"/>
      <c r="C28" s="268"/>
      <c r="D28" s="268"/>
      <c r="E28" s="268"/>
      <c r="F28" s="268"/>
      <c r="G28" s="268"/>
      <c r="H28" s="268"/>
      <c r="I28" s="268"/>
      <c r="J28" s="268"/>
      <c r="K28" s="268"/>
      <c r="L28" s="268"/>
    </row>
    <row r="29" spans="1:1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2.75" customHeight="1" x14ac:dyDescent="0.2">
      <c r="A31" s="15" t="s">
        <v>873</v>
      </c>
      <c r="B31" s="15"/>
      <c r="C31" s="28" t="s">
        <v>903</v>
      </c>
      <c r="D31" s="15" t="s">
        <v>874</v>
      </c>
      <c r="E31" s="15"/>
      <c r="F31" s="15"/>
      <c r="G31" s="15"/>
      <c r="H31" s="15"/>
      <c r="I31" s="15"/>
      <c r="J31" s="15"/>
      <c r="K31" s="15"/>
      <c r="L31" s="15"/>
    </row>
    <row r="32" spans="1:12" ht="12.75" customHeight="1" x14ac:dyDescent="0.2">
      <c r="A32" s="15"/>
      <c r="B32" s="15"/>
      <c r="C32" s="29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875</v>
      </c>
      <c r="B33" s="15"/>
      <c r="C33" s="271" t="s">
        <v>6</v>
      </c>
      <c r="D33" s="271"/>
      <c r="E33" s="271"/>
      <c r="F33" s="271"/>
      <c r="G33" s="271"/>
      <c r="H33" s="271"/>
      <c r="I33" s="271"/>
      <c r="J33" s="271"/>
      <c r="K33" s="271"/>
      <c r="L33" s="271"/>
    </row>
    <row r="34" spans="1:12" ht="12.75" customHeight="1" x14ac:dyDescent="0.2">
      <c r="A34" s="30"/>
      <c r="B34" s="31"/>
      <c r="C34" s="268" t="s">
        <v>876</v>
      </c>
      <c r="D34" s="268"/>
      <c r="E34" s="268"/>
      <c r="F34" s="268"/>
      <c r="G34" s="268"/>
      <c r="H34" s="268"/>
      <c r="I34" s="268"/>
      <c r="J34" s="268"/>
      <c r="K34" s="268"/>
      <c r="L34" s="268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2" t="s">
        <v>904</v>
      </c>
      <c r="B36" s="23"/>
      <c r="C36" s="23"/>
      <c r="D36" s="33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2" t="s">
        <v>877</v>
      </c>
      <c r="B38" s="23"/>
      <c r="C38" s="284">
        <f>C41+C42+C43+C44</f>
        <v>17.02</v>
      </c>
      <c r="D38" s="285"/>
      <c r="E38" s="15" t="s">
        <v>878</v>
      </c>
      <c r="F38" s="21"/>
      <c r="G38" s="21"/>
      <c r="H38" s="21"/>
      <c r="I38" s="21"/>
      <c r="J38" s="21"/>
      <c r="K38" s="21"/>
      <c r="L38" s="23"/>
    </row>
    <row r="39" spans="1:12" ht="14.25" customHeight="1" x14ac:dyDescent="0.2">
      <c r="A39" s="32"/>
      <c r="B39" s="23"/>
      <c r="C39" s="80"/>
      <c r="D39" s="34"/>
      <c r="E39" s="15"/>
      <c r="F39" s="21"/>
      <c r="G39" s="15" t="s">
        <v>879</v>
      </c>
      <c r="H39" s="23"/>
      <c r="I39" s="15"/>
      <c r="J39" s="15"/>
      <c r="K39" s="82">
        <f>ROUND(SUM(AR52:AR233)/1000, 2)</f>
        <v>8.1</v>
      </c>
      <c r="L39" s="15" t="s">
        <v>878</v>
      </c>
    </row>
    <row r="40" spans="1:12" ht="14.25" customHeight="1" x14ac:dyDescent="0.2">
      <c r="A40" s="23"/>
      <c r="B40" s="35" t="s">
        <v>880</v>
      </c>
      <c r="C40" s="81"/>
      <c r="D40" s="23"/>
      <c r="E40" s="15"/>
      <c r="F40" s="21"/>
      <c r="G40" s="15" t="s">
        <v>881</v>
      </c>
      <c r="H40" s="23"/>
      <c r="I40" s="15"/>
      <c r="J40" s="15"/>
      <c r="K40" s="82">
        <f>ROUND(SUM(AT52:AT233)/1000, 2)</f>
        <v>0</v>
      </c>
      <c r="L40" s="15" t="s">
        <v>878</v>
      </c>
    </row>
    <row r="41" spans="1:12" ht="14.25" customHeight="1" x14ac:dyDescent="0.2">
      <c r="A41" s="23"/>
      <c r="B41" s="32" t="s">
        <v>882</v>
      </c>
      <c r="C41" s="284">
        <f>ROUND((Source!F857)/1000, 2)</f>
        <v>0</v>
      </c>
      <c r="D41" s="285"/>
      <c r="E41" s="15" t="s">
        <v>878</v>
      </c>
      <c r="F41" s="21"/>
      <c r="G41" s="15" t="s">
        <v>883</v>
      </c>
      <c r="H41" s="23"/>
      <c r="I41" s="15"/>
      <c r="J41" s="34"/>
      <c r="K41" s="83">
        <f>Source!F862</f>
        <v>7.6790399999999996</v>
      </c>
      <c r="L41" s="15" t="s">
        <v>484</v>
      </c>
    </row>
    <row r="42" spans="1:12" ht="14.25" customHeight="1" x14ac:dyDescent="0.2">
      <c r="A42" s="23"/>
      <c r="B42" s="32" t="s">
        <v>884</v>
      </c>
      <c r="C42" s="284">
        <f>ROUND((Source!F858)/1000, 2)</f>
        <v>0</v>
      </c>
      <c r="D42" s="285"/>
      <c r="E42" s="15" t="s">
        <v>878</v>
      </c>
      <c r="F42" s="21"/>
      <c r="G42" s="15" t="s">
        <v>885</v>
      </c>
      <c r="H42" s="23"/>
      <c r="I42" s="15"/>
      <c r="J42" s="36"/>
      <c r="K42" s="83">
        <f>Source!F863</f>
        <v>0</v>
      </c>
      <c r="L42" s="15" t="s">
        <v>484</v>
      </c>
    </row>
    <row r="43" spans="1:12" ht="14.25" customHeight="1" x14ac:dyDescent="0.2">
      <c r="A43" s="23"/>
      <c r="B43" s="32" t="s">
        <v>886</v>
      </c>
      <c r="C43" s="284">
        <f>ROUND((Source!F849)/1000, 2)</f>
        <v>0</v>
      </c>
      <c r="D43" s="285"/>
      <c r="E43" s="15" t="s">
        <v>878</v>
      </c>
      <c r="F43" s="21"/>
      <c r="G43" s="15"/>
      <c r="H43" s="15"/>
      <c r="I43" s="15"/>
      <c r="J43" s="15"/>
      <c r="K43" s="21"/>
      <c r="L43" s="15"/>
    </row>
    <row r="44" spans="1:12" ht="14.25" customHeight="1" x14ac:dyDescent="0.2">
      <c r="A44" s="23"/>
      <c r="B44" s="32" t="s">
        <v>887</v>
      </c>
      <c r="C44" s="284">
        <f>ROUND((Source!F859)/1000, 2)</f>
        <v>17.02</v>
      </c>
      <c r="D44" s="285"/>
      <c r="E44" s="15" t="s">
        <v>878</v>
      </c>
      <c r="F44" s="21"/>
      <c r="G44" s="15"/>
      <c r="H44" s="15"/>
      <c r="I44" s="15"/>
      <c r="J44" s="15"/>
      <c r="K44" s="21"/>
      <c r="L44" s="15"/>
    </row>
    <row r="45" spans="1:12" ht="14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2.75" customHeight="1" x14ac:dyDescent="0.2">
      <c r="A46" s="272" t="s">
        <v>888</v>
      </c>
      <c r="B46" s="272" t="s">
        <v>889</v>
      </c>
      <c r="C46" s="272" t="s">
        <v>890</v>
      </c>
      <c r="D46" s="272" t="s">
        <v>891</v>
      </c>
      <c r="E46" s="275" t="s">
        <v>892</v>
      </c>
      <c r="F46" s="276"/>
      <c r="G46" s="277"/>
      <c r="H46" s="275" t="s">
        <v>893</v>
      </c>
      <c r="I46" s="276"/>
      <c r="J46" s="276"/>
      <c r="K46" s="276"/>
      <c r="L46" s="277"/>
    </row>
    <row r="47" spans="1:12" ht="12.75" customHeight="1" x14ac:dyDescent="0.2">
      <c r="A47" s="273"/>
      <c r="B47" s="273"/>
      <c r="C47" s="273"/>
      <c r="D47" s="273"/>
      <c r="E47" s="278"/>
      <c r="F47" s="279"/>
      <c r="G47" s="280"/>
      <c r="H47" s="278"/>
      <c r="I47" s="279"/>
      <c r="J47" s="279"/>
      <c r="K47" s="279"/>
      <c r="L47" s="280"/>
    </row>
    <row r="48" spans="1:12" ht="12.75" customHeight="1" x14ac:dyDescent="0.2">
      <c r="A48" s="273"/>
      <c r="B48" s="273"/>
      <c r="C48" s="273"/>
      <c r="D48" s="273"/>
      <c r="E48" s="278"/>
      <c r="F48" s="279"/>
      <c r="G48" s="280"/>
      <c r="H48" s="278"/>
      <c r="I48" s="279"/>
      <c r="J48" s="279"/>
      <c r="K48" s="279"/>
      <c r="L48" s="280"/>
    </row>
    <row r="49" spans="1:12" ht="12.75" customHeight="1" x14ac:dyDescent="0.2">
      <c r="A49" s="273"/>
      <c r="B49" s="273"/>
      <c r="C49" s="273"/>
      <c r="D49" s="273"/>
      <c r="E49" s="281"/>
      <c r="F49" s="282"/>
      <c r="G49" s="283"/>
      <c r="H49" s="281"/>
      <c r="I49" s="282"/>
      <c r="J49" s="282"/>
      <c r="K49" s="282"/>
      <c r="L49" s="283"/>
    </row>
    <row r="50" spans="1:12" ht="51" customHeight="1" x14ac:dyDescent="0.2">
      <c r="A50" s="274"/>
      <c r="B50" s="274"/>
      <c r="C50" s="274"/>
      <c r="D50" s="274"/>
      <c r="E50" s="38" t="s">
        <v>894</v>
      </c>
      <c r="F50" s="38" t="s">
        <v>895</v>
      </c>
      <c r="G50" s="39" t="s">
        <v>896</v>
      </c>
      <c r="H50" s="38" t="s">
        <v>897</v>
      </c>
      <c r="I50" s="38" t="s">
        <v>898</v>
      </c>
      <c r="J50" s="38" t="s">
        <v>899</v>
      </c>
      <c r="K50" s="38" t="s">
        <v>895</v>
      </c>
      <c r="L50" s="38" t="s">
        <v>900</v>
      </c>
    </row>
    <row r="51" spans="1:12" ht="14.25" customHeight="1" x14ac:dyDescent="0.2">
      <c r="A51" s="40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40">
        <v>8</v>
      </c>
      <c r="I51" s="40">
        <v>9</v>
      </c>
      <c r="J51" s="40">
        <v>10</v>
      </c>
      <c r="K51" s="42">
        <v>11</v>
      </c>
      <c r="L51" s="42">
        <v>12</v>
      </c>
    </row>
    <row r="53" spans="1:12" ht="16.5" x14ac:dyDescent="0.2">
      <c r="A53" s="288" t="s">
        <v>1015</v>
      </c>
      <c r="B53" s="288"/>
      <c r="C53" s="288"/>
      <c r="D53" s="288"/>
      <c r="E53" s="288"/>
      <c r="F53" s="288"/>
      <c r="G53" s="288"/>
      <c r="H53" s="288"/>
      <c r="I53" s="288"/>
      <c r="J53" s="288"/>
      <c r="K53" s="288"/>
      <c r="L53" s="288"/>
    </row>
    <row r="54" spans="1:12" ht="28.5" x14ac:dyDescent="0.2">
      <c r="A54" s="44" t="s">
        <v>21</v>
      </c>
      <c r="B54" s="46" t="s">
        <v>1016</v>
      </c>
      <c r="C54" s="46" t="str">
        <f>Source!G804</f>
        <v>Разъединитель трехполюсный напряжением: до 20 кВ</v>
      </c>
      <c r="D54" s="47" t="str">
        <f>Source!H804</f>
        <v>ШТ</v>
      </c>
      <c r="E54" s="48">
        <f>Source!K804</f>
        <v>1</v>
      </c>
      <c r="F54" s="48"/>
      <c r="G54" s="48">
        <f>Source!I804</f>
        <v>1</v>
      </c>
      <c r="H54" s="50"/>
      <c r="I54" s="49"/>
      <c r="J54" s="50"/>
      <c r="K54" s="49"/>
      <c r="L54" s="50"/>
    </row>
    <row r="55" spans="1:12" x14ac:dyDescent="0.2">
      <c r="B55" s="90" t="s">
        <v>624</v>
      </c>
      <c r="C55" s="297" t="s">
        <v>1003</v>
      </c>
      <c r="D55" s="297"/>
      <c r="E55" s="297"/>
      <c r="F55" s="297"/>
      <c r="G55" s="297"/>
      <c r="H55" s="297"/>
      <c r="I55" s="297"/>
      <c r="J55" s="297"/>
      <c r="K55" s="297"/>
      <c r="L55" s="297"/>
    </row>
    <row r="56" spans="1:12" x14ac:dyDescent="0.2">
      <c r="B56" s="90" t="s">
        <v>628</v>
      </c>
      <c r="C56" s="297" t="s">
        <v>1017</v>
      </c>
      <c r="D56" s="297"/>
      <c r="E56" s="297"/>
      <c r="F56" s="297"/>
      <c r="G56" s="297"/>
      <c r="H56" s="297"/>
      <c r="I56" s="297"/>
      <c r="J56" s="297"/>
      <c r="K56" s="297"/>
      <c r="L56" s="297"/>
    </row>
    <row r="57" spans="1:12" x14ac:dyDescent="0.2">
      <c r="C57" s="298" t="s">
        <v>1018</v>
      </c>
      <c r="D57" s="298"/>
      <c r="E57" s="298"/>
      <c r="F57" s="298"/>
    </row>
    <row r="58" spans="1:12" ht="15" x14ac:dyDescent="0.2">
      <c r="A58" s="45"/>
      <c r="B58" s="48">
        <v>1</v>
      </c>
      <c r="C58" s="45" t="s">
        <v>907</v>
      </c>
      <c r="D58" s="47" t="s">
        <v>484</v>
      </c>
      <c r="E58" s="51"/>
      <c r="F58" s="48"/>
      <c r="G58" s="48">
        <f>Source!U804</f>
        <v>3.6719999999999997</v>
      </c>
      <c r="H58" s="48"/>
      <c r="I58" s="48"/>
      <c r="J58" s="48"/>
      <c r="K58" s="48"/>
      <c r="L58" s="52">
        <f>SUM(L59:L61)-SUMIF(CE59:CE61, 1, L59:L61)</f>
        <v>3781.72</v>
      </c>
    </row>
    <row r="59" spans="1:12" ht="14.25" x14ac:dyDescent="0.2">
      <c r="A59" s="46"/>
      <c r="B59" s="46" t="s">
        <v>555</v>
      </c>
      <c r="C59" s="46" t="s">
        <v>556</v>
      </c>
      <c r="D59" s="47" t="s">
        <v>552</v>
      </c>
      <c r="E59" s="48">
        <v>1.08</v>
      </c>
      <c r="F59" s="48">
        <f>ROUND((0.8)*0.85,7)</f>
        <v>0.68</v>
      </c>
      <c r="G59" s="48">
        <f>SmtRes!CX190</f>
        <v>0.73440000000000005</v>
      </c>
      <c r="H59" s="50"/>
      <c r="I59" s="49"/>
      <c r="J59" s="50">
        <f>SmtRes!CZ190</f>
        <v>811.79</v>
      </c>
      <c r="K59" s="49"/>
      <c r="L59" s="50">
        <f>SmtRes!DI190</f>
        <v>596.17999999999995</v>
      </c>
    </row>
    <row r="60" spans="1:12" ht="14.25" x14ac:dyDescent="0.2">
      <c r="A60" s="46"/>
      <c r="B60" s="46" t="s">
        <v>579</v>
      </c>
      <c r="C60" s="46" t="s">
        <v>580</v>
      </c>
      <c r="D60" s="47" t="s">
        <v>552</v>
      </c>
      <c r="E60" s="48">
        <v>1.08</v>
      </c>
      <c r="F60" s="48">
        <f>ROUND((0.8)*0.85,7)</f>
        <v>0.68</v>
      </c>
      <c r="G60" s="48">
        <f>SmtRes!CX191</f>
        <v>0.73440000000000005</v>
      </c>
      <c r="H60" s="50"/>
      <c r="I60" s="49"/>
      <c r="J60" s="50">
        <f>SmtRes!CZ191</f>
        <v>775.44</v>
      </c>
      <c r="K60" s="49"/>
      <c r="L60" s="50">
        <f>SmtRes!DI191</f>
        <v>569.48</v>
      </c>
    </row>
    <row r="61" spans="1:12" ht="14.25" x14ac:dyDescent="0.2">
      <c r="A61" s="46"/>
      <c r="B61" s="46" t="s">
        <v>581</v>
      </c>
      <c r="C61" s="53" t="s">
        <v>582</v>
      </c>
      <c r="D61" s="54" t="s">
        <v>552</v>
      </c>
      <c r="E61" s="55">
        <v>3.24</v>
      </c>
      <c r="F61" s="55">
        <f>ROUND((0.8)*0.85,7)</f>
        <v>0.68</v>
      </c>
      <c r="G61" s="55">
        <f>SmtRes!CX192</f>
        <v>2.2031999999999998</v>
      </c>
      <c r="H61" s="56"/>
      <c r="I61" s="57"/>
      <c r="J61" s="56">
        <f>SmtRes!CZ192</f>
        <v>1187.3900000000001</v>
      </c>
      <c r="K61" s="57"/>
      <c r="L61" s="56">
        <f>SmtRes!DI192</f>
        <v>2616.06</v>
      </c>
    </row>
    <row r="62" spans="1:12" ht="15" x14ac:dyDescent="0.2">
      <c r="A62" s="46"/>
      <c r="B62" s="46"/>
      <c r="C62" s="59" t="s">
        <v>912</v>
      </c>
      <c r="D62" s="47"/>
      <c r="E62" s="48"/>
      <c r="F62" s="48"/>
      <c r="G62" s="48"/>
      <c r="H62" s="50"/>
      <c r="I62" s="49"/>
      <c r="J62" s="50"/>
      <c r="K62" s="49"/>
      <c r="L62" s="50">
        <f>L58</f>
        <v>3781.72</v>
      </c>
    </row>
    <row r="63" spans="1:12" ht="14.25" x14ac:dyDescent="0.2">
      <c r="A63" s="46"/>
      <c r="B63" s="46"/>
      <c r="C63" s="46" t="s">
        <v>913</v>
      </c>
      <c r="D63" s="47"/>
      <c r="E63" s="48"/>
      <c r="F63" s="48"/>
      <c r="G63" s="48"/>
      <c r="H63" s="50"/>
      <c r="I63" s="49"/>
      <c r="J63" s="50"/>
      <c r="K63" s="49"/>
      <c r="L63" s="50">
        <f>SUM(AR54:AR66)+SUM(AS54:AS66)+SUM(AT54:AT66)+SUM(AU54:AU66)+SUM(AV54:AV66)</f>
        <v>3781.72</v>
      </c>
    </row>
    <row r="64" spans="1:12" ht="14.25" x14ac:dyDescent="0.2">
      <c r="A64" s="46"/>
      <c r="B64" s="46" t="s">
        <v>354</v>
      </c>
      <c r="C64" s="46" t="s">
        <v>1004</v>
      </c>
      <c r="D64" s="47" t="s">
        <v>163</v>
      </c>
      <c r="E64" s="48">
        <f>Source!BZ804</f>
        <v>74</v>
      </c>
      <c r="F64" s="48"/>
      <c r="G64" s="48">
        <f>Source!AT804</f>
        <v>74</v>
      </c>
      <c r="H64" s="50"/>
      <c r="I64" s="49"/>
      <c r="J64" s="50"/>
      <c r="K64" s="49"/>
      <c r="L64" s="50">
        <f>SUM(AZ54:AZ66)</f>
        <v>2798.47</v>
      </c>
    </row>
    <row r="65" spans="1:82" ht="14.25" x14ac:dyDescent="0.2">
      <c r="A65" s="53"/>
      <c r="B65" s="53" t="s">
        <v>355</v>
      </c>
      <c r="C65" s="53" t="s">
        <v>1005</v>
      </c>
      <c r="D65" s="54" t="s">
        <v>163</v>
      </c>
      <c r="E65" s="55">
        <f>Source!CA804</f>
        <v>36</v>
      </c>
      <c r="F65" s="55"/>
      <c r="G65" s="55">
        <f>Source!AU804</f>
        <v>36</v>
      </c>
      <c r="H65" s="56"/>
      <c r="I65" s="57"/>
      <c r="J65" s="56"/>
      <c r="K65" s="57"/>
      <c r="L65" s="56">
        <f>SUM(BA54:BA66)</f>
        <v>1361.42</v>
      </c>
    </row>
    <row r="66" spans="1:82" ht="15" x14ac:dyDescent="0.2">
      <c r="C66" s="286" t="s">
        <v>916</v>
      </c>
      <c r="D66" s="286"/>
      <c r="E66" s="286"/>
      <c r="F66" s="286"/>
      <c r="G66" s="286"/>
      <c r="H66" s="286"/>
      <c r="I66" s="287">
        <f>IF(E54&lt;&gt;0,K66/E54, 0)</f>
        <v>7941.61</v>
      </c>
      <c r="J66" s="287"/>
      <c r="K66" s="287">
        <f>L58+L64+L65</f>
        <v>7941.61</v>
      </c>
      <c r="L66" s="287"/>
      <c r="AD66">
        <f>ROUND((Source!AT804/100)*((ROUND(SUMIF(SmtRes!AQ190:'SmtRes'!AQ192,"=1",SmtRes!AD190:'SmtRes'!AD192)*Source!I804, 2)+ROUND(SUMIF(SmtRes!AQ190:'SmtRes'!AQ192,"=1",SmtRes!AC190:'SmtRes'!AC192)*Source!I804, 2))), 2)</f>
        <v>2053.2199999999998</v>
      </c>
      <c r="AE66">
        <f>ROUND((Source!AU804/100)*((ROUND(SUMIF(SmtRes!AQ190:'SmtRes'!AQ192,"=1",SmtRes!AD190:'SmtRes'!AD192)*Source!I804, 2)+ROUND(SUMIF(SmtRes!AQ190:'SmtRes'!AQ192,"=1",SmtRes!AC190:'SmtRes'!AC192)*Source!I804, 2))), 2)</f>
        <v>998.86</v>
      </c>
      <c r="AN66" s="58">
        <f>L58+L64+L65</f>
        <v>7941.61</v>
      </c>
      <c r="AO66">
        <f>0</f>
        <v>0</v>
      </c>
      <c r="AQ66" t="s">
        <v>917</v>
      </c>
      <c r="AR66" s="58">
        <f>L58</f>
        <v>3781.72</v>
      </c>
      <c r="AT66">
        <f>0</f>
        <v>0</v>
      </c>
      <c r="AV66" t="s">
        <v>917</v>
      </c>
      <c r="AW66">
        <f>0</f>
        <v>0</v>
      </c>
      <c r="AZ66">
        <f>Source!X804</f>
        <v>2798.47</v>
      </c>
      <c r="BA66">
        <f>Source!Y804</f>
        <v>1361.42</v>
      </c>
      <c r="BT66" s="58">
        <f>K66</f>
        <v>7941.61</v>
      </c>
      <c r="BW66">
        <f>ROUND(K66*80/100, 2)</f>
        <v>6353.29</v>
      </c>
      <c r="BX66" s="58">
        <f>K66-BW66</f>
        <v>1588.3199999999997</v>
      </c>
      <c r="CB66">
        <f>Source!BM804</f>
        <v>200001</v>
      </c>
      <c r="CC66" t="str">
        <f>Source!E804</f>
        <v>1</v>
      </c>
      <c r="CD66">
        <v>4</v>
      </c>
    </row>
    <row r="67" spans="1:82" ht="28.5" x14ac:dyDescent="0.2">
      <c r="A67" s="44" t="s">
        <v>31</v>
      </c>
      <c r="B67" s="46" t="s">
        <v>1019</v>
      </c>
      <c r="C67" s="46" t="str">
        <f>Source!G806</f>
        <v>Измерение сопротивления растеканию тока: заземлителя</v>
      </c>
      <c r="D67" s="47" t="str">
        <f>Source!H806</f>
        <v>измерение</v>
      </c>
      <c r="E67" s="48">
        <f>Source!K806</f>
        <v>3</v>
      </c>
      <c r="F67" s="48"/>
      <c r="G67" s="48">
        <f>Source!I806</f>
        <v>3</v>
      </c>
      <c r="H67" s="50"/>
      <c r="I67" s="49"/>
      <c r="J67" s="50"/>
      <c r="K67" s="49"/>
      <c r="L67" s="50"/>
    </row>
    <row r="68" spans="1:82" x14ac:dyDescent="0.2">
      <c r="B68" s="90" t="s">
        <v>624</v>
      </c>
      <c r="C68" s="297" t="s">
        <v>1003</v>
      </c>
      <c r="D68" s="297"/>
      <c r="E68" s="297"/>
      <c r="F68" s="297"/>
      <c r="G68" s="297"/>
      <c r="H68" s="297"/>
      <c r="I68" s="297"/>
      <c r="J68" s="297"/>
      <c r="K68" s="297"/>
      <c r="L68" s="297"/>
    </row>
    <row r="69" spans="1:82" ht="15" x14ac:dyDescent="0.2">
      <c r="A69" s="45"/>
      <c r="B69" s="48">
        <v>1</v>
      </c>
      <c r="C69" s="45" t="s">
        <v>907</v>
      </c>
      <c r="D69" s="47" t="s">
        <v>484</v>
      </c>
      <c r="E69" s="51"/>
      <c r="F69" s="48"/>
      <c r="G69" s="48">
        <f>Source!U806</f>
        <v>2.4</v>
      </c>
      <c r="H69" s="48"/>
      <c r="I69" s="48"/>
      <c r="J69" s="48"/>
      <c r="K69" s="48"/>
      <c r="L69" s="52">
        <f>SUM(L70:L71)-SUMIF(CE70:CE71, 1, L70:L71)</f>
        <v>2588.0299999999997</v>
      </c>
    </row>
    <row r="70" spans="1:82" ht="14.25" x14ac:dyDescent="0.2">
      <c r="A70" s="46"/>
      <c r="B70" s="46" t="s">
        <v>575</v>
      </c>
      <c r="C70" s="46" t="s">
        <v>576</v>
      </c>
      <c r="D70" s="47" t="s">
        <v>552</v>
      </c>
      <c r="E70" s="48">
        <v>0.5</v>
      </c>
      <c r="F70" s="48">
        <f>ROUND(0.8,7)</f>
        <v>0.8</v>
      </c>
      <c r="G70" s="48">
        <f>SmtRes!CX195</f>
        <v>1.2</v>
      </c>
      <c r="H70" s="50"/>
      <c r="I70" s="49"/>
      <c r="J70" s="50">
        <f>SmtRes!CZ195</f>
        <v>1090.46</v>
      </c>
      <c r="K70" s="49"/>
      <c r="L70" s="50">
        <f>SmtRes!DI195</f>
        <v>1308.55</v>
      </c>
    </row>
    <row r="71" spans="1:82" ht="14.25" x14ac:dyDescent="0.2">
      <c r="A71" s="46"/>
      <c r="B71" s="46" t="s">
        <v>577</v>
      </c>
      <c r="C71" s="53" t="s">
        <v>578</v>
      </c>
      <c r="D71" s="54" t="s">
        <v>552</v>
      </c>
      <c r="E71" s="55">
        <v>0.5</v>
      </c>
      <c r="F71" s="55">
        <f>ROUND(0.8,7)</f>
        <v>0.8</v>
      </c>
      <c r="G71" s="55">
        <f>SmtRes!CX196</f>
        <v>1.2</v>
      </c>
      <c r="H71" s="56"/>
      <c r="I71" s="57"/>
      <c r="J71" s="56">
        <f>SmtRes!CZ196</f>
        <v>1066.23</v>
      </c>
      <c r="K71" s="57"/>
      <c r="L71" s="56">
        <f>SmtRes!DI196</f>
        <v>1279.48</v>
      </c>
    </row>
    <row r="72" spans="1:82" ht="15" x14ac:dyDescent="0.2">
      <c r="A72" s="46"/>
      <c r="B72" s="46"/>
      <c r="C72" s="59" t="s">
        <v>912</v>
      </c>
      <c r="D72" s="47"/>
      <c r="E72" s="48"/>
      <c r="F72" s="48"/>
      <c r="G72" s="48"/>
      <c r="H72" s="50"/>
      <c r="I72" s="49"/>
      <c r="J72" s="50"/>
      <c r="K72" s="49"/>
      <c r="L72" s="50">
        <f>L69</f>
        <v>2588.0299999999997</v>
      </c>
    </row>
    <row r="73" spans="1:82" ht="14.25" x14ac:dyDescent="0.2">
      <c r="A73" s="46"/>
      <c r="B73" s="46"/>
      <c r="C73" s="46" t="s">
        <v>913</v>
      </c>
      <c r="D73" s="47"/>
      <c r="E73" s="48"/>
      <c r="F73" s="48"/>
      <c r="G73" s="48"/>
      <c r="H73" s="50"/>
      <c r="I73" s="49"/>
      <c r="J73" s="50"/>
      <c r="K73" s="49"/>
      <c r="L73" s="50">
        <f>SUM(AR67:AR76)+SUM(AS67:AS76)+SUM(AT67:AT76)+SUM(AU67:AU76)+SUM(AV67:AV76)</f>
        <v>2588.0299999999997</v>
      </c>
    </row>
    <row r="74" spans="1:82" ht="14.25" x14ac:dyDescent="0.2">
      <c r="A74" s="46"/>
      <c r="B74" s="46" t="s">
        <v>354</v>
      </c>
      <c r="C74" s="46" t="s">
        <v>1004</v>
      </c>
      <c r="D74" s="47" t="s">
        <v>163</v>
      </c>
      <c r="E74" s="48">
        <f>Source!BZ806</f>
        <v>74</v>
      </c>
      <c r="F74" s="48"/>
      <c r="G74" s="48">
        <f>Source!AT806</f>
        <v>74</v>
      </c>
      <c r="H74" s="50"/>
      <c r="I74" s="49"/>
      <c r="J74" s="50"/>
      <c r="K74" s="49"/>
      <c r="L74" s="50">
        <f>SUM(AZ67:AZ76)</f>
        <v>1915.14</v>
      </c>
    </row>
    <row r="75" spans="1:82" ht="14.25" x14ac:dyDescent="0.2">
      <c r="A75" s="53"/>
      <c r="B75" s="53" t="s">
        <v>355</v>
      </c>
      <c r="C75" s="53" t="s">
        <v>1005</v>
      </c>
      <c r="D75" s="54" t="s">
        <v>163</v>
      </c>
      <c r="E75" s="55">
        <f>Source!CA806</f>
        <v>36</v>
      </c>
      <c r="F75" s="55"/>
      <c r="G75" s="55">
        <f>Source!AU806</f>
        <v>36</v>
      </c>
      <c r="H75" s="56"/>
      <c r="I75" s="57"/>
      <c r="J75" s="56"/>
      <c r="K75" s="57"/>
      <c r="L75" s="56">
        <f>SUM(BA67:BA76)</f>
        <v>931.69</v>
      </c>
    </row>
    <row r="76" spans="1:82" ht="15" x14ac:dyDescent="0.2">
      <c r="C76" s="286" t="s">
        <v>916</v>
      </c>
      <c r="D76" s="286"/>
      <c r="E76" s="286"/>
      <c r="F76" s="286"/>
      <c r="G76" s="286"/>
      <c r="H76" s="286"/>
      <c r="I76" s="287">
        <f>IF(E67&lt;&gt;0,K76/E67, 0)</f>
        <v>1811.6200000000001</v>
      </c>
      <c r="J76" s="287"/>
      <c r="K76" s="287">
        <f>L69+L74+L75</f>
        <v>5434.8600000000006</v>
      </c>
      <c r="L76" s="287"/>
      <c r="AD76">
        <f>ROUND((Source!AT806/100)*((ROUND(SUMIF(SmtRes!AQ195:'SmtRes'!AQ196,"=1",SmtRes!AD195:'SmtRes'!AD196)*Source!I806, 2)+ROUND(SUMIF(SmtRes!AQ195:'SmtRes'!AQ196,"=1",SmtRes!AC195:'SmtRes'!AC196)*Source!I806, 2))), 2)</f>
        <v>4787.8500000000004</v>
      </c>
      <c r="AE76">
        <f>ROUND((Source!AU806/100)*((ROUND(SUMIF(SmtRes!AQ195:'SmtRes'!AQ196,"=1",SmtRes!AD195:'SmtRes'!AD196)*Source!I806, 2)+ROUND(SUMIF(SmtRes!AQ195:'SmtRes'!AQ196,"=1",SmtRes!AC195:'SmtRes'!AC196)*Source!I806, 2))), 2)</f>
        <v>2329.23</v>
      </c>
      <c r="AN76" s="58">
        <f>L69+L74+L75</f>
        <v>5434.8600000000006</v>
      </c>
      <c r="AO76">
        <f>0</f>
        <v>0</v>
      </c>
      <c r="AQ76" t="s">
        <v>917</v>
      </c>
      <c r="AR76" s="58">
        <f>L69</f>
        <v>2588.0299999999997</v>
      </c>
      <c r="AT76">
        <f>0</f>
        <v>0</v>
      </c>
      <c r="AV76" t="s">
        <v>917</v>
      </c>
      <c r="AW76">
        <f>0</f>
        <v>0</v>
      </c>
      <c r="AZ76">
        <f>Source!X806</f>
        <v>1915.14</v>
      </c>
      <c r="BA76">
        <f>Source!Y806</f>
        <v>931.69</v>
      </c>
      <c r="BT76" s="58">
        <f>K76</f>
        <v>5434.8600000000006</v>
      </c>
      <c r="BW76">
        <f>ROUND(K76*80/100, 2)</f>
        <v>4347.8900000000003</v>
      </c>
      <c r="BX76" s="58">
        <f>K76-BW76</f>
        <v>1086.9700000000003</v>
      </c>
      <c r="CB76">
        <f>Source!BM806</f>
        <v>200001</v>
      </c>
      <c r="CC76" t="str">
        <f>Source!E806</f>
        <v>2</v>
      </c>
      <c r="CD76">
        <v>4</v>
      </c>
    </row>
    <row r="77" spans="1:82" ht="42.75" x14ac:dyDescent="0.2">
      <c r="A77" s="44" t="s">
        <v>36</v>
      </c>
      <c r="B77" s="46" t="s">
        <v>1006</v>
      </c>
      <c r="C77" s="46" t="str">
        <f>Source!G807</f>
        <v>Проверка наличия цепи между заземлителями и заземленными элементами</v>
      </c>
      <c r="D77" s="47" t="str">
        <f>Source!H807</f>
        <v>100 измерений</v>
      </c>
      <c r="E77" s="48">
        <f>Source!K807</f>
        <v>0.03</v>
      </c>
      <c r="F77" s="48"/>
      <c r="G77" s="48">
        <f>Source!I807</f>
        <v>0.03</v>
      </c>
      <c r="H77" s="50"/>
      <c r="I77" s="49"/>
      <c r="J77" s="50"/>
      <c r="K77" s="49"/>
      <c r="L77" s="50"/>
    </row>
    <row r="78" spans="1:82" x14ac:dyDescent="0.2">
      <c r="B78" s="90" t="s">
        <v>624</v>
      </c>
      <c r="C78" s="297" t="s">
        <v>1003</v>
      </c>
      <c r="D78" s="297"/>
      <c r="E78" s="297"/>
      <c r="F78" s="297"/>
      <c r="G78" s="297"/>
      <c r="H78" s="297"/>
      <c r="I78" s="297"/>
      <c r="J78" s="297"/>
      <c r="K78" s="297"/>
      <c r="L78" s="297"/>
    </row>
    <row r="79" spans="1:82" x14ac:dyDescent="0.2">
      <c r="C79" s="62" t="str">
        <f>"Объем: "&amp;Source!I807&amp;"=3/"&amp;"100"</f>
        <v>Объем: 0,03=3/100</v>
      </c>
    </row>
    <row r="80" spans="1:82" ht="15" x14ac:dyDescent="0.2">
      <c r="A80" s="45"/>
      <c r="B80" s="48">
        <v>1</v>
      </c>
      <c r="C80" s="45" t="s">
        <v>907</v>
      </c>
      <c r="D80" s="47" t="s">
        <v>484</v>
      </c>
      <c r="E80" s="51"/>
      <c r="F80" s="48"/>
      <c r="G80" s="48">
        <f>Source!U807</f>
        <v>0.31103999999999998</v>
      </c>
      <c r="H80" s="48"/>
      <c r="I80" s="48"/>
      <c r="J80" s="48"/>
      <c r="K80" s="48"/>
      <c r="L80" s="52">
        <f>SUM(L81:L82)-SUMIF(CE81:CE82, 1, L81:L82)</f>
        <v>335.40999999999997</v>
      </c>
    </row>
    <row r="81" spans="1:82" ht="14.25" x14ac:dyDescent="0.2">
      <c r="A81" s="46"/>
      <c r="B81" s="46" t="s">
        <v>575</v>
      </c>
      <c r="C81" s="46" t="s">
        <v>576</v>
      </c>
      <c r="D81" s="47" t="s">
        <v>552</v>
      </c>
      <c r="E81" s="48">
        <v>6.48</v>
      </c>
      <c r="F81" s="48">
        <f>ROUND(0.8,7)</f>
        <v>0.8</v>
      </c>
      <c r="G81" s="48">
        <f>SmtRes!CX197</f>
        <v>0.15551999999999999</v>
      </c>
      <c r="H81" s="50"/>
      <c r="I81" s="49"/>
      <c r="J81" s="50">
        <f>SmtRes!CZ197</f>
        <v>1090.46</v>
      </c>
      <c r="K81" s="49"/>
      <c r="L81" s="50">
        <f>SmtRes!DI197</f>
        <v>169.59</v>
      </c>
    </row>
    <row r="82" spans="1:82" ht="14.25" x14ac:dyDescent="0.2">
      <c r="A82" s="46"/>
      <c r="B82" s="46" t="s">
        <v>577</v>
      </c>
      <c r="C82" s="53" t="s">
        <v>578</v>
      </c>
      <c r="D82" s="54" t="s">
        <v>552</v>
      </c>
      <c r="E82" s="55">
        <v>6.48</v>
      </c>
      <c r="F82" s="55">
        <f>ROUND(0.8,7)</f>
        <v>0.8</v>
      </c>
      <c r="G82" s="55">
        <f>SmtRes!CX198</f>
        <v>0.15551999999999999</v>
      </c>
      <c r="H82" s="56"/>
      <c r="I82" s="57"/>
      <c r="J82" s="56">
        <f>SmtRes!CZ198</f>
        <v>1066.23</v>
      </c>
      <c r="K82" s="57"/>
      <c r="L82" s="56">
        <f>SmtRes!DI198</f>
        <v>165.82</v>
      </c>
    </row>
    <row r="83" spans="1:82" ht="15" x14ac:dyDescent="0.2">
      <c r="A83" s="46"/>
      <c r="B83" s="46"/>
      <c r="C83" s="59" t="s">
        <v>912</v>
      </c>
      <c r="D83" s="47"/>
      <c r="E83" s="48"/>
      <c r="F83" s="48"/>
      <c r="G83" s="48"/>
      <c r="H83" s="50"/>
      <c r="I83" s="49"/>
      <c r="J83" s="50"/>
      <c r="K83" s="49"/>
      <c r="L83" s="50">
        <f>L80</f>
        <v>335.40999999999997</v>
      </c>
    </row>
    <row r="84" spans="1:82" ht="14.25" x14ac:dyDescent="0.2">
      <c r="A84" s="46"/>
      <c r="B84" s="46"/>
      <c r="C84" s="46" t="s">
        <v>913</v>
      </c>
      <c r="D84" s="47"/>
      <c r="E84" s="48"/>
      <c r="F84" s="48"/>
      <c r="G84" s="48"/>
      <c r="H84" s="50"/>
      <c r="I84" s="49"/>
      <c r="J84" s="50"/>
      <c r="K84" s="49"/>
      <c r="L84" s="50">
        <f>SUM(AR77:AR87)+SUM(AS77:AS87)+SUM(AT77:AT87)+SUM(AU77:AU87)+SUM(AV77:AV87)</f>
        <v>335.40999999999997</v>
      </c>
    </row>
    <row r="85" spans="1:82" ht="14.25" x14ac:dyDescent="0.2">
      <c r="A85" s="46"/>
      <c r="B85" s="46" t="s">
        <v>354</v>
      </c>
      <c r="C85" s="46" t="s">
        <v>1004</v>
      </c>
      <c r="D85" s="47" t="s">
        <v>163</v>
      </c>
      <c r="E85" s="48">
        <f>Source!BZ807</f>
        <v>74</v>
      </c>
      <c r="F85" s="48"/>
      <c r="G85" s="48">
        <f>Source!AT807</f>
        <v>74</v>
      </c>
      <c r="H85" s="50"/>
      <c r="I85" s="49"/>
      <c r="J85" s="50"/>
      <c r="K85" s="49"/>
      <c r="L85" s="50">
        <f>SUM(AZ77:AZ87)</f>
        <v>248.2</v>
      </c>
    </row>
    <row r="86" spans="1:82" ht="14.25" x14ac:dyDescent="0.2">
      <c r="A86" s="53"/>
      <c r="B86" s="53" t="s">
        <v>355</v>
      </c>
      <c r="C86" s="53" t="s">
        <v>1005</v>
      </c>
      <c r="D86" s="54" t="s">
        <v>163</v>
      </c>
      <c r="E86" s="55">
        <f>Source!CA807</f>
        <v>36</v>
      </c>
      <c r="F86" s="55"/>
      <c r="G86" s="55">
        <f>Source!AU807</f>
        <v>36</v>
      </c>
      <c r="H86" s="56"/>
      <c r="I86" s="57"/>
      <c r="J86" s="56"/>
      <c r="K86" s="57"/>
      <c r="L86" s="56">
        <f>SUM(BA77:BA87)</f>
        <v>120.75</v>
      </c>
    </row>
    <row r="87" spans="1:82" ht="15" x14ac:dyDescent="0.2">
      <c r="C87" s="286" t="s">
        <v>916</v>
      </c>
      <c r="D87" s="286"/>
      <c r="E87" s="286"/>
      <c r="F87" s="286"/>
      <c r="G87" s="286"/>
      <c r="H87" s="286"/>
      <c r="I87" s="287">
        <f>IF(E77&lt;&gt;0,K87/E77, 0)</f>
        <v>23478.666666666664</v>
      </c>
      <c r="J87" s="287"/>
      <c r="K87" s="287">
        <f>L80+L85+L86</f>
        <v>704.3599999999999</v>
      </c>
      <c r="L87" s="287"/>
      <c r="AD87">
        <f>ROUND((Source!AT807/100)*((ROUND(SUMIF(SmtRes!AQ197:'SmtRes'!AQ198,"=1",SmtRes!AD197:'SmtRes'!AD198)*Source!I807, 2)+ROUND(SUMIF(SmtRes!AQ197:'SmtRes'!AQ198,"=1",SmtRes!AC197:'SmtRes'!AC198)*Source!I807, 2))), 2)</f>
        <v>47.88</v>
      </c>
      <c r="AE87">
        <f>ROUND((Source!AU807/100)*((ROUND(SUMIF(SmtRes!AQ197:'SmtRes'!AQ198,"=1",SmtRes!AD197:'SmtRes'!AD198)*Source!I807, 2)+ROUND(SUMIF(SmtRes!AQ197:'SmtRes'!AQ198,"=1",SmtRes!AC197:'SmtRes'!AC198)*Source!I807, 2))), 2)</f>
        <v>23.29</v>
      </c>
      <c r="AN87" s="58">
        <f>L80+L85+L86</f>
        <v>704.3599999999999</v>
      </c>
      <c r="AO87">
        <f>0</f>
        <v>0</v>
      </c>
      <c r="AQ87" t="s">
        <v>917</v>
      </c>
      <c r="AR87" s="58">
        <f>L80</f>
        <v>335.40999999999997</v>
      </c>
      <c r="AT87">
        <f>0</f>
        <v>0</v>
      </c>
      <c r="AV87" t="s">
        <v>917</v>
      </c>
      <c r="AW87">
        <f>0</f>
        <v>0</v>
      </c>
      <c r="AZ87">
        <f>Source!X807</f>
        <v>248.2</v>
      </c>
      <c r="BA87">
        <f>Source!Y807</f>
        <v>120.75</v>
      </c>
      <c r="BT87" s="58">
        <f>K87</f>
        <v>704.3599999999999</v>
      </c>
      <c r="BW87">
        <f>ROUND(K87*80/100, 2)</f>
        <v>563.49</v>
      </c>
      <c r="BX87" s="58">
        <f>K87-BW87</f>
        <v>140.86999999999989</v>
      </c>
      <c r="CB87">
        <f>Source!BM807</f>
        <v>200001</v>
      </c>
      <c r="CC87" t="str">
        <f>Source!E807</f>
        <v>3</v>
      </c>
      <c r="CD87">
        <v>4</v>
      </c>
    </row>
    <row r="88" spans="1:82" ht="42.75" x14ac:dyDescent="0.2">
      <c r="A88" s="44" t="s">
        <v>39</v>
      </c>
      <c r="B88" s="46" t="s">
        <v>1020</v>
      </c>
      <c r="C88" s="46" t="str">
        <f>Source!G808</f>
        <v>Фазировка электрической линии или трансформатора с сетью напряжением: свыше 1 кВ</v>
      </c>
      <c r="D88" s="47" t="str">
        <f>Source!H808</f>
        <v>ШТ</v>
      </c>
      <c r="E88" s="48">
        <f>Source!K808</f>
        <v>1</v>
      </c>
      <c r="F88" s="48"/>
      <c r="G88" s="48">
        <f>Source!I808</f>
        <v>1</v>
      </c>
      <c r="H88" s="50"/>
      <c r="I88" s="49"/>
      <c r="J88" s="50"/>
      <c r="K88" s="49"/>
      <c r="L88" s="50"/>
    </row>
    <row r="89" spans="1:82" x14ac:dyDescent="0.2">
      <c r="B89" s="90" t="s">
        <v>624</v>
      </c>
      <c r="C89" s="297" t="s">
        <v>1003</v>
      </c>
      <c r="D89" s="297"/>
      <c r="E89" s="297"/>
      <c r="F89" s="297"/>
      <c r="G89" s="297"/>
      <c r="H89" s="297"/>
      <c r="I89" s="297"/>
      <c r="J89" s="297"/>
      <c r="K89" s="297"/>
      <c r="L89" s="297"/>
    </row>
    <row r="90" spans="1:82" ht="15" x14ac:dyDescent="0.2">
      <c r="A90" s="45"/>
      <c r="B90" s="48">
        <v>1</v>
      </c>
      <c r="C90" s="45" t="s">
        <v>907</v>
      </c>
      <c r="D90" s="47" t="s">
        <v>484</v>
      </c>
      <c r="E90" s="51"/>
      <c r="F90" s="48"/>
      <c r="G90" s="48">
        <f>Source!U808</f>
        <v>1.296</v>
      </c>
      <c r="H90" s="48"/>
      <c r="I90" s="48"/>
      <c r="J90" s="48"/>
      <c r="K90" s="48"/>
      <c r="L90" s="52">
        <f>SUM(L91:L92)-SUMIF(CE91:CE92, 1, L91:L92)</f>
        <v>1397.54</v>
      </c>
    </row>
    <row r="91" spans="1:82" ht="14.25" x14ac:dyDescent="0.2">
      <c r="A91" s="46"/>
      <c r="B91" s="46" t="s">
        <v>575</v>
      </c>
      <c r="C91" s="46" t="s">
        <v>576</v>
      </c>
      <c r="D91" s="47" t="s">
        <v>552</v>
      </c>
      <c r="E91" s="48">
        <v>0.81</v>
      </c>
      <c r="F91" s="48">
        <f>ROUND(0.8,7)</f>
        <v>0.8</v>
      </c>
      <c r="G91" s="48">
        <f>SmtRes!CX199</f>
        <v>0.64800000000000002</v>
      </c>
      <c r="H91" s="50"/>
      <c r="I91" s="49"/>
      <c r="J91" s="50">
        <f>SmtRes!CZ199</f>
        <v>1090.46</v>
      </c>
      <c r="K91" s="49"/>
      <c r="L91" s="50">
        <f>SmtRes!DI199</f>
        <v>706.62</v>
      </c>
    </row>
    <row r="92" spans="1:82" ht="14.25" x14ac:dyDescent="0.2">
      <c r="A92" s="46"/>
      <c r="B92" s="46" t="s">
        <v>577</v>
      </c>
      <c r="C92" s="53" t="s">
        <v>578</v>
      </c>
      <c r="D92" s="54" t="s">
        <v>552</v>
      </c>
      <c r="E92" s="55">
        <v>0.81</v>
      </c>
      <c r="F92" s="55">
        <f>ROUND(0.8,7)</f>
        <v>0.8</v>
      </c>
      <c r="G92" s="55">
        <f>SmtRes!CX200</f>
        <v>0.64800000000000002</v>
      </c>
      <c r="H92" s="56"/>
      <c r="I92" s="57"/>
      <c r="J92" s="56">
        <f>SmtRes!CZ200</f>
        <v>1066.23</v>
      </c>
      <c r="K92" s="57"/>
      <c r="L92" s="56">
        <f>SmtRes!DI200</f>
        <v>690.92</v>
      </c>
    </row>
    <row r="93" spans="1:82" ht="15" x14ac:dyDescent="0.2">
      <c r="A93" s="46"/>
      <c r="B93" s="46"/>
      <c r="C93" s="59" t="s">
        <v>912</v>
      </c>
      <c r="D93" s="47"/>
      <c r="E93" s="48"/>
      <c r="F93" s="48"/>
      <c r="G93" s="48"/>
      <c r="H93" s="50"/>
      <c r="I93" s="49"/>
      <c r="J93" s="50"/>
      <c r="K93" s="49"/>
      <c r="L93" s="50">
        <f>L90</f>
        <v>1397.54</v>
      </c>
    </row>
    <row r="94" spans="1:82" ht="14.25" x14ac:dyDescent="0.2">
      <c r="A94" s="46"/>
      <c r="B94" s="46"/>
      <c r="C94" s="46" t="s">
        <v>913</v>
      </c>
      <c r="D94" s="47"/>
      <c r="E94" s="48"/>
      <c r="F94" s="48"/>
      <c r="G94" s="48"/>
      <c r="H94" s="50"/>
      <c r="I94" s="49"/>
      <c r="J94" s="50"/>
      <c r="K94" s="49"/>
      <c r="L94" s="50">
        <f>SUM(AR88:AR97)+SUM(AS88:AS97)+SUM(AT88:AT97)+SUM(AU88:AU97)+SUM(AV88:AV97)</f>
        <v>1397.54</v>
      </c>
    </row>
    <row r="95" spans="1:82" ht="14.25" x14ac:dyDescent="0.2">
      <c r="A95" s="46"/>
      <c r="B95" s="46" t="s">
        <v>354</v>
      </c>
      <c r="C95" s="46" t="s">
        <v>1004</v>
      </c>
      <c r="D95" s="47" t="s">
        <v>163</v>
      </c>
      <c r="E95" s="48">
        <f>Source!BZ808</f>
        <v>74</v>
      </c>
      <c r="F95" s="48"/>
      <c r="G95" s="48">
        <f>Source!AT808</f>
        <v>74</v>
      </c>
      <c r="H95" s="50"/>
      <c r="I95" s="49"/>
      <c r="J95" s="50"/>
      <c r="K95" s="49"/>
      <c r="L95" s="50">
        <f>SUM(AZ88:AZ97)</f>
        <v>1034.18</v>
      </c>
    </row>
    <row r="96" spans="1:82" ht="14.25" x14ac:dyDescent="0.2">
      <c r="A96" s="53"/>
      <c r="B96" s="53" t="s">
        <v>355</v>
      </c>
      <c r="C96" s="53" t="s">
        <v>1005</v>
      </c>
      <c r="D96" s="54" t="s">
        <v>163</v>
      </c>
      <c r="E96" s="55">
        <f>Source!CA808</f>
        <v>36</v>
      </c>
      <c r="F96" s="55"/>
      <c r="G96" s="55">
        <f>Source!AU808</f>
        <v>36</v>
      </c>
      <c r="H96" s="56"/>
      <c r="I96" s="57"/>
      <c r="J96" s="56"/>
      <c r="K96" s="57"/>
      <c r="L96" s="56">
        <f>SUM(BA88:BA97)</f>
        <v>503.11</v>
      </c>
    </row>
    <row r="97" spans="1:82" ht="15" x14ac:dyDescent="0.2">
      <c r="C97" s="286" t="s">
        <v>916</v>
      </c>
      <c r="D97" s="286"/>
      <c r="E97" s="286"/>
      <c r="F97" s="286"/>
      <c r="G97" s="286"/>
      <c r="H97" s="286"/>
      <c r="I97" s="287">
        <f>IF(E88&lt;&gt;0,K97/E88, 0)</f>
        <v>2934.8300000000004</v>
      </c>
      <c r="J97" s="287"/>
      <c r="K97" s="287">
        <f>L90+L95+L96</f>
        <v>2934.8300000000004</v>
      </c>
      <c r="L97" s="287"/>
      <c r="AD97">
        <f>ROUND((Source!AT808/100)*((ROUND(SUMIF(SmtRes!AQ199:'SmtRes'!AQ200,"=1",SmtRes!AD199:'SmtRes'!AD200)*Source!I808, 2)+ROUND(SUMIF(SmtRes!AQ199:'SmtRes'!AQ200,"=1",SmtRes!AC199:'SmtRes'!AC200)*Source!I808, 2))), 2)</f>
        <v>1595.95</v>
      </c>
      <c r="AE97">
        <f>ROUND((Source!AU808/100)*((ROUND(SUMIF(SmtRes!AQ199:'SmtRes'!AQ200,"=1",SmtRes!AD199:'SmtRes'!AD200)*Source!I808, 2)+ROUND(SUMIF(SmtRes!AQ199:'SmtRes'!AQ200,"=1",SmtRes!AC199:'SmtRes'!AC200)*Source!I808, 2))), 2)</f>
        <v>776.41</v>
      </c>
      <c r="AN97" s="58">
        <f>L90+L95+L96</f>
        <v>2934.8300000000004</v>
      </c>
      <c r="AO97">
        <f>0</f>
        <v>0</v>
      </c>
      <c r="AQ97" t="s">
        <v>917</v>
      </c>
      <c r="AR97" s="58">
        <f>L90</f>
        <v>1397.54</v>
      </c>
      <c r="AT97">
        <f>0</f>
        <v>0</v>
      </c>
      <c r="AV97" t="s">
        <v>917</v>
      </c>
      <c r="AW97">
        <f>0</f>
        <v>0</v>
      </c>
      <c r="AZ97">
        <f>Source!X808</f>
        <v>1034.18</v>
      </c>
      <c r="BA97">
        <f>Source!Y808</f>
        <v>503.11</v>
      </c>
      <c r="BT97" s="58">
        <f>K97</f>
        <v>2934.8300000000004</v>
      </c>
      <c r="BW97">
        <f>ROUND(K97*80/100, 2)</f>
        <v>2347.86</v>
      </c>
      <c r="BX97" s="58">
        <f>K97-BW97</f>
        <v>586.97000000000025</v>
      </c>
      <c r="CB97">
        <f>Source!BM808</f>
        <v>200001</v>
      </c>
      <c r="CC97" t="str">
        <f>Source!E808</f>
        <v>4</v>
      </c>
      <c r="CD97">
        <v>4</v>
      </c>
    </row>
    <row r="99" spans="1:82" ht="15" x14ac:dyDescent="0.2">
      <c r="A99" s="66"/>
      <c r="B99" s="67"/>
      <c r="C99" s="291" t="s">
        <v>922</v>
      </c>
      <c r="D99" s="291"/>
      <c r="E99" s="291"/>
      <c r="F99" s="291"/>
      <c r="G99" s="291"/>
      <c r="H99" s="291"/>
      <c r="I99" s="52"/>
      <c r="J99" s="66"/>
      <c r="K99" s="68"/>
      <c r="L99" s="52">
        <f>L101+L102+L108+L112</f>
        <v>8102.7</v>
      </c>
    </row>
    <row r="100" spans="1:82" ht="14.25" x14ac:dyDescent="0.2">
      <c r="A100" s="60"/>
      <c r="B100" s="65"/>
      <c r="C100" s="290" t="s">
        <v>923</v>
      </c>
      <c r="D100" s="289"/>
      <c r="E100" s="289"/>
      <c r="F100" s="289"/>
      <c r="G100" s="289"/>
      <c r="H100" s="289"/>
      <c r="I100" s="50"/>
      <c r="J100" s="60"/>
      <c r="K100" s="48"/>
      <c r="L100" s="50"/>
    </row>
    <row r="101" spans="1:82" ht="14.25" x14ac:dyDescent="0.2">
      <c r="A101" s="60"/>
      <c r="B101" s="65"/>
      <c r="C101" s="289" t="s">
        <v>924</v>
      </c>
      <c r="D101" s="289"/>
      <c r="E101" s="289"/>
      <c r="F101" s="289"/>
      <c r="G101" s="289"/>
      <c r="H101" s="289"/>
      <c r="I101" s="50"/>
      <c r="J101" s="60"/>
      <c r="K101" s="48"/>
      <c r="L101" s="50">
        <f>SUM(AR53:AR97)</f>
        <v>8102.7</v>
      </c>
    </row>
    <row r="102" spans="1:82" ht="14.25" hidden="1" x14ac:dyDescent="0.2">
      <c r="A102" s="60"/>
      <c r="B102" s="65"/>
      <c r="C102" s="289" t="s">
        <v>925</v>
      </c>
      <c r="D102" s="289"/>
      <c r="E102" s="289"/>
      <c r="F102" s="289"/>
      <c r="G102" s="289"/>
      <c r="H102" s="289"/>
      <c r="I102" s="50"/>
      <c r="J102" s="60"/>
      <c r="K102" s="48"/>
      <c r="L102" s="50">
        <f>L104+L107+L106</f>
        <v>0</v>
      </c>
    </row>
    <row r="103" spans="1:82" ht="14.25" hidden="1" x14ac:dyDescent="0.2">
      <c r="A103" s="60"/>
      <c r="B103" s="65"/>
      <c r="C103" s="290" t="s">
        <v>926</v>
      </c>
      <c r="D103" s="289"/>
      <c r="E103" s="289"/>
      <c r="F103" s="289"/>
      <c r="G103" s="289"/>
      <c r="H103" s="289"/>
      <c r="I103" s="50"/>
      <c r="J103" s="60"/>
      <c r="K103" s="48"/>
      <c r="L103" s="50"/>
    </row>
    <row r="104" spans="1:82" ht="14.25" hidden="1" x14ac:dyDescent="0.2">
      <c r="A104" s="60"/>
      <c r="B104" s="65"/>
      <c r="C104" s="289" t="s">
        <v>925</v>
      </c>
      <c r="D104" s="289"/>
      <c r="E104" s="289"/>
      <c r="F104" s="289"/>
      <c r="G104" s="289"/>
      <c r="H104" s="289"/>
      <c r="I104" s="50"/>
      <c r="J104" s="60"/>
      <c r="K104" s="48"/>
      <c r="L104" s="50">
        <f>SUM(AO53:AO97)</f>
        <v>0</v>
      </c>
    </row>
    <row r="105" spans="1:82" ht="14.25" hidden="1" x14ac:dyDescent="0.2">
      <c r="A105" s="60"/>
      <c r="B105" s="65"/>
      <c r="C105" s="290" t="s">
        <v>927</v>
      </c>
      <c r="D105" s="289"/>
      <c r="E105" s="289"/>
      <c r="F105" s="289"/>
      <c r="G105" s="289"/>
      <c r="H105" s="289"/>
      <c r="I105" s="50"/>
      <c r="J105" s="60"/>
      <c r="K105" s="48"/>
      <c r="L105" s="50"/>
    </row>
    <row r="106" spans="1:82" ht="14.25" hidden="1" x14ac:dyDescent="0.2">
      <c r="A106" s="60"/>
      <c r="B106" s="65"/>
      <c r="C106" s="289" t="s">
        <v>947</v>
      </c>
      <c r="D106" s="289"/>
      <c r="E106" s="289"/>
      <c r="F106" s="289"/>
      <c r="G106" s="289"/>
      <c r="H106" s="289"/>
      <c r="I106" s="50"/>
      <c r="J106" s="60"/>
      <c r="K106" s="48"/>
      <c r="L106" s="50">
        <f>SUM(AT53:AT97)</f>
        <v>0</v>
      </c>
    </row>
    <row r="107" spans="1:82" ht="14.25" hidden="1" x14ac:dyDescent="0.2">
      <c r="A107" s="60"/>
      <c r="B107" s="65"/>
      <c r="C107" s="289" t="s">
        <v>928</v>
      </c>
      <c r="D107" s="289"/>
      <c r="E107" s="289"/>
      <c r="F107" s="289"/>
      <c r="G107" s="289"/>
      <c r="H107" s="289"/>
      <c r="I107" s="50"/>
      <c r="J107" s="60"/>
      <c r="K107" s="48"/>
      <c r="L107" s="50">
        <f>SUM(AV53:AV97)</f>
        <v>0</v>
      </c>
    </row>
    <row r="108" spans="1:82" ht="14.25" hidden="1" x14ac:dyDescent="0.2">
      <c r="A108" s="60"/>
      <c r="B108" s="65"/>
      <c r="C108" s="289" t="s">
        <v>929</v>
      </c>
      <c r="D108" s="289"/>
      <c r="E108" s="289"/>
      <c r="F108" s="289"/>
      <c r="G108" s="289"/>
      <c r="H108" s="289"/>
      <c r="I108" s="50"/>
      <c r="J108" s="60"/>
      <c r="K108" s="48"/>
      <c r="L108" s="50">
        <f>L110+L111</f>
        <v>0</v>
      </c>
    </row>
    <row r="109" spans="1:82" ht="14.25" hidden="1" x14ac:dyDescent="0.2">
      <c r="A109" s="60"/>
      <c r="B109" s="65"/>
      <c r="C109" s="290" t="s">
        <v>926</v>
      </c>
      <c r="D109" s="289"/>
      <c r="E109" s="289"/>
      <c r="F109" s="289"/>
      <c r="G109" s="289"/>
      <c r="H109" s="289"/>
      <c r="I109" s="50"/>
      <c r="J109" s="60"/>
      <c r="K109" s="48"/>
      <c r="L109" s="50"/>
    </row>
    <row r="110" spans="1:82" ht="14.25" hidden="1" x14ac:dyDescent="0.2">
      <c r="A110" s="60"/>
      <c r="B110" s="65"/>
      <c r="C110" s="289" t="s">
        <v>930</v>
      </c>
      <c r="D110" s="289"/>
      <c r="E110" s="289"/>
      <c r="F110" s="289"/>
      <c r="G110" s="289"/>
      <c r="H110" s="289"/>
      <c r="I110" s="50"/>
      <c r="J110" s="60"/>
      <c r="K110" s="48"/>
      <c r="L110" s="50">
        <f>SUM(AW53:AW97)-SUM(BK53:BK97)</f>
        <v>0</v>
      </c>
    </row>
    <row r="111" spans="1:82" ht="14.25" hidden="1" x14ac:dyDescent="0.2">
      <c r="A111" s="60"/>
      <c r="B111" s="65"/>
      <c r="C111" s="289" t="s">
        <v>931</v>
      </c>
      <c r="D111" s="289"/>
      <c r="E111" s="289"/>
      <c r="F111" s="289"/>
      <c r="G111" s="289"/>
      <c r="H111" s="289"/>
      <c r="I111" s="50"/>
      <c r="J111" s="60"/>
      <c r="K111" s="48"/>
      <c r="L111" s="50">
        <f>SUM(BC53:BC97)</f>
        <v>0</v>
      </c>
    </row>
    <row r="112" spans="1:82" ht="14.25" hidden="1" x14ac:dyDescent="0.2">
      <c r="A112" s="60"/>
      <c r="B112" s="65"/>
      <c r="C112" s="289" t="s">
        <v>932</v>
      </c>
      <c r="D112" s="289"/>
      <c r="E112" s="289"/>
      <c r="F112" s="289"/>
      <c r="G112" s="289"/>
      <c r="H112" s="289"/>
      <c r="I112" s="50"/>
      <c r="J112" s="60"/>
      <c r="K112" s="48"/>
      <c r="L112" s="50">
        <f>SUM(BB53:BB97)</f>
        <v>0</v>
      </c>
    </row>
    <row r="113" spans="1:12" ht="14.25" x14ac:dyDescent="0.2">
      <c r="A113" s="60"/>
      <c r="B113" s="65"/>
      <c r="C113" s="289" t="s">
        <v>933</v>
      </c>
      <c r="D113" s="289"/>
      <c r="E113" s="289"/>
      <c r="F113" s="289"/>
      <c r="G113" s="289"/>
      <c r="H113" s="289"/>
      <c r="I113" s="50"/>
      <c r="J113" s="60"/>
      <c r="K113" s="48"/>
      <c r="L113" s="50">
        <f>SUM(AR53:AR97)+SUM(AT53:AT97)+SUM(AV53:AV97)</f>
        <v>8102.7</v>
      </c>
    </row>
    <row r="114" spans="1:12" ht="14.25" x14ac:dyDescent="0.2">
      <c r="A114" s="60"/>
      <c r="B114" s="65"/>
      <c r="C114" s="289" t="s">
        <v>934</v>
      </c>
      <c r="D114" s="289"/>
      <c r="E114" s="289"/>
      <c r="F114" s="289"/>
      <c r="G114" s="289"/>
      <c r="H114" s="289"/>
      <c r="I114" s="50"/>
      <c r="J114" s="60"/>
      <c r="K114" s="48"/>
      <c r="L114" s="50">
        <f>SUM(AZ53:AZ97)</f>
        <v>5995.99</v>
      </c>
    </row>
    <row r="115" spans="1:12" ht="14.25" x14ac:dyDescent="0.2">
      <c r="A115" s="60"/>
      <c r="B115" s="65"/>
      <c r="C115" s="289" t="s">
        <v>935</v>
      </c>
      <c r="D115" s="289"/>
      <c r="E115" s="289"/>
      <c r="F115" s="289"/>
      <c r="G115" s="289"/>
      <c r="H115" s="289"/>
      <c r="I115" s="50"/>
      <c r="J115" s="60"/>
      <c r="K115" s="48"/>
      <c r="L115" s="50">
        <f>SUM(BA53:BA97)</f>
        <v>2916.9700000000003</v>
      </c>
    </row>
    <row r="116" spans="1:12" ht="14.25" hidden="1" x14ac:dyDescent="0.2">
      <c r="A116" s="60"/>
      <c r="B116" s="65"/>
      <c r="C116" s="289" t="s">
        <v>936</v>
      </c>
      <c r="D116" s="289"/>
      <c r="E116" s="289"/>
      <c r="F116" s="289"/>
      <c r="G116" s="289"/>
      <c r="H116" s="289"/>
      <c r="I116" s="50"/>
      <c r="J116" s="60"/>
      <c r="K116" s="48"/>
      <c r="L116" s="50">
        <f>L118+L119</f>
        <v>0</v>
      </c>
    </row>
    <row r="117" spans="1:12" ht="14.25" hidden="1" x14ac:dyDescent="0.2">
      <c r="A117" s="60"/>
      <c r="B117" s="65"/>
      <c r="C117" s="290" t="s">
        <v>923</v>
      </c>
      <c r="D117" s="289"/>
      <c r="E117" s="289"/>
      <c r="F117" s="289"/>
      <c r="G117" s="289"/>
      <c r="H117" s="289"/>
      <c r="I117" s="50"/>
      <c r="J117" s="60"/>
      <c r="K117" s="48"/>
      <c r="L117" s="50"/>
    </row>
    <row r="118" spans="1:12" ht="14.25" hidden="1" x14ac:dyDescent="0.2">
      <c r="A118" s="60"/>
      <c r="B118" s="65"/>
      <c r="C118" s="289" t="s">
        <v>937</v>
      </c>
      <c r="D118" s="289"/>
      <c r="E118" s="289"/>
      <c r="F118" s="289"/>
      <c r="G118" s="289"/>
      <c r="H118" s="289"/>
      <c r="I118" s="50"/>
      <c r="J118" s="60"/>
      <c r="K118" s="48"/>
      <c r="L118" s="50">
        <f>SUM(BK53:BK97)</f>
        <v>0</v>
      </c>
    </row>
    <row r="119" spans="1:12" ht="14.25" hidden="1" x14ac:dyDescent="0.2">
      <c r="A119" s="60"/>
      <c r="B119" s="65"/>
      <c r="C119" s="289" t="s">
        <v>938</v>
      </c>
      <c r="D119" s="289"/>
      <c r="E119" s="289"/>
      <c r="F119" s="289"/>
      <c r="G119" s="289"/>
      <c r="H119" s="289"/>
      <c r="I119" s="50"/>
      <c r="J119" s="60"/>
      <c r="K119" s="48"/>
      <c r="L119" s="50">
        <f>SUM(BD53:BD97)</f>
        <v>0</v>
      </c>
    </row>
    <row r="120" spans="1:12" ht="14.25" hidden="1" x14ac:dyDescent="0.2">
      <c r="A120" s="60"/>
      <c r="B120" s="65"/>
      <c r="C120" s="289" t="s">
        <v>939</v>
      </c>
      <c r="D120" s="289"/>
      <c r="E120" s="289"/>
      <c r="F120" s="289"/>
      <c r="G120" s="289"/>
      <c r="H120" s="289"/>
      <c r="I120" s="50"/>
      <c r="J120" s="60"/>
      <c r="K120" s="48"/>
      <c r="L120" s="50"/>
    </row>
    <row r="121" spans="1:12" ht="14.25" hidden="1" x14ac:dyDescent="0.2">
      <c r="A121" s="60"/>
      <c r="B121" s="65"/>
      <c r="C121" s="289" t="s">
        <v>939</v>
      </c>
      <c r="D121" s="289"/>
      <c r="E121" s="289"/>
      <c r="F121" s="289"/>
      <c r="G121" s="289"/>
      <c r="H121" s="289"/>
      <c r="I121" s="50"/>
      <c r="J121" s="60"/>
      <c r="K121" s="48"/>
      <c r="L121" s="50">
        <f>SUM(BQ53:BQ97)</f>
        <v>0</v>
      </c>
    </row>
    <row r="122" spans="1:12" ht="14.25" hidden="1" x14ac:dyDescent="0.2">
      <c r="A122" s="60"/>
      <c r="B122" s="65"/>
      <c r="C122" s="289" t="s">
        <v>940</v>
      </c>
      <c r="D122" s="289"/>
      <c r="E122" s="289"/>
      <c r="F122" s="289"/>
      <c r="G122" s="289"/>
      <c r="H122" s="289"/>
      <c r="I122" s="50"/>
      <c r="J122" s="60"/>
      <c r="K122" s="48"/>
      <c r="L122" s="50">
        <f>SUM(BO53:BO97)</f>
        <v>0</v>
      </c>
    </row>
    <row r="123" spans="1:12" ht="15" x14ac:dyDescent="0.2">
      <c r="A123" s="66"/>
      <c r="B123" s="67"/>
      <c r="C123" s="291" t="s">
        <v>941</v>
      </c>
      <c r="D123" s="291"/>
      <c r="E123" s="291"/>
      <c r="F123" s="291"/>
      <c r="G123" s="291"/>
      <c r="H123" s="291"/>
      <c r="I123" s="52"/>
      <c r="J123" s="66"/>
      <c r="K123" s="68"/>
      <c r="L123" s="52">
        <f>L99+L114+L115+L116+L121+L122</f>
        <v>17015.66</v>
      </c>
    </row>
    <row r="124" spans="1:12" ht="14.25" x14ac:dyDescent="0.2">
      <c r="A124" s="60"/>
      <c r="B124" s="65"/>
      <c r="C124" s="290" t="s">
        <v>942</v>
      </c>
      <c r="D124" s="289"/>
      <c r="E124" s="289"/>
      <c r="F124" s="289"/>
      <c r="G124" s="289"/>
      <c r="H124" s="289"/>
      <c r="I124" s="50"/>
      <c r="J124" s="60"/>
      <c r="K124" s="48"/>
      <c r="L124" s="50"/>
    </row>
    <row r="125" spans="1:12" ht="14.25" hidden="1" x14ac:dyDescent="0.2">
      <c r="A125" s="60"/>
      <c r="B125" s="65"/>
      <c r="C125" s="289" t="s">
        <v>943</v>
      </c>
      <c r="D125" s="289"/>
      <c r="E125" s="289"/>
      <c r="F125" s="289"/>
      <c r="G125" s="289"/>
      <c r="H125" s="289"/>
      <c r="I125" s="50"/>
      <c r="J125" s="60"/>
      <c r="K125" s="48"/>
      <c r="L125" s="50">
        <f>SUM(AX53:AX97)</f>
        <v>0</v>
      </c>
    </row>
    <row r="126" spans="1:12" ht="14.25" hidden="1" x14ac:dyDescent="0.2">
      <c r="A126" s="60"/>
      <c r="B126" s="65"/>
      <c r="C126" s="289" t="s">
        <v>944</v>
      </c>
      <c r="D126" s="289"/>
      <c r="E126" s="289"/>
      <c r="F126" s="289"/>
      <c r="G126" s="289"/>
      <c r="H126" s="289"/>
      <c r="I126" s="50"/>
      <c r="J126" s="60"/>
      <c r="K126" s="48"/>
      <c r="L126" s="50">
        <f>SUM(AY53:AY97)</f>
        <v>0</v>
      </c>
    </row>
    <row r="127" spans="1:12" ht="14.25" x14ac:dyDescent="0.2">
      <c r="A127" s="60"/>
      <c r="B127" s="65"/>
      <c r="C127" s="289" t="s">
        <v>945</v>
      </c>
      <c r="D127" s="289"/>
      <c r="E127" s="289"/>
      <c r="F127" s="292"/>
      <c r="G127" s="51">
        <f>Source!F832</f>
        <v>7.6790399999999996</v>
      </c>
      <c r="H127" s="60"/>
      <c r="I127" s="60"/>
      <c r="J127" s="60"/>
      <c r="K127" s="60"/>
      <c r="L127" s="60"/>
    </row>
    <row r="128" spans="1:12" ht="14.25" hidden="1" customHeight="1" x14ac:dyDescent="0.2">
      <c r="A128" s="60"/>
      <c r="B128" s="65"/>
      <c r="C128" s="289" t="s">
        <v>946</v>
      </c>
      <c r="D128" s="289"/>
      <c r="E128" s="289"/>
      <c r="F128" s="292"/>
      <c r="G128" s="51">
        <f>Source!F833</f>
        <v>0</v>
      </c>
      <c r="H128" s="60"/>
      <c r="I128" s="60"/>
      <c r="J128" s="60"/>
      <c r="K128" s="60"/>
      <c r="L128" s="60"/>
    </row>
    <row r="131" spans="1:12" ht="15" x14ac:dyDescent="0.2">
      <c r="A131" s="76"/>
      <c r="B131" s="77"/>
      <c r="C131" s="295" t="s">
        <v>960</v>
      </c>
      <c r="D131" s="295"/>
      <c r="E131" s="295"/>
      <c r="F131" s="295"/>
      <c r="G131" s="295"/>
      <c r="H131" s="295"/>
      <c r="I131" s="78"/>
      <c r="J131" s="76"/>
      <c r="K131" s="79"/>
      <c r="L131" s="78"/>
    </row>
    <row r="133" spans="1:12" ht="15" hidden="1" x14ac:dyDescent="0.2">
      <c r="A133" s="66"/>
      <c r="B133" s="67"/>
      <c r="C133" s="291" t="s">
        <v>961</v>
      </c>
      <c r="D133" s="291"/>
      <c r="E133" s="291"/>
      <c r="F133" s="291"/>
      <c r="G133" s="291"/>
      <c r="H133" s="291"/>
      <c r="I133" s="52"/>
      <c r="J133" s="66"/>
      <c r="K133" s="68"/>
      <c r="L133" s="52">
        <f>L135+L150+L151</f>
        <v>0</v>
      </c>
    </row>
    <row r="134" spans="1:12" ht="14.25" hidden="1" x14ac:dyDescent="0.2">
      <c r="A134" s="60"/>
      <c r="B134" s="65"/>
      <c r="C134" s="290" t="s">
        <v>923</v>
      </c>
      <c r="D134" s="289"/>
      <c r="E134" s="289"/>
      <c r="F134" s="289"/>
      <c r="G134" s="289"/>
      <c r="H134" s="289"/>
      <c r="I134" s="50"/>
      <c r="J134" s="60"/>
      <c r="K134" s="48"/>
      <c r="L134" s="50"/>
    </row>
    <row r="135" spans="1:12" ht="14.25" hidden="1" x14ac:dyDescent="0.2">
      <c r="A135" s="60"/>
      <c r="B135" s="65"/>
      <c r="C135" s="289" t="s">
        <v>962</v>
      </c>
      <c r="D135" s="289"/>
      <c r="E135" s="289"/>
      <c r="F135" s="289"/>
      <c r="G135" s="289"/>
      <c r="H135" s="289"/>
      <c r="I135" s="50"/>
      <c r="J135" s="60"/>
      <c r="K135" s="48"/>
      <c r="L135" s="50">
        <f>L137+L138+L144+L148</f>
        <v>0</v>
      </c>
    </row>
    <row r="136" spans="1:12" ht="14.25" hidden="1" x14ac:dyDescent="0.2">
      <c r="A136" s="60"/>
      <c r="B136" s="65"/>
      <c r="C136" s="290" t="s">
        <v>923</v>
      </c>
      <c r="D136" s="289"/>
      <c r="E136" s="289"/>
      <c r="F136" s="289"/>
      <c r="G136" s="289"/>
      <c r="H136" s="289"/>
      <c r="I136" s="50"/>
      <c r="J136" s="60"/>
      <c r="K136" s="48"/>
      <c r="L136" s="50"/>
    </row>
    <row r="137" spans="1:12" ht="14.25" hidden="1" x14ac:dyDescent="0.2">
      <c r="A137" s="60"/>
      <c r="B137" s="65"/>
      <c r="C137" s="289" t="s">
        <v>963</v>
      </c>
      <c r="D137" s="289"/>
      <c r="E137" s="289"/>
      <c r="F137" s="289"/>
      <c r="G137" s="289"/>
      <c r="H137" s="289"/>
      <c r="I137" s="50"/>
      <c r="J137" s="60"/>
      <c r="K137" s="48"/>
      <c r="L137" s="50">
        <f>SUMIF(CD52:CD129, 1, AR52:AR129)</f>
        <v>0</v>
      </c>
    </row>
    <row r="138" spans="1:12" ht="14.25" hidden="1" x14ac:dyDescent="0.2">
      <c r="A138" s="60"/>
      <c r="B138" s="65"/>
      <c r="C138" s="289" t="s">
        <v>925</v>
      </c>
      <c r="D138" s="289"/>
      <c r="E138" s="289"/>
      <c r="F138" s="289"/>
      <c r="G138" s="289"/>
      <c r="H138" s="289"/>
      <c r="I138" s="50"/>
      <c r="J138" s="60"/>
      <c r="K138" s="48"/>
      <c r="L138" s="50">
        <f>L140+L143+L142</f>
        <v>0</v>
      </c>
    </row>
    <row r="139" spans="1:12" ht="14.25" hidden="1" x14ac:dyDescent="0.2">
      <c r="A139" s="60"/>
      <c r="B139" s="65"/>
      <c r="C139" s="290" t="s">
        <v>926</v>
      </c>
      <c r="D139" s="289"/>
      <c r="E139" s="289"/>
      <c r="F139" s="289"/>
      <c r="G139" s="289"/>
      <c r="H139" s="289"/>
      <c r="I139" s="50"/>
      <c r="J139" s="60"/>
      <c r="K139" s="48"/>
      <c r="L139" s="50"/>
    </row>
    <row r="140" spans="1:12" ht="14.25" hidden="1" x14ac:dyDescent="0.2">
      <c r="A140" s="60"/>
      <c r="B140" s="65"/>
      <c r="C140" s="289" t="s">
        <v>925</v>
      </c>
      <c r="D140" s="289"/>
      <c r="E140" s="289"/>
      <c r="F140" s="289"/>
      <c r="G140" s="289"/>
      <c r="H140" s="289"/>
      <c r="I140" s="50"/>
      <c r="J140" s="60"/>
      <c r="K140" s="48"/>
      <c r="L140" s="50">
        <f>SUMIF(CD52:CD129, 1, AO52:AO129)</f>
        <v>0</v>
      </c>
    </row>
    <row r="141" spans="1:12" ht="14.25" hidden="1" x14ac:dyDescent="0.2">
      <c r="A141" s="60"/>
      <c r="B141" s="65"/>
      <c r="C141" s="290" t="s">
        <v>927</v>
      </c>
      <c r="D141" s="289"/>
      <c r="E141" s="289"/>
      <c r="F141" s="289"/>
      <c r="G141" s="289"/>
      <c r="H141" s="289"/>
      <c r="I141" s="50"/>
      <c r="J141" s="60"/>
      <c r="K141" s="48"/>
      <c r="L141" s="50"/>
    </row>
    <row r="142" spans="1:12" ht="14.25" hidden="1" x14ac:dyDescent="0.2">
      <c r="A142" s="60"/>
      <c r="B142" s="65"/>
      <c r="C142" s="289" t="s">
        <v>947</v>
      </c>
      <c r="D142" s="289"/>
      <c r="E142" s="289"/>
      <c r="F142" s="289"/>
      <c r="G142" s="289"/>
      <c r="H142" s="289"/>
      <c r="I142" s="50"/>
      <c r="J142" s="60"/>
      <c r="K142" s="48"/>
      <c r="L142" s="50">
        <f>SUMIF(CD52:CD129, 1, AT52:AT129)</f>
        <v>0</v>
      </c>
    </row>
    <row r="143" spans="1:12" ht="14.25" hidden="1" x14ac:dyDescent="0.2">
      <c r="A143" s="60"/>
      <c r="B143" s="65"/>
      <c r="C143" s="289" t="s">
        <v>928</v>
      </c>
      <c r="D143" s="289"/>
      <c r="E143" s="289"/>
      <c r="F143" s="289"/>
      <c r="G143" s="289"/>
      <c r="H143" s="289"/>
      <c r="I143" s="50"/>
      <c r="J143" s="60"/>
      <c r="K143" s="48"/>
      <c r="L143" s="50">
        <f>SUMIF(CD52:CD129, 1, AV52:AV129)</f>
        <v>0</v>
      </c>
    </row>
    <row r="144" spans="1:12" ht="14.25" hidden="1" x14ac:dyDescent="0.2">
      <c r="A144" s="60"/>
      <c r="B144" s="65"/>
      <c r="C144" s="289" t="s">
        <v>929</v>
      </c>
      <c r="D144" s="289"/>
      <c r="E144" s="289"/>
      <c r="F144" s="289"/>
      <c r="G144" s="289"/>
      <c r="H144" s="289"/>
      <c r="I144" s="50"/>
      <c r="J144" s="60"/>
      <c r="K144" s="48"/>
      <c r="L144" s="50">
        <f>L146+L147</f>
        <v>0</v>
      </c>
    </row>
    <row r="145" spans="1:12" ht="14.25" hidden="1" x14ac:dyDescent="0.2">
      <c r="A145" s="60"/>
      <c r="B145" s="65"/>
      <c r="C145" s="290" t="s">
        <v>926</v>
      </c>
      <c r="D145" s="289"/>
      <c r="E145" s="289"/>
      <c r="F145" s="289"/>
      <c r="G145" s="289"/>
      <c r="H145" s="289"/>
      <c r="I145" s="50"/>
      <c r="J145" s="60"/>
      <c r="K145" s="48"/>
      <c r="L145" s="50"/>
    </row>
    <row r="146" spans="1:12" ht="14.25" hidden="1" x14ac:dyDescent="0.2">
      <c r="A146" s="60"/>
      <c r="B146" s="65"/>
      <c r="C146" s="289" t="s">
        <v>930</v>
      </c>
      <c r="D146" s="289"/>
      <c r="E146" s="289"/>
      <c r="F146" s="289"/>
      <c r="G146" s="289"/>
      <c r="H146" s="289"/>
      <c r="I146" s="50"/>
      <c r="J146" s="60"/>
      <c r="K146" s="48"/>
      <c r="L146" s="50">
        <f>SUMIF(CD52:CD129, 1, AW52:AW129)-SUMIF(CD52:CD129, 1, BK52:BK129)</f>
        <v>0</v>
      </c>
    </row>
    <row r="147" spans="1:12" ht="14.25" hidden="1" x14ac:dyDescent="0.2">
      <c r="A147" s="60"/>
      <c r="B147" s="65"/>
      <c r="C147" s="289" t="s">
        <v>931</v>
      </c>
      <c r="D147" s="289"/>
      <c r="E147" s="289"/>
      <c r="F147" s="289"/>
      <c r="G147" s="289"/>
      <c r="H147" s="289"/>
      <c r="I147" s="50"/>
      <c r="J147" s="60"/>
      <c r="K147" s="48"/>
      <c r="L147" s="50">
        <f>SUMIF(CD52:CD129, 1, BC52:BC129)</f>
        <v>0</v>
      </c>
    </row>
    <row r="148" spans="1:12" ht="14.25" hidden="1" x14ac:dyDescent="0.2">
      <c r="A148" s="60"/>
      <c r="B148" s="65"/>
      <c r="C148" s="289" t="s">
        <v>932</v>
      </c>
      <c r="D148" s="289"/>
      <c r="E148" s="289"/>
      <c r="F148" s="289"/>
      <c r="G148" s="289"/>
      <c r="H148" s="289"/>
      <c r="I148" s="50"/>
      <c r="J148" s="60"/>
      <c r="K148" s="48"/>
      <c r="L148" s="50">
        <f>SUMIF(CD52:CD129, 1, BB52:BB129)</f>
        <v>0</v>
      </c>
    </row>
    <row r="149" spans="1:12" ht="14.25" hidden="1" x14ac:dyDescent="0.2">
      <c r="A149" s="60"/>
      <c r="B149" s="65"/>
      <c r="C149" s="289" t="s">
        <v>964</v>
      </c>
      <c r="D149" s="289"/>
      <c r="E149" s="289"/>
      <c r="F149" s="289"/>
      <c r="G149" s="289"/>
      <c r="H149" s="289"/>
      <c r="I149" s="50"/>
      <c r="J149" s="60"/>
      <c r="K149" s="48"/>
      <c r="L149" s="50">
        <f>SUMIF(CD52:CD129, 1, AR52:AR129)+SUMIF(CD52:CD129, 1, AT52:AT129)+SUMIF(CD52:CD129, 1, AV52:AV129)</f>
        <v>0</v>
      </c>
    </row>
    <row r="150" spans="1:12" ht="14.25" hidden="1" x14ac:dyDescent="0.2">
      <c r="A150" s="60"/>
      <c r="B150" s="65"/>
      <c r="C150" s="289" t="s">
        <v>965</v>
      </c>
      <c r="D150" s="289"/>
      <c r="E150" s="289"/>
      <c r="F150" s="289"/>
      <c r="G150" s="289"/>
      <c r="H150" s="289"/>
      <c r="I150" s="50"/>
      <c r="J150" s="60"/>
      <c r="K150" s="48"/>
      <c r="L150" s="50">
        <f>SUMIF(CD52:CD129, 1, AZ52:AZ129)</f>
        <v>0</v>
      </c>
    </row>
    <row r="151" spans="1:12" ht="14.25" hidden="1" x14ac:dyDescent="0.2">
      <c r="A151" s="60"/>
      <c r="B151" s="65"/>
      <c r="C151" s="289" t="s">
        <v>966</v>
      </c>
      <c r="D151" s="289"/>
      <c r="E151" s="289"/>
      <c r="F151" s="289"/>
      <c r="G151" s="289"/>
      <c r="H151" s="289"/>
      <c r="I151" s="50"/>
      <c r="J151" s="60"/>
      <c r="K151" s="48"/>
      <c r="L151" s="50">
        <f>SUMIF(CD52:CD129, 1, BA52:BA129)</f>
        <v>0</v>
      </c>
    </row>
    <row r="152" spans="1:12" hidden="1" x14ac:dyDescent="0.2"/>
    <row r="153" spans="1:12" ht="15" hidden="1" x14ac:dyDescent="0.2">
      <c r="A153" s="66"/>
      <c r="B153" s="67"/>
      <c r="C153" s="291" t="s">
        <v>967</v>
      </c>
      <c r="D153" s="291"/>
      <c r="E153" s="291"/>
      <c r="F153" s="291"/>
      <c r="G153" s="291"/>
      <c r="H153" s="291"/>
      <c r="I153" s="52"/>
      <c r="J153" s="66"/>
      <c r="K153" s="68"/>
      <c r="L153" s="52">
        <f>L155+L170+L171</f>
        <v>0</v>
      </c>
    </row>
    <row r="154" spans="1:12" ht="14.25" hidden="1" x14ac:dyDescent="0.2">
      <c r="A154" s="60"/>
      <c r="B154" s="65"/>
      <c r="C154" s="290" t="s">
        <v>923</v>
      </c>
      <c r="D154" s="289"/>
      <c r="E154" s="289"/>
      <c r="F154" s="289"/>
      <c r="G154" s="289"/>
      <c r="H154" s="289"/>
      <c r="I154" s="50"/>
      <c r="J154" s="60"/>
      <c r="K154" s="48"/>
      <c r="L154" s="50"/>
    </row>
    <row r="155" spans="1:12" ht="14.25" hidden="1" x14ac:dyDescent="0.2">
      <c r="A155" s="60"/>
      <c r="B155" s="65"/>
      <c r="C155" s="289" t="s">
        <v>962</v>
      </c>
      <c r="D155" s="289"/>
      <c r="E155" s="289"/>
      <c r="F155" s="289"/>
      <c r="G155" s="289"/>
      <c r="H155" s="289"/>
      <c r="I155" s="50"/>
      <c r="J155" s="60"/>
      <c r="K155" s="48"/>
      <c r="L155" s="50">
        <f>L157+L158+L164+L168</f>
        <v>0</v>
      </c>
    </row>
    <row r="156" spans="1:12" ht="14.25" hidden="1" x14ac:dyDescent="0.2">
      <c r="A156" s="60"/>
      <c r="B156" s="65"/>
      <c r="C156" s="290" t="s">
        <v>923</v>
      </c>
      <c r="D156" s="289"/>
      <c r="E156" s="289"/>
      <c r="F156" s="289"/>
      <c r="G156" s="289"/>
      <c r="H156" s="289"/>
      <c r="I156" s="50"/>
      <c r="J156" s="60"/>
      <c r="K156" s="48"/>
      <c r="L156" s="50"/>
    </row>
    <row r="157" spans="1:12" ht="14.25" hidden="1" x14ac:dyDescent="0.2">
      <c r="A157" s="60"/>
      <c r="B157" s="65"/>
      <c r="C157" s="289" t="s">
        <v>963</v>
      </c>
      <c r="D157" s="289"/>
      <c r="E157" s="289"/>
      <c r="F157" s="289"/>
      <c r="G157" s="289"/>
      <c r="H157" s="289"/>
      <c r="I157" s="50"/>
      <c r="J157" s="60"/>
      <c r="K157" s="48"/>
      <c r="L157" s="50">
        <f>SUMIF(CD52:CD151, 2, AR52:AR151)</f>
        <v>0</v>
      </c>
    </row>
    <row r="158" spans="1:12" ht="14.25" hidden="1" x14ac:dyDescent="0.2">
      <c r="A158" s="60"/>
      <c r="B158" s="65"/>
      <c r="C158" s="289" t="s">
        <v>925</v>
      </c>
      <c r="D158" s="289"/>
      <c r="E158" s="289"/>
      <c r="F158" s="289"/>
      <c r="G158" s="289"/>
      <c r="H158" s="289"/>
      <c r="I158" s="50"/>
      <c r="J158" s="60"/>
      <c r="K158" s="48"/>
      <c r="L158" s="50">
        <f>L160+L163+L162</f>
        <v>0</v>
      </c>
    </row>
    <row r="159" spans="1:12" ht="14.25" hidden="1" x14ac:dyDescent="0.2">
      <c r="A159" s="60"/>
      <c r="B159" s="65"/>
      <c r="C159" s="290" t="s">
        <v>926</v>
      </c>
      <c r="D159" s="289"/>
      <c r="E159" s="289"/>
      <c r="F159" s="289"/>
      <c r="G159" s="289"/>
      <c r="H159" s="289"/>
      <c r="I159" s="50"/>
      <c r="J159" s="60"/>
      <c r="K159" s="48"/>
      <c r="L159" s="50"/>
    </row>
    <row r="160" spans="1:12" ht="14.25" hidden="1" x14ac:dyDescent="0.2">
      <c r="A160" s="60"/>
      <c r="B160" s="65"/>
      <c r="C160" s="289" t="s">
        <v>925</v>
      </c>
      <c r="D160" s="289"/>
      <c r="E160" s="289"/>
      <c r="F160" s="289"/>
      <c r="G160" s="289"/>
      <c r="H160" s="289"/>
      <c r="I160" s="50"/>
      <c r="J160" s="60"/>
      <c r="K160" s="48"/>
      <c r="L160" s="50">
        <f>SUMIF(CD52:CD151, 2, AO52:AO151)</f>
        <v>0</v>
      </c>
    </row>
    <row r="161" spans="1:12" ht="14.25" hidden="1" x14ac:dyDescent="0.2">
      <c r="A161" s="60"/>
      <c r="B161" s="65"/>
      <c r="C161" s="290" t="s">
        <v>927</v>
      </c>
      <c r="D161" s="289"/>
      <c r="E161" s="289"/>
      <c r="F161" s="289"/>
      <c r="G161" s="289"/>
      <c r="H161" s="289"/>
      <c r="I161" s="50"/>
      <c r="J161" s="60"/>
      <c r="K161" s="48"/>
      <c r="L161" s="50"/>
    </row>
    <row r="162" spans="1:12" ht="14.25" hidden="1" x14ac:dyDescent="0.2">
      <c r="A162" s="60"/>
      <c r="B162" s="65"/>
      <c r="C162" s="289" t="s">
        <v>947</v>
      </c>
      <c r="D162" s="289"/>
      <c r="E162" s="289"/>
      <c r="F162" s="289"/>
      <c r="G162" s="289"/>
      <c r="H162" s="289"/>
      <c r="I162" s="50"/>
      <c r="J162" s="60"/>
      <c r="K162" s="48"/>
      <c r="L162" s="50">
        <f>SUMIF(CD52:CD151, 2, AT52:AT151)</f>
        <v>0</v>
      </c>
    </row>
    <row r="163" spans="1:12" ht="14.25" hidden="1" x14ac:dyDescent="0.2">
      <c r="A163" s="60"/>
      <c r="B163" s="65"/>
      <c r="C163" s="289" t="s">
        <v>928</v>
      </c>
      <c r="D163" s="289"/>
      <c r="E163" s="289"/>
      <c r="F163" s="289"/>
      <c r="G163" s="289"/>
      <c r="H163" s="289"/>
      <c r="I163" s="50"/>
      <c r="J163" s="60"/>
      <c r="K163" s="48"/>
      <c r="L163" s="50">
        <f>SUMIF(CD52:CD151, 2, AV52:AV151)</f>
        <v>0</v>
      </c>
    </row>
    <row r="164" spans="1:12" ht="14.25" hidden="1" x14ac:dyDescent="0.2">
      <c r="A164" s="60"/>
      <c r="B164" s="65"/>
      <c r="C164" s="289" t="s">
        <v>929</v>
      </c>
      <c r="D164" s="289"/>
      <c r="E164" s="289"/>
      <c r="F164" s="289"/>
      <c r="G164" s="289"/>
      <c r="H164" s="289"/>
      <c r="I164" s="50"/>
      <c r="J164" s="60"/>
      <c r="K164" s="48"/>
      <c r="L164" s="50">
        <f>L166+L167</f>
        <v>0</v>
      </c>
    </row>
    <row r="165" spans="1:12" ht="14.25" hidden="1" x14ac:dyDescent="0.2">
      <c r="A165" s="60"/>
      <c r="B165" s="65"/>
      <c r="C165" s="290" t="s">
        <v>926</v>
      </c>
      <c r="D165" s="289"/>
      <c r="E165" s="289"/>
      <c r="F165" s="289"/>
      <c r="G165" s="289"/>
      <c r="H165" s="289"/>
      <c r="I165" s="50"/>
      <c r="J165" s="60"/>
      <c r="K165" s="48"/>
      <c r="L165" s="50"/>
    </row>
    <row r="166" spans="1:12" ht="14.25" hidden="1" x14ac:dyDescent="0.2">
      <c r="A166" s="60"/>
      <c r="B166" s="65"/>
      <c r="C166" s="289" t="s">
        <v>930</v>
      </c>
      <c r="D166" s="289"/>
      <c r="E166" s="289"/>
      <c r="F166" s="289"/>
      <c r="G166" s="289"/>
      <c r="H166" s="289"/>
      <c r="I166" s="50"/>
      <c r="J166" s="60"/>
      <c r="K166" s="48"/>
      <c r="L166" s="50">
        <f>SUMIF(CD52:CD151, 2, AW52:AW151)-SUMIF(CD52:CD151, 2, BK52:BK151)</f>
        <v>0</v>
      </c>
    </row>
    <row r="167" spans="1:12" ht="14.25" hidden="1" x14ac:dyDescent="0.2">
      <c r="A167" s="60"/>
      <c r="B167" s="65"/>
      <c r="C167" s="289" t="s">
        <v>931</v>
      </c>
      <c r="D167" s="289"/>
      <c r="E167" s="289"/>
      <c r="F167" s="289"/>
      <c r="G167" s="289"/>
      <c r="H167" s="289"/>
      <c r="I167" s="50"/>
      <c r="J167" s="60"/>
      <c r="K167" s="48"/>
      <c r="L167" s="50">
        <f>SUMIF(CD52:CD151, 2, BC52:BC151)</f>
        <v>0</v>
      </c>
    </row>
    <row r="168" spans="1:12" ht="14.25" hidden="1" x14ac:dyDescent="0.2">
      <c r="A168" s="60"/>
      <c r="B168" s="65"/>
      <c r="C168" s="289" t="s">
        <v>932</v>
      </c>
      <c r="D168" s="289"/>
      <c r="E168" s="289"/>
      <c r="F168" s="289"/>
      <c r="G168" s="289"/>
      <c r="H168" s="289"/>
      <c r="I168" s="50"/>
      <c r="J168" s="60"/>
      <c r="K168" s="48"/>
      <c r="L168" s="50">
        <f>SUMIF(CD52:CD151, 2, BB52:BB151)</f>
        <v>0</v>
      </c>
    </row>
    <row r="169" spans="1:12" ht="14.25" hidden="1" x14ac:dyDescent="0.2">
      <c r="A169" s="60"/>
      <c r="B169" s="65"/>
      <c r="C169" s="289" t="s">
        <v>964</v>
      </c>
      <c r="D169" s="289"/>
      <c r="E169" s="289"/>
      <c r="F169" s="289"/>
      <c r="G169" s="289"/>
      <c r="H169" s="289"/>
      <c r="I169" s="50"/>
      <c r="J169" s="60"/>
      <c r="K169" s="48"/>
      <c r="L169" s="50">
        <f>SUMIF(CD52:CD151, 2, AR52:AR151)+SUMIF(CD52:CD151, 2, AT52:AT151)+SUMIF(CD52:CD151, 2, AV52:AV151)</f>
        <v>0</v>
      </c>
    </row>
    <row r="170" spans="1:12" ht="14.25" hidden="1" x14ac:dyDescent="0.2">
      <c r="A170" s="60"/>
      <c r="B170" s="65"/>
      <c r="C170" s="289" t="s">
        <v>965</v>
      </c>
      <c r="D170" s="289"/>
      <c r="E170" s="289"/>
      <c r="F170" s="289"/>
      <c r="G170" s="289"/>
      <c r="H170" s="289"/>
      <c r="I170" s="50"/>
      <c r="J170" s="60"/>
      <c r="K170" s="48"/>
      <c r="L170" s="50">
        <f>SUMIF(CD52:CD151, 2, AZ52:AZ151)</f>
        <v>0</v>
      </c>
    </row>
    <row r="171" spans="1:12" ht="14.25" hidden="1" x14ac:dyDescent="0.2">
      <c r="A171" s="60"/>
      <c r="B171" s="65"/>
      <c r="C171" s="289" t="s">
        <v>966</v>
      </c>
      <c r="D171" s="289"/>
      <c r="E171" s="289"/>
      <c r="F171" s="289"/>
      <c r="G171" s="289"/>
      <c r="H171" s="289"/>
      <c r="I171" s="50"/>
      <c r="J171" s="60"/>
      <c r="K171" s="48"/>
      <c r="L171" s="50">
        <f>SUMIF(CD52:CD151, 2, BA52:BA151)</f>
        <v>0</v>
      </c>
    </row>
    <row r="172" spans="1:12" hidden="1" x14ac:dyDescent="0.2"/>
    <row r="173" spans="1:12" ht="15" hidden="1" x14ac:dyDescent="0.2">
      <c r="A173" s="66"/>
      <c r="B173" s="67"/>
      <c r="C173" s="291" t="s">
        <v>968</v>
      </c>
      <c r="D173" s="291"/>
      <c r="E173" s="291"/>
      <c r="F173" s="291"/>
      <c r="G173" s="291"/>
      <c r="H173" s="291"/>
      <c r="I173" s="52"/>
      <c r="J173" s="66"/>
      <c r="K173" s="68"/>
      <c r="L173" s="52">
        <f>L175+L176</f>
        <v>0</v>
      </c>
    </row>
    <row r="174" spans="1:12" ht="14.25" hidden="1" x14ac:dyDescent="0.2">
      <c r="A174" s="60"/>
      <c r="B174" s="65"/>
      <c r="C174" s="290" t="s">
        <v>923</v>
      </c>
      <c r="D174" s="289"/>
      <c r="E174" s="289"/>
      <c r="F174" s="289"/>
      <c r="G174" s="289"/>
      <c r="H174" s="289"/>
      <c r="I174" s="50"/>
      <c r="J174" s="60"/>
      <c r="K174" s="48"/>
      <c r="L174" s="50"/>
    </row>
    <row r="175" spans="1:12" ht="14.25" hidden="1" x14ac:dyDescent="0.2">
      <c r="A175" s="60"/>
      <c r="B175" s="65"/>
      <c r="C175" s="289" t="s">
        <v>937</v>
      </c>
      <c r="D175" s="289"/>
      <c r="E175" s="289"/>
      <c r="F175" s="289"/>
      <c r="G175" s="289"/>
      <c r="H175" s="289"/>
      <c r="I175" s="50"/>
      <c r="J175" s="60"/>
      <c r="K175" s="48"/>
      <c r="L175" s="50">
        <f>SUMIF(CD52:CD171, 3, BK52:BK171)</f>
        <v>0</v>
      </c>
    </row>
    <row r="176" spans="1:12" ht="14.25" hidden="1" x14ac:dyDescent="0.2">
      <c r="A176" s="60"/>
      <c r="B176" s="65"/>
      <c r="C176" s="289" t="s">
        <v>938</v>
      </c>
      <c r="D176" s="289"/>
      <c r="E176" s="289"/>
      <c r="F176" s="289"/>
      <c r="G176" s="289"/>
      <c r="H176" s="289"/>
      <c r="I176" s="50"/>
      <c r="J176" s="60"/>
      <c r="K176" s="48"/>
      <c r="L176" s="50">
        <f>SUMIF(CD52:CD171, 3, BD52:BD171)</f>
        <v>0</v>
      </c>
    </row>
    <row r="178" spans="1:12" ht="15" x14ac:dyDescent="0.2">
      <c r="A178" s="66"/>
      <c r="B178" s="67"/>
      <c r="C178" s="291" t="s">
        <v>969</v>
      </c>
      <c r="D178" s="291"/>
      <c r="E178" s="291"/>
      <c r="F178" s="291"/>
      <c r="G178" s="291"/>
      <c r="H178" s="291"/>
      <c r="I178" s="52"/>
      <c r="J178" s="66"/>
      <c r="K178" s="68"/>
      <c r="L178" s="52">
        <f>L186+L201+L202+L180+L181+L182+L183</f>
        <v>17015.66</v>
      </c>
    </row>
    <row r="179" spans="1:12" ht="14.25" x14ac:dyDescent="0.2">
      <c r="A179" s="60"/>
      <c r="B179" s="65"/>
      <c r="C179" s="290" t="s">
        <v>923</v>
      </c>
      <c r="D179" s="289"/>
      <c r="E179" s="289"/>
      <c r="F179" s="289"/>
      <c r="G179" s="289"/>
      <c r="H179" s="289"/>
      <c r="I179" s="50"/>
      <c r="J179" s="60"/>
      <c r="K179" s="48"/>
      <c r="L179" s="50"/>
    </row>
    <row r="180" spans="1:12" ht="14.25" hidden="1" x14ac:dyDescent="0.2">
      <c r="A180" s="60"/>
      <c r="B180" s="65"/>
      <c r="C180" s="289" t="s">
        <v>970</v>
      </c>
      <c r="D180" s="289"/>
      <c r="E180" s="289"/>
      <c r="F180" s="289"/>
      <c r="G180" s="289"/>
      <c r="H180" s="289"/>
      <c r="I180" s="50"/>
      <c r="J180" s="60"/>
      <c r="K180" s="48"/>
      <c r="L180" s="50"/>
    </row>
    <row r="181" spans="1:12" ht="14.25" hidden="1" x14ac:dyDescent="0.2">
      <c r="A181" s="60"/>
      <c r="B181" s="65"/>
      <c r="C181" s="289" t="s">
        <v>970</v>
      </c>
      <c r="D181" s="289"/>
      <c r="E181" s="289"/>
      <c r="F181" s="289"/>
      <c r="G181" s="289"/>
      <c r="H181" s="289"/>
      <c r="I181" s="50"/>
      <c r="J181" s="60"/>
      <c r="K181" s="48"/>
      <c r="L181" s="50">
        <f>SUM(BQ52:BQ176)</f>
        <v>0</v>
      </c>
    </row>
    <row r="182" spans="1:12" ht="14.25" hidden="1" x14ac:dyDescent="0.2">
      <c r="A182" s="60"/>
      <c r="B182" s="65"/>
      <c r="C182" s="289" t="s">
        <v>971</v>
      </c>
      <c r="D182" s="289"/>
      <c r="E182" s="289"/>
      <c r="F182" s="289"/>
      <c r="G182" s="289"/>
      <c r="H182" s="289"/>
      <c r="I182" s="50"/>
      <c r="J182" s="60"/>
      <c r="K182" s="48"/>
      <c r="L182" s="50">
        <f>SUMIF(CD52:CD176, 4, BB52:BB176)+SUMIF(CD52:CD176, 4, BC52:BC176)+SUMIF(CD52:CD176, 4, BD52:BD176)</f>
        <v>0</v>
      </c>
    </row>
    <row r="183" spans="1:12" ht="14.25" hidden="1" x14ac:dyDescent="0.2">
      <c r="A183" s="60"/>
      <c r="B183" s="65"/>
      <c r="C183" s="289" t="s">
        <v>972</v>
      </c>
      <c r="D183" s="289"/>
      <c r="E183" s="289"/>
      <c r="F183" s="289"/>
      <c r="G183" s="289"/>
      <c r="H183" s="289"/>
      <c r="I183" s="50"/>
      <c r="J183" s="60"/>
      <c r="K183" s="48"/>
      <c r="L183" s="50">
        <f>SUM(BO52:BO176)</f>
        <v>0</v>
      </c>
    </row>
    <row r="184" spans="1:12" ht="14.25" x14ac:dyDescent="0.2">
      <c r="A184" s="60"/>
      <c r="B184" s="65"/>
      <c r="C184" s="289" t="s">
        <v>350</v>
      </c>
      <c r="D184" s="289"/>
      <c r="E184" s="289"/>
      <c r="F184" s="289"/>
      <c r="G184" s="289"/>
      <c r="H184" s="289"/>
      <c r="I184" s="50"/>
      <c r="J184" s="60"/>
      <c r="K184" s="48"/>
      <c r="L184" s="50">
        <f>L186+L201+L202</f>
        <v>17015.66</v>
      </c>
    </row>
    <row r="185" spans="1:12" ht="14.25" x14ac:dyDescent="0.2">
      <c r="A185" s="60"/>
      <c r="B185" s="65"/>
      <c r="C185" s="290" t="s">
        <v>923</v>
      </c>
      <c r="D185" s="289"/>
      <c r="E185" s="289"/>
      <c r="F185" s="289"/>
      <c r="G185" s="289"/>
      <c r="H185" s="289"/>
      <c r="I185" s="50"/>
      <c r="J185" s="60"/>
      <c r="K185" s="48"/>
      <c r="L185" s="50"/>
    </row>
    <row r="186" spans="1:12" ht="14.25" x14ac:dyDescent="0.2">
      <c r="A186" s="60"/>
      <c r="B186" s="65"/>
      <c r="C186" s="289" t="s">
        <v>962</v>
      </c>
      <c r="D186" s="289"/>
      <c r="E186" s="289"/>
      <c r="F186" s="289"/>
      <c r="G186" s="289"/>
      <c r="H186" s="289"/>
      <c r="I186" s="50"/>
      <c r="J186" s="60"/>
      <c r="K186" s="48"/>
      <c r="L186" s="50">
        <f>L188+L189+L195+L199</f>
        <v>8102.7</v>
      </c>
    </row>
    <row r="187" spans="1:12" ht="14.25" x14ac:dyDescent="0.2">
      <c r="A187" s="60"/>
      <c r="B187" s="65"/>
      <c r="C187" s="290" t="s">
        <v>923</v>
      </c>
      <c r="D187" s="289"/>
      <c r="E187" s="289"/>
      <c r="F187" s="289"/>
      <c r="G187" s="289"/>
      <c r="H187" s="289"/>
      <c r="I187" s="50"/>
      <c r="J187" s="60"/>
      <c r="K187" s="48"/>
      <c r="L187" s="50"/>
    </row>
    <row r="188" spans="1:12" ht="14.25" x14ac:dyDescent="0.2">
      <c r="A188" s="60"/>
      <c r="B188" s="65"/>
      <c r="C188" s="289" t="s">
        <v>963</v>
      </c>
      <c r="D188" s="289"/>
      <c r="E188" s="289"/>
      <c r="F188" s="289"/>
      <c r="G188" s="289"/>
      <c r="H188" s="289"/>
      <c r="I188" s="50"/>
      <c r="J188" s="60"/>
      <c r="K188" s="48"/>
      <c r="L188" s="50">
        <f>SUMIF(CD52:CD176, 4, AR52:AR176)</f>
        <v>8102.7</v>
      </c>
    </row>
    <row r="189" spans="1:12" ht="14.25" hidden="1" x14ac:dyDescent="0.2">
      <c r="A189" s="60"/>
      <c r="B189" s="65"/>
      <c r="C189" s="289" t="s">
        <v>925</v>
      </c>
      <c r="D189" s="289"/>
      <c r="E189" s="289"/>
      <c r="F189" s="289"/>
      <c r="G189" s="289"/>
      <c r="H189" s="289"/>
      <c r="I189" s="50"/>
      <c r="J189" s="60"/>
      <c r="K189" s="48"/>
      <c r="L189" s="50">
        <f>L191+L194+L193</f>
        <v>0</v>
      </c>
    </row>
    <row r="190" spans="1:12" ht="14.25" hidden="1" x14ac:dyDescent="0.2">
      <c r="A190" s="60"/>
      <c r="B190" s="65"/>
      <c r="C190" s="290" t="s">
        <v>926</v>
      </c>
      <c r="D190" s="289"/>
      <c r="E190" s="289"/>
      <c r="F190" s="289"/>
      <c r="G190" s="289"/>
      <c r="H190" s="289"/>
      <c r="I190" s="50"/>
      <c r="J190" s="60"/>
      <c r="K190" s="48"/>
      <c r="L190" s="50"/>
    </row>
    <row r="191" spans="1:12" ht="14.25" hidden="1" x14ac:dyDescent="0.2">
      <c r="A191" s="60"/>
      <c r="B191" s="65"/>
      <c r="C191" s="289" t="s">
        <v>925</v>
      </c>
      <c r="D191" s="289"/>
      <c r="E191" s="289"/>
      <c r="F191" s="289"/>
      <c r="G191" s="289"/>
      <c r="H191" s="289"/>
      <c r="I191" s="50"/>
      <c r="J191" s="60"/>
      <c r="K191" s="48"/>
      <c r="L191" s="50">
        <f>SUMIF(CD52:CD176, 4, AO52:AO176)</f>
        <v>0</v>
      </c>
    </row>
    <row r="192" spans="1:12" ht="14.25" hidden="1" x14ac:dyDescent="0.2">
      <c r="A192" s="60"/>
      <c r="B192" s="65"/>
      <c r="C192" s="290" t="s">
        <v>927</v>
      </c>
      <c r="D192" s="289"/>
      <c r="E192" s="289"/>
      <c r="F192" s="289"/>
      <c r="G192" s="289"/>
      <c r="H192" s="289"/>
      <c r="I192" s="50"/>
      <c r="J192" s="60"/>
      <c r="K192" s="48"/>
      <c r="L192" s="50"/>
    </row>
    <row r="193" spans="1:12" ht="14.25" hidden="1" x14ac:dyDescent="0.2">
      <c r="A193" s="60"/>
      <c r="B193" s="65"/>
      <c r="C193" s="289" t="s">
        <v>947</v>
      </c>
      <c r="D193" s="289"/>
      <c r="E193" s="289"/>
      <c r="F193" s="289"/>
      <c r="G193" s="289"/>
      <c r="H193" s="289"/>
      <c r="I193" s="50"/>
      <c r="J193" s="60"/>
      <c r="K193" s="48"/>
      <c r="L193" s="50">
        <f>SUMIF(CD52:CD176, 4, AT52:AT176)</f>
        <v>0</v>
      </c>
    </row>
    <row r="194" spans="1:12" ht="14.25" hidden="1" x14ac:dyDescent="0.2">
      <c r="A194" s="60"/>
      <c r="B194" s="65"/>
      <c r="C194" s="289" t="s">
        <v>928</v>
      </c>
      <c r="D194" s="289"/>
      <c r="E194" s="289"/>
      <c r="F194" s="289"/>
      <c r="G194" s="289"/>
      <c r="H194" s="289"/>
      <c r="I194" s="50"/>
      <c r="J194" s="60"/>
      <c r="K194" s="48"/>
      <c r="L194" s="50">
        <f>SUMIF(CD52:CD176, 4, AV52:AV176)</f>
        <v>0</v>
      </c>
    </row>
    <row r="195" spans="1:12" ht="14.25" hidden="1" x14ac:dyDescent="0.2">
      <c r="A195" s="60"/>
      <c r="B195" s="65"/>
      <c r="C195" s="289" t="s">
        <v>929</v>
      </c>
      <c r="D195" s="289"/>
      <c r="E195" s="289"/>
      <c r="F195" s="289"/>
      <c r="G195" s="289"/>
      <c r="H195" s="289"/>
      <c r="I195" s="50"/>
      <c r="J195" s="60"/>
      <c r="K195" s="48"/>
      <c r="L195" s="50">
        <f>L197+L198</f>
        <v>0</v>
      </c>
    </row>
    <row r="196" spans="1:12" ht="14.25" hidden="1" x14ac:dyDescent="0.2">
      <c r="A196" s="60"/>
      <c r="B196" s="65"/>
      <c r="C196" s="290" t="s">
        <v>926</v>
      </c>
      <c r="D196" s="289"/>
      <c r="E196" s="289"/>
      <c r="F196" s="289"/>
      <c r="G196" s="289"/>
      <c r="H196" s="289"/>
      <c r="I196" s="50"/>
      <c r="J196" s="60"/>
      <c r="K196" s="48"/>
      <c r="L196" s="50"/>
    </row>
    <row r="197" spans="1:12" ht="14.25" hidden="1" x14ac:dyDescent="0.2">
      <c r="A197" s="60"/>
      <c r="B197" s="65"/>
      <c r="C197" s="289" t="s">
        <v>930</v>
      </c>
      <c r="D197" s="289"/>
      <c r="E197" s="289"/>
      <c r="F197" s="289"/>
      <c r="G197" s="289"/>
      <c r="H197" s="289"/>
      <c r="I197" s="50"/>
      <c r="J197" s="60"/>
      <c r="K197" s="48"/>
      <c r="L197" s="50">
        <f>SUMIF(CD52:CD176, 4, AW52:AW176)-SUMIF(CD52:CD176, 4, BK52:BK176)</f>
        <v>0</v>
      </c>
    </row>
    <row r="198" spans="1:12" ht="14.25" hidden="1" x14ac:dyDescent="0.2">
      <c r="A198" s="60"/>
      <c r="B198" s="65"/>
      <c r="C198" s="289" t="s">
        <v>931</v>
      </c>
      <c r="D198" s="289"/>
      <c r="E198" s="289"/>
      <c r="F198" s="289"/>
      <c r="G198" s="289"/>
      <c r="H198" s="289"/>
      <c r="I198" s="50"/>
      <c r="J198" s="60"/>
      <c r="K198" s="48"/>
      <c r="L198" s="50">
        <f>SUMIF(CD52:CD176, 4, BC52:BC176)</f>
        <v>0</v>
      </c>
    </row>
    <row r="199" spans="1:12" ht="14.25" hidden="1" x14ac:dyDescent="0.2">
      <c r="A199" s="60"/>
      <c r="B199" s="65"/>
      <c r="C199" s="289" t="s">
        <v>932</v>
      </c>
      <c r="D199" s="289"/>
      <c r="E199" s="289"/>
      <c r="F199" s="289"/>
      <c r="G199" s="289"/>
      <c r="H199" s="289"/>
      <c r="I199" s="50"/>
      <c r="J199" s="60"/>
      <c r="K199" s="48"/>
      <c r="L199" s="50">
        <f>SUMIF(CD52:CD176, 4, BB52:BB176)</f>
        <v>0</v>
      </c>
    </row>
    <row r="200" spans="1:12" ht="14.25" x14ac:dyDescent="0.2">
      <c r="A200" s="60"/>
      <c r="B200" s="65"/>
      <c r="C200" s="289" t="s">
        <v>964</v>
      </c>
      <c r="D200" s="289"/>
      <c r="E200" s="289"/>
      <c r="F200" s="289"/>
      <c r="G200" s="289"/>
      <c r="H200" s="289"/>
      <c r="I200" s="50"/>
      <c r="J200" s="60"/>
      <c r="K200" s="48"/>
      <c r="L200" s="50">
        <f>SUMIF(CD52:CD176, 4, AR52:AR176)+SUMIF(CD52:CD176, 4, AT52:AT176)+SUMIF(CD52:CD176, 4, AV52:AV176)</f>
        <v>8102.7</v>
      </c>
    </row>
    <row r="201" spans="1:12" ht="14.25" x14ac:dyDescent="0.2">
      <c r="A201" s="60"/>
      <c r="B201" s="65"/>
      <c r="C201" s="289" t="s">
        <v>965</v>
      </c>
      <c r="D201" s="289"/>
      <c r="E201" s="289"/>
      <c r="F201" s="289"/>
      <c r="G201" s="289"/>
      <c r="H201" s="289"/>
      <c r="I201" s="50"/>
      <c r="J201" s="60"/>
      <c r="K201" s="48"/>
      <c r="L201" s="50">
        <f>SUMIF(CD52:CD176, 4, AZ52:AZ176)</f>
        <v>5995.99</v>
      </c>
    </row>
    <row r="202" spans="1:12" ht="14.25" x14ac:dyDescent="0.2">
      <c r="A202" s="60"/>
      <c r="B202" s="65"/>
      <c r="C202" s="289" t="s">
        <v>966</v>
      </c>
      <c r="D202" s="289"/>
      <c r="E202" s="289"/>
      <c r="F202" s="289"/>
      <c r="G202" s="289"/>
      <c r="H202" s="289"/>
      <c r="I202" s="50"/>
      <c r="J202" s="60"/>
      <c r="K202" s="48"/>
      <c r="L202" s="50">
        <f>SUMIF(CD52:CD176, 4, BA52:BA176)</f>
        <v>2916.9700000000003</v>
      </c>
    </row>
    <row r="204" spans="1:12" ht="15" x14ac:dyDescent="0.2">
      <c r="A204" s="66"/>
      <c r="B204" s="67"/>
      <c r="C204" s="291" t="s">
        <v>973</v>
      </c>
      <c r="D204" s="291"/>
      <c r="E204" s="291"/>
      <c r="F204" s="291"/>
      <c r="G204" s="291"/>
      <c r="H204" s="291"/>
      <c r="I204" s="52"/>
      <c r="J204" s="66"/>
      <c r="K204" s="68"/>
      <c r="L204" s="52">
        <f>L133+L153+L173+L178</f>
        <v>17015.66</v>
      </c>
    </row>
    <row r="205" spans="1:12" ht="14.25" x14ac:dyDescent="0.2">
      <c r="A205" s="60"/>
      <c r="B205" s="65"/>
      <c r="C205" s="290" t="s">
        <v>923</v>
      </c>
      <c r="D205" s="289"/>
      <c r="E205" s="289"/>
      <c r="F205" s="289"/>
      <c r="G205" s="289"/>
      <c r="H205" s="289"/>
      <c r="I205" s="50"/>
      <c r="J205" s="60"/>
      <c r="K205" s="48"/>
      <c r="L205" s="50"/>
    </row>
    <row r="206" spans="1:12" ht="14.25" x14ac:dyDescent="0.2">
      <c r="A206" s="60"/>
      <c r="B206" s="65"/>
      <c r="C206" s="289" t="s">
        <v>962</v>
      </c>
      <c r="D206" s="289"/>
      <c r="E206" s="289"/>
      <c r="F206" s="289"/>
      <c r="G206" s="289"/>
      <c r="H206" s="289"/>
      <c r="I206" s="50"/>
      <c r="J206" s="60"/>
      <c r="K206" s="48"/>
      <c r="L206" s="50">
        <f>L208+L209+L215+L219</f>
        <v>8102.7</v>
      </c>
    </row>
    <row r="207" spans="1:12" ht="14.25" x14ac:dyDescent="0.2">
      <c r="A207" s="60"/>
      <c r="B207" s="65"/>
      <c r="C207" s="290" t="s">
        <v>923</v>
      </c>
      <c r="D207" s="289"/>
      <c r="E207" s="289"/>
      <c r="F207" s="289"/>
      <c r="G207" s="289"/>
      <c r="H207" s="289"/>
      <c r="I207" s="50"/>
      <c r="J207" s="60"/>
      <c r="K207" s="48"/>
      <c r="L207" s="50"/>
    </row>
    <row r="208" spans="1:12" ht="14.25" x14ac:dyDescent="0.2">
      <c r="A208" s="60"/>
      <c r="B208" s="65"/>
      <c r="C208" s="289" t="s">
        <v>963</v>
      </c>
      <c r="D208" s="289"/>
      <c r="E208" s="289"/>
      <c r="F208" s="289"/>
      <c r="G208" s="289"/>
      <c r="H208" s="289"/>
      <c r="I208" s="50"/>
      <c r="J208" s="60"/>
      <c r="K208" s="48"/>
      <c r="L208" s="50">
        <f>SUM(AR52:AR202)</f>
        <v>8102.7</v>
      </c>
    </row>
    <row r="209" spans="1:12" ht="14.25" hidden="1" x14ac:dyDescent="0.2">
      <c r="A209" s="60"/>
      <c r="B209" s="65"/>
      <c r="C209" s="289" t="s">
        <v>925</v>
      </c>
      <c r="D209" s="289"/>
      <c r="E209" s="289"/>
      <c r="F209" s="289"/>
      <c r="G209" s="289"/>
      <c r="H209" s="289"/>
      <c r="I209" s="50"/>
      <c r="J209" s="60"/>
      <c r="K209" s="48"/>
      <c r="L209" s="50">
        <f>L211+L214+L213</f>
        <v>0</v>
      </c>
    </row>
    <row r="210" spans="1:12" ht="14.25" hidden="1" x14ac:dyDescent="0.2">
      <c r="A210" s="60"/>
      <c r="B210" s="65"/>
      <c r="C210" s="290" t="s">
        <v>926</v>
      </c>
      <c r="D210" s="289"/>
      <c r="E210" s="289"/>
      <c r="F210" s="289"/>
      <c r="G210" s="289"/>
      <c r="H210" s="289"/>
      <c r="I210" s="50"/>
      <c r="J210" s="60"/>
      <c r="K210" s="48"/>
      <c r="L210" s="50"/>
    </row>
    <row r="211" spans="1:12" ht="14.25" hidden="1" x14ac:dyDescent="0.2">
      <c r="A211" s="60"/>
      <c r="B211" s="65"/>
      <c r="C211" s="289" t="s">
        <v>925</v>
      </c>
      <c r="D211" s="289"/>
      <c r="E211" s="289"/>
      <c r="F211" s="289"/>
      <c r="G211" s="289"/>
      <c r="H211" s="289"/>
      <c r="I211" s="50"/>
      <c r="J211" s="60"/>
      <c r="K211" s="48"/>
      <c r="L211" s="50">
        <f>SUM(AO52:AO202)</f>
        <v>0</v>
      </c>
    </row>
    <row r="212" spans="1:12" ht="14.25" hidden="1" x14ac:dyDescent="0.2">
      <c r="A212" s="60"/>
      <c r="B212" s="65"/>
      <c r="C212" s="290" t="s">
        <v>927</v>
      </c>
      <c r="D212" s="289"/>
      <c r="E212" s="289"/>
      <c r="F212" s="289"/>
      <c r="G212" s="289"/>
      <c r="H212" s="289"/>
      <c r="I212" s="50"/>
      <c r="J212" s="60"/>
      <c r="K212" s="48"/>
      <c r="L212" s="50"/>
    </row>
    <row r="213" spans="1:12" ht="14.25" hidden="1" x14ac:dyDescent="0.2">
      <c r="A213" s="60"/>
      <c r="B213" s="65"/>
      <c r="C213" s="289" t="s">
        <v>947</v>
      </c>
      <c r="D213" s="289"/>
      <c r="E213" s="289"/>
      <c r="F213" s="289"/>
      <c r="G213" s="289"/>
      <c r="H213" s="289"/>
      <c r="I213" s="50"/>
      <c r="J213" s="60"/>
      <c r="K213" s="48"/>
      <c r="L213" s="50">
        <f>SUM(AT52:AT202)</f>
        <v>0</v>
      </c>
    </row>
    <row r="214" spans="1:12" ht="14.25" hidden="1" x14ac:dyDescent="0.2">
      <c r="A214" s="60"/>
      <c r="B214" s="65"/>
      <c r="C214" s="289" t="s">
        <v>928</v>
      </c>
      <c r="D214" s="289"/>
      <c r="E214" s="289"/>
      <c r="F214" s="289"/>
      <c r="G214" s="289"/>
      <c r="H214" s="289"/>
      <c r="I214" s="50"/>
      <c r="J214" s="60"/>
      <c r="K214" s="48"/>
      <c r="L214" s="50">
        <f>SUM(AV52:AV202)</f>
        <v>0</v>
      </c>
    </row>
    <row r="215" spans="1:12" ht="14.25" hidden="1" x14ac:dyDescent="0.2">
      <c r="A215" s="60"/>
      <c r="B215" s="65"/>
      <c r="C215" s="289" t="s">
        <v>929</v>
      </c>
      <c r="D215" s="289"/>
      <c r="E215" s="289"/>
      <c r="F215" s="289"/>
      <c r="G215" s="289"/>
      <c r="H215" s="289"/>
      <c r="I215" s="50"/>
      <c r="J215" s="60"/>
      <c r="K215" s="48"/>
      <c r="L215" s="50">
        <f>L217+L218</f>
        <v>0</v>
      </c>
    </row>
    <row r="216" spans="1:12" ht="14.25" hidden="1" x14ac:dyDescent="0.2">
      <c r="A216" s="60"/>
      <c r="B216" s="65"/>
      <c r="C216" s="290" t="s">
        <v>926</v>
      </c>
      <c r="D216" s="289"/>
      <c r="E216" s="289"/>
      <c r="F216" s="289"/>
      <c r="G216" s="289"/>
      <c r="H216" s="289"/>
      <c r="I216" s="50"/>
      <c r="J216" s="60"/>
      <c r="K216" s="48"/>
      <c r="L216" s="50"/>
    </row>
    <row r="217" spans="1:12" ht="14.25" hidden="1" x14ac:dyDescent="0.2">
      <c r="A217" s="60"/>
      <c r="B217" s="65"/>
      <c r="C217" s="289" t="s">
        <v>930</v>
      </c>
      <c r="D217" s="289"/>
      <c r="E217" s="289"/>
      <c r="F217" s="289"/>
      <c r="G217" s="289"/>
      <c r="H217" s="289"/>
      <c r="I217" s="50"/>
      <c r="J217" s="60"/>
      <c r="K217" s="48"/>
      <c r="L217" s="50">
        <f>SUM(AW52:AW202)-SUM(BK52:BK202)</f>
        <v>0</v>
      </c>
    </row>
    <row r="218" spans="1:12" ht="14.25" hidden="1" x14ac:dyDescent="0.2">
      <c r="A218" s="60"/>
      <c r="B218" s="65"/>
      <c r="C218" s="289" t="s">
        <v>931</v>
      </c>
      <c r="D218" s="289"/>
      <c r="E218" s="289"/>
      <c r="F218" s="289"/>
      <c r="G218" s="289"/>
      <c r="H218" s="289"/>
      <c r="I218" s="50"/>
      <c r="J218" s="60"/>
      <c r="K218" s="48"/>
      <c r="L218" s="50">
        <f>SUM(BC52:BC202)</f>
        <v>0</v>
      </c>
    </row>
    <row r="219" spans="1:12" ht="14.25" hidden="1" x14ac:dyDescent="0.2">
      <c r="A219" s="60"/>
      <c r="B219" s="65"/>
      <c r="C219" s="289" t="s">
        <v>932</v>
      </c>
      <c r="D219" s="289"/>
      <c r="E219" s="289"/>
      <c r="F219" s="289"/>
      <c r="G219" s="289"/>
      <c r="H219" s="289"/>
      <c r="I219" s="50"/>
      <c r="J219" s="60"/>
      <c r="K219" s="48"/>
      <c r="L219" s="50">
        <f>SUM(BB52:BB202)</f>
        <v>0</v>
      </c>
    </row>
    <row r="220" spans="1:12" ht="14.25" x14ac:dyDescent="0.2">
      <c r="A220" s="60"/>
      <c r="B220" s="65"/>
      <c r="C220" s="289" t="s">
        <v>933</v>
      </c>
      <c r="D220" s="289"/>
      <c r="E220" s="289"/>
      <c r="F220" s="289"/>
      <c r="G220" s="289"/>
      <c r="H220" s="289"/>
      <c r="I220" s="50"/>
      <c r="J220" s="60"/>
      <c r="K220" s="48"/>
      <c r="L220" s="50">
        <f>SUM(AR52:AR202)+SUM(AT52:AT202)+SUM(AV52:AV202)</f>
        <v>8102.7</v>
      </c>
    </row>
    <row r="221" spans="1:12" ht="14.25" x14ac:dyDescent="0.2">
      <c r="A221" s="60"/>
      <c r="B221" s="65"/>
      <c r="C221" s="289" t="s">
        <v>934</v>
      </c>
      <c r="D221" s="289"/>
      <c r="E221" s="289"/>
      <c r="F221" s="289"/>
      <c r="G221" s="289"/>
      <c r="H221" s="289"/>
      <c r="I221" s="50"/>
      <c r="J221" s="60"/>
      <c r="K221" s="48"/>
      <c r="L221" s="50">
        <f>SUM(AZ52:AZ202)</f>
        <v>5995.99</v>
      </c>
    </row>
    <row r="222" spans="1:12" ht="14.25" x14ac:dyDescent="0.2">
      <c r="A222" s="60"/>
      <c r="B222" s="65"/>
      <c r="C222" s="289" t="s">
        <v>935</v>
      </c>
      <c r="D222" s="289"/>
      <c r="E222" s="289"/>
      <c r="F222" s="289"/>
      <c r="G222" s="289"/>
      <c r="H222" s="289"/>
      <c r="I222" s="50"/>
      <c r="J222" s="60"/>
      <c r="K222" s="48"/>
      <c r="L222" s="50">
        <f>SUM(BA52:BA202)</f>
        <v>2916.9700000000003</v>
      </c>
    </row>
    <row r="223" spans="1:12" ht="14.25" hidden="1" x14ac:dyDescent="0.2">
      <c r="A223" s="60"/>
      <c r="B223" s="65"/>
      <c r="C223" s="289" t="s">
        <v>974</v>
      </c>
      <c r="D223" s="289"/>
      <c r="E223" s="289"/>
      <c r="F223" s="289"/>
      <c r="G223" s="289"/>
      <c r="H223" s="289"/>
      <c r="I223" s="50"/>
      <c r="J223" s="60"/>
      <c r="K223" s="48"/>
      <c r="L223" s="50">
        <f>L225+L226</f>
        <v>0</v>
      </c>
    </row>
    <row r="224" spans="1:12" ht="14.25" hidden="1" x14ac:dyDescent="0.2">
      <c r="A224" s="60"/>
      <c r="B224" s="65"/>
      <c r="C224" s="290" t="s">
        <v>923</v>
      </c>
      <c r="D224" s="289"/>
      <c r="E224" s="289"/>
      <c r="F224" s="289"/>
      <c r="G224" s="289"/>
      <c r="H224" s="289"/>
      <c r="I224" s="50"/>
      <c r="J224" s="60"/>
      <c r="K224" s="48"/>
      <c r="L224" s="50"/>
    </row>
    <row r="225" spans="1:12" ht="14.25" hidden="1" x14ac:dyDescent="0.2">
      <c r="A225" s="60"/>
      <c r="B225" s="65"/>
      <c r="C225" s="289" t="s">
        <v>937</v>
      </c>
      <c r="D225" s="289"/>
      <c r="E225" s="289"/>
      <c r="F225" s="289"/>
      <c r="G225" s="289"/>
      <c r="H225" s="289"/>
      <c r="I225" s="50"/>
      <c r="J225" s="60"/>
      <c r="K225" s="48"/>
      <c r="L225" s="50">
        <f>SUM(BK52:BK202)</f>
        <v>0</v>
      </c>
    </row>
    <row r="226" spans="1:12" ht="14.25" hidden="1" x14ac:dyDescent="0.2">
      <c r="A226" s="60"/>
      <c r="B226" s="65"/>
      <c r="C226" s="289" t="s">
        <v>938</v>
      </c>
      <c r="D226" s="289"/>
      <c r="E226" s="289"/>
      <c r="F226" s="289"/>
      <c r="G226" s="289"/>
      <c r="H226" s="289"/>
      <c r="I226" s="50"/>
      <c r="J226" s="60"/>
      <c r="K226" s="48"/>
      <c r="L226" s="50">
        <f>SUM(BD52:BD202)</f>
        <v>0</v>
      </c>
    </row>
    <row r="227" spans="1:12" ht="14.25" x14ac:dyDescent="0.2">
      <c r="A227" s="60"/>
      <c r="B227" s="65"/>
      <c r="C227" s="289" t="s">
        <v>975</v>
      </c>
      <c r="D227" s="289"/>
      <c r="E227" s="289"/>
      <c r="F227" s="289"/>
      <c r="G227" s="289"/>
      <c r="H227" s="289"/>
      <c r="I227" s="50"/>
      <c r="J227" s="60"/>
      <c r="K227" s="48"/>
      <c r="L227" s="50">
        <f>L178</f>
        <v>17015.66</v>
      </c>
    </row>
    <row r="228" spans="1:12" ht="14.25" x14ac:dyDescent="0.2">
      <c r="A228" s="60"/>
      <c r="B228" s="65"/>
      <c r="C228" s="291" t="s">
        <v>942</v>
      </c>
      <c r="D228" s="289"/>
      <c r="E228" s="289"/>
      <c r="F228" s="289"/>
      <c r="G228" s="289"/>
      <c r="H228" s="289"/>
      <c r="I228" s="50"/>
      <c r="J228" s="60"/>
      <c r="K228" s="48"/>
      <c r="L228" s="50"/>
    </row>
    <row r="229" spans="1:12" ht="14.25" hidden="1" x14ac:dyDescent="0.2">
      <c r="A229" s="60"/>
      <c r="B229" s="65"/>
      <c r="C229" s="289" t="s">
        <v>943</v>
      </c>
      <c r="D229" s="289"/>
      <c r="E229" s="289"/>
      <c r="F229" s="289"/>
      <c r="G229" s="289"/>
      <c r="H229" s="289"/>
      <c r="I229" s="50"/>
      <c r="J229" s="60"/>
      <c r="K229" s="48"/>
      <c r="L229" s="50">
        <f>SUM(AX52:AX202)</f>
        <v>0</v>
      </c>
    </row>
    <row r="230" spans="1:12" ht="14.25" hidden="1" x14ac:dyDescent="0.2">
      <c r="A230" s="60"/>
      <c r="B230" s="65"/>
      <c r="C230" s="289" t="s">
        <v>944</v>
      </c>
      <c r="D230" s="289"/>
      <c r="E230" s="289"/>
      <c r="F230" s="289"/>
      <c r="G230" s="289"/>
      <c r="H230" s="289"/>
      <c r="I230" s="50"/>
      <c r="J230" s="60"/>
      <c r="K230" s="48"/>
      <c r="L230" s="50">
        <f>SUM(AY52:AY202)</f>
        <v>0</v>
      </c>
    </row>
    <row r="231" spans="1:12" ht="14.25" x14ac:dyDescent="0.2">
      <c r="A231" s="60"/>
      <c r="B231" s="65"/>
      <c r="C231" s="289" t="s">
        <v>945</v>
      </c>
      <c r="D231" s="289"/>
      <c r="E231" s="289"/>
      <c r="F231" s="292"/>
      <c r="G231" s="51">
        <f>Source!F862</f>
        <v>7.6790399999999996</v>
      </c>
      <c r="H231" s="60"/>
      <c r="I231" s="60"/>
      <c r="J231" s="60"/>
      <c r="K231" s="60"/>
      <c r="L231" s="60"/>
    </row>
    <row r="232" spans="1:12" ht="14.25" hidden="1" customHeight="1" x14ac:dyDescent="0.2">
      <c r="A232" s="60"/>
      <c r="B232" s="65"/>
      <c r="C232" s="289" t="s">
        <v>946</v>
      </c>
      <c r="D232" s="289"/>
      <c r="E232" s="289"/>
      <c r="F232" s="292"/>
      <c r="G232" s="51">
        <f>Source!F863</f>
        <v>0</v>
      </c>
      <c r="H232" s="60"/>
      <c r="I232" s="60"/>
      <c r="J232" s="60"/>
      <c r="K232" s="60"/>
      <c r="L232" s="60"/>
    </row>
    <row r="236" spans="1:12" ht="14.25" customHeight="1" x14ac:dyDescent="0.2">
      <c r="A236" s="84"/>
      <c r="B236" s="85" t="s">
        <v>976</v>
      </c>
      <c r="C236" s="87" t="str">
        <f>IF(Source!AC12&lt;&gt;"", Source!AC12," ")</f>
        <v xml:space="preserve"> </v>
      </c>
      <c r="D236" s="37"/>
      <c r="E236" s="37"/>
      <c r="F236" s="37"/>
      <c r="G236" s="37"/>
      <c r="H236" s="86" t="str">
        <f>IF(Source!AB12&lt;&gt;"", Source!AB12," ")</f>
        <v xml:space="preserve"> </v>
      </c>
      <c r="I236" s="27"/>
      <c r="J236" s="27"/>
      <c r="K236" s="41"/>
      <c r="L236" s="41"/>
    </row>
    <row r="237" spans="1:12" ht="14.25" customHeight="1" x14ac:dyDescent="0.2">
      <c r="A237" s="84"/>
      <c r="B237" s="88"/>
      <c r="C237" s="296" t="s">
        <v>977</v>
      </c>
      <c r="D237" s="296"/>
      <c r="E237" s="296"/>
      <c r="F237" s="296"/>
      <c r="G237" s="296"/>
      <c r="H237" s="27"/>
      <c r="I237" s="27"/>
      <c r="J237" s="27"/>
      <c r="K237" s="41"/>
      <c r="L237" s="41"/>
    </row>
    <row r="238" spans="1:12" ht="14.25" customHeight="1" x14ac:dyDescent="0.2">
      <c r="A238" s="84"/>
      <c r="B238" s="88"/>
      <c r="C238" s="23"/>
      <c r="D238" s="23"/>
      <c r="E238" s="23"/>
      <c r="F238" s="23"/>
      <c r="G238" s="23"/>
      <c r="H238" s="27"/>
      <c r="I238" s="27"/>
      <c r="J238" s="27"/>
      <c r="K238" s="41"/>
      <c r="L238" s="41"/>
    </row>
    <row r="239" spans="1:12" ht="14.25" customHeight="1" x14ac:dyDescent="0.2">
      <c r="A239" s="84"/>
      <c r="B239" s="85" t="s">
        <v>978</v>
      </c>
      <c r="C239" s="87" t="str">
        <f>IF(Source!AE12&lt;&gt;"", Source!AE12," ")</f>
        <v xml:space="preserve"> </v>
      </c>
      <c r="D239" s="37"/>
      <c r="E239" s="37"/>
      <c r="F239" s="37"/>
      <c r="G239" s="37"/>
      <c r="H239" s="86" t="str">
        <f>IF(Source!AD12&lt;&gt;"", Source!AD12," ")</f>
        <v xml:space="preserve"> </v>
      </c>
      <c r="I239" s="27"/>
      <c r="J239" s="27"/>
      <c r="K239" s="41"/>
      <c r="L239" s="41"/>
    </row>
    <row r="240" spans="1:12" ht="14.25" customHeight="1" x14ac:dyDescent="0.2">
      <c r="A240" s="23"/>
      <c r="B240" s="23"/>
      <c r="C240" s="296" t="s">
        <v>977</v>
      </c>
      <c r="D240" s="296"/>
      <c r="E240" s="296"/>
      <c r="F240" s="296"/>
      <c r="G240" s="296"/>
      <c r="H240" s="27"/>
      <c r="I240" s="27"/>
      <c r="J240" s="27"/>
      <c r="K240" s="41"/>
      <c r="L240" s="41"/>
    </row>
  </sheetData>
  <mergeCells count="184">
    <mergeCell ref="C240:G240"/>
    <mergeCell ref="C228:H228"/>
    <mergeCell ref="C229:H229"/>
    <mergeCell ref="C230:H230"/>
    <mergeCell ref="C231:F231"/>
    <mergeCell ref="C232:F232"/>
    <mergeCell ref="C237:G237"/>
    <mergeCell ref="C222:H222"/>
    <mergeCell ref="C223:H223"/>
    <mergeCell ref="C224:H224"/>
    <mergeCell ref="C225:H225"/>
    <mergeCell ref="C226:H226"/>
    <mergeCell ref="C227:H227"/>
    <mergeCell ref="C216:H216"/>
    <mergeCell ref="C217:H217"/>
    <mergeCell ref="C218:H218"/>
    <mergeCell ref="C219:H219"/>
    <mergeCell ref="C220:H220"/>
    <mergeCell ref="C221:H221"/>
    <mergeCell ref="C210:H210"/>
    <mergeCell ref="C211:H211"/>
    <mergeCell ref="C212:H212"/>
    <mergeCell ref="C213:H213"/>
    <mergeCell ref="C214:H214"/>
    <mergeCell ref="C215:H215"/>
    <mergeCell ref="C204:H204"/>
    <mergeCell ref="C205:H205"/>
    <mergeCell ref="C206:H206"/>
    <mergeCell ref="C207:H207"/>
    <mergeCell ref="C208:H208"/>
    <mergeCell ref="C209:H209"/>
    <mergeCell ref="C197:H197"/>
    <mergeCell ref="C198:H198"/>
    <mergeCell ref="C199:H199"/>
    <mergeCell ref="C200:H200"/>
    <mergeCell ref="C201:H201"/>
    <mergeCell ref="C202:H202"/>
    <mergeCell ref="C191:H191"/>
    <mergeCell ref="C192:H192"/>
    <mergeCell ref="C193:H193"/>
    <mergeCell ref="C194:H194"/>
    <mergeCell ref="C195:H195"/>
    <mergeCell ref="C196:H196"/>
    <mergeCell ref="C185:H185"/>
    <mergeCell ref="C186:H186"/>
    <mergeCell ref="C187:H187"/>
    <mergeCell ref="C188:H188"/>
    <mergeCell ref="C189:H189"/>
    <mergeCell ref="C190:H190"/>
    <mergeCell ref="C179:H179"/>
    <mergeCell ref="C180:H180"/>
    <mergeCell ref="C181:H181"/>
    <mergeCell ref="C182:H182"/>
    <mergeCell ref="C183:H183"/>
    <mergeCell ref="C184:H184"/>
    <mergeCell ref="C171:H171"/>
    <mergeCell ref="C173:H173"/>
    <mergeCell ref="C174:H174"/>
    <mergeCell ref="C175:H175"/>
    <mergeCell ref="C176:H176"/>
    <mergeCell ref="C178:H178"/>
    <mergeCell ref="C165:H165"/>
    <mergeCell ref="C166:H166"/>
    <mergeCell ref="C167:H167"/>
    <mergeCell ref="C168:H168"/>
    <mergeCell ref="C169:H169"/>
    <mergeCell ref="C170:H170"/>
    <mergeCell ref="C159:H159"/>
    <mergeCell ref="C160:H160"/>
    <mergeCell ref="C161:H161"/>
    <mergeCell ref="C162:H162"/>
    <mergeCell ref="C163:H163"/>
    <mergeCell ref="C164:H164"/>
    <mergeCell ref="C153:H153"/>
    <mergeCell ref="C154:H154"/>
    <mergeCell ref="C155:H155"/>
    <mergeCell ref="C156:H156"/>
    <mergeCell ref="C157:H157"/>
    <mergeCell ref="C158:H158"/>
    <mergeCell ref="C146:H146"/>
    <mergeCell ref="C147:H147"/>
    <mergeCell ref="C148:H148"/>
    <mergeCell ref="C149:H149"/>
    <mergeCell ref="C150:H150"/>
    <mergeCell ref="C151:H151"/>
    <mergeCell ref="C140:H140"/>
    <mergeCell ref="C141:H141"/>
    <mergeCell ref="C142:H142"/>
    <mergeCell ref="C143:H143"/>
    <mergeCell ref="C144:H144"/>
    <mergeCell ref="C145:H145"/>
    <mergeCell ref="C134:H134"/>
    <mergeCell ref="C135:H135"/>
    <mergeCell ref="C136:H136"/>
    <mergeCell ref="C137:H137"/>
    <mergeCell ref="C138:H138"/>
    <mergeCell ref="C139:H139"/>
    <mergeCell ref="C125:H125"/>
    <mergeCell ref="C126:H126"/>
    <mergeCell ref="C127:F127"/>
    <mergeCell ref="C128:F128"/>
    <mergeCell ref="C131:H131"/>
    <mergeCell ref="C133:H133"/>
    <mergeCell ref="C119:H119"/>
    <mergeCell ref="C120:H120"/>
    <mergeCell ref="C121:H121"/>
    <mergeCell ref="C122:H122"/>
    <mergeCell ref="C123:H123"/>
    <mergeCell ref="C124:H124"/>
    <mergeCell ref="C113:H113"/>
    <mergeCell ref="C114:H114"/>
    <mergeCell ref="C115:H115"/>
    <mergeCell ref="C116:H116"/>
    <mergeCell ref="C117:H117"/>
    <mergeCell ref="C118:H118"/>
    <mergeCell ref="C107:H107"/>
    <mergeCell ref="C108:H108"/>
    <mergeCell ref="C109:H109"/>
    <mergeCell ref="C110:H110"/>
    <mergeCell ref="C111:H111"/>
    <mergeCell ref="C112:H112"/>
    <mergeCell ref="C101:H101"/>
    <mergeCell ref="C102:H102"/>
    <mergeCell ref="C103:H103"/>
    <mergeCell ref="C104:H104"/>
    <mergeCell ref="C105:H105"/>
    <mergeCell ref="C106:H106"/>
    <mergeCell ref="C89:L89"/>
    <mergeCell ref="C97:H97"/>
    <mergeCell ref="I97:J97"/>
    <mergeCell ref="K97:L97"/>
    <mergeCell ref="C99:H99"/>
    <mergeCell ref="C100:H100"/>
    <mergeCell ref="C68:L68"/>
    <mergeCell ref="C76:H76"/>
    <mergeCell ref="I76:J76"/>
    <mergeCell ref="K76:L76"/>
    <mergeCell ref="C78:L78"/>
    <mergeCell ref="C87:H87"/>
    <mergeCell ref="I87:J87"/>
    <mergeCell ref="K87:L87"/>
    <mergeCell ref="A53:L53"/>
    <mergeCell ref="C55:L55"/>
    <mergeCell ref="C56:L56"/>
    <mergeCell ref="C57:F57"/>
    <mergeCell ref="C66:H66"/>
    <mergeCell ref="I66:J66"/>
    <mergeCell ref="K66:L66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37"/>
  <sheetViews>
    <sheetView zoomScaleNormal="100" workbookViewId="0">
      <selection activeCell="F8" sqref="F8:L1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4" t="str">
        <f>Source!B1</f>
        <v>Smeta.RU Flash  (495) 974-1589</v>
      </c>
    </row>
    <row r="2" spans="1:93" ht="12.75" customHeight="1" x14ac:dyDescent="0.2">
      <c r="A2" s="264" t="s">
        <v>862</v>
      </c>
      <c r="B2" s="264"/>
      <c r="C2" s="264"/>
      <c r="D2" s="264"/>
      <c r="E2" s="264"/>
      <c r="F2" s="266" t="s">
        <v>901</v>
      </c>
      <c r="G2" s="266"/>
      <c r="H2" s="266"/>
      <c r="I2" s="266"/>
      <c r="J2" s="266"/>
      <c r="K2" s="266"/>
      <c r="L2" s="266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264" t="s">
        <v>863</v>
      </c>
      <c r="B4" s="264"/>
      <c r="C4" s="264"/>
      <c r="D4" s="264"/>
      <c r="E4" s="264"/>
      <c r="F4" s="26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66"/>
      <c r="H4" s="266"/>
      <c r="I4" s="266"/>
      <c r="J4" s="266"/>
      <c r="K4" s="266"/>
      <c r="L4" s="266"/>
      <c r="CO4" s="4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40.25" x14ac:dyDescent="0.2">
      <c r="A6" s="264" t="s">
        <v>864</v>
      </c>
      <c r="B6" s="264"/>
      <c r="C6" s="264"/>
      <c r="D6" s="264"/>
      <c r="E6" s="264"/>
      <c r="F6" s="26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66"/>
      <c r="H6" s="266"/>
      <c r="I6" s="266"/>
      <c r="J6" s="266"/>
      <c r="K6" s="266"/>
      <c r="L6" s="266"/>
      <c r="CO6" s="4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264" t="s">
        <v>865</v>
      </c>
      <c r="B8" s="264"/>
      <c r="C8" s="264"/>
      <c r="D8" s="264"/>
      <c r="E8" s="264"/>
      <c r="F8" s="265" t="s">
        <v>1058</v>
      </c>
      <c r="G8" s="265"/>
      <c r="H8" s="265"/>
      <c r="I8" s="265"/>
      <c r="J8" s="265"/>
      <c r="K8" s="265"/>
      <c r="L8" s="265"/>
    </row>
    <row r="9" spans="1:93" ht="12.75" customHeight="1" x14ac:dyDescent="0.2">
      <c r="A9" s="16"/>
      <c r="B9" s="16"/>
      <c r="C9" s="16"/>
      <c r="D9" s="16"/>
      <c r="E9" s="16"/>
      <c r="F9" s="110"/>
      <c r="G9" s="110"/>
      <c r="H9" s="110"/>
      <c r="I9" s="110"/>
      <c r="J9" s="110"/>
      <c r="K9" s="110"/>
      <c r="L9" s="110"/>
    </row>
    <row r="10" spans="1:93" ht="38.25" customHeight="1" x14ac:dyDescent="0.2">
      <c r="A10" s="264" t="s">
        <v>866</v>
      </c>
      <c r="B10" s="264"/>
      <c r="C10" s="264"/>
      <c r="D10" s="264"/>
      <c r="E10" s="264"/>
      <c r="F10" s="265" t="s">
        <v>1059</v>
      </c>
      <c r="G10" s="265"/>
      <c r="H10" s="265"/>
      <c r="I10" s="265"/>
      <c r="J10" s="265"/>
      <c r="K10" s="265"/>
      <c r="L10" s="265"/>
    </row>
    <row r="11" spans="1:93" ht="12.75" customHeight="1" x14ac:dyDescent="0.2">
      <c r="A11" s="19"/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</row>
    <row r="12" spans="1:93" ht="12.75" customHeight="1" x14ac:dyDescent="0.2">
      <c r="A12" s="264" t="s">
        <v>867</v>
      </c>
      <c r="B12" s="264"/>
      <c r="C12" s="264"/>
      <c r="D12" s="264"/>
      <c r="E12" s="264"/>
      <c r="F12" s="266" t="s">
        <v>902</v>
      </c>
      <c r="G12" s="266"/>
      <c r="H12" s="266"/>
      <c r="I12" s="266"/>
      <c r="J12" s="266"/>
      <c r="K12" s="266"/>
      <c r="L12" s="266"/>
    </row>
    <row r="13" spans="1:93" ht="12.75" customHeight="1" x14ac:dyDescent="0.2">
      <c r="A13" s="19"/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</row>
    <row r="14" spans="1:93" ht="12.75" customHeight="1" x14ac:dyDescent="0.2">
      <c r="A14" s="264" t="s">
        <v>868</v>
      </c>
      <c r="B14" s="264"/>
      <c r="C14" s="264"/>
      <c r="D14" s="264"/>
      <c r="E14" s="264"/>
      <c r="F14" s="266" t="str">
        <f>IF(Source!CZ12 &lt;&gt; "", Source!CZ12, "")</f>
        <v>Московская область</v>
      </c>
      <c r="G14" s="266"/>
      <c r="H14" s="266"/>
      <c r="I14" s="266"/>
      <c r="J14" s="266"/>
      <c r="K14" s="266"/>
      <c r="L14" s="266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17"/>
    </row>
    <row r="16" spans="1:93" ht="12.75" customHeight="1" x14ac:dyDescent="0.2">
      <c r="A16" s="264" t="s">
        <v>869</v>
      </c>
      <c r="B16" s="264"/>
      <c r="C16" s="264"/>
      <c r="D16" s="264"/>
      <c r="E16" s="264"/>
      <c r="F16" s="266" t="str">
        <f>IF(Source!DA12 &lt;&gt; "", Source!DA12, "")</f>
        <v>50</v>
      </c>
      <c r="G16" s="266"/>
      <c r="H16" s="266"/>
      <c r="I16" s="266"/>
      <c r="J16" s="266"/>
      <c r="K16" s="266"/>
      <c r="L16" s="266"/>
    </row>
    <row r="17" spans="1:1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12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.7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</row>
    <row r="20" spans="1:12" ht="14.25" customHeight="1" x14ac:dyDescent="0.2">
      <c r="A20" s="268" t="s">
        <v>870</v>
      </c>
      <c r="B20" s="268"/>
      <c r="C20" s="268"/>
      <c r="D20" s="268"/>
      <c r="E20" s="268"/>
      <c r="F20" s="268"/>
      <c r="G20" s="268"/>
      <c r="H20" s="268"/>
      <c r="I20" s="268"/>
      <c r="J20" s="268"/>
      <c r="K20" s="268"/>
      <c r="L20" s="268"/>
    </row>
    <row r="21" spans="1:1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31.5" customHeight="1" x14ac:dyDescent="0.25">
      <c r="A22" s="267" t="str">
        <f>IF(Source!G12&lt;&gt;"Новый объект", Source!G12, "")</f>
        <v>Строительство МТП-160 6/0,4 кВ, ВЛЗ-6 кВ от ВЛЗ-6 кВ ф.5 ПС-35 кВ №293 "Каменская", ЛР-6 кВ, ВЛИ-0,4 кВ (ВЛ-6 кВ - 0,05 км, ВЛ-0,4 кВ - 0,03 км), в т.ч. ПИР, МО, МО, Одинцовский р-н, д.Скоротово, 50:20:0041803:145</v>
      </c>
      <c r="B22" s="267"/>
      <c r="C22" s="267"/>
      <c r="D22" s="267"/>
      <c r="E22" s="267"/>
      <c r="F22" s="267"/>
      <c r="G22" s="267"/>
      <c r="H22" s="267"/>
      <c r="I22" s="267"/>
      <c r="J22" s="267"/>
      <c r="K22" s="267"/>
      <c r="L22" s="267"/>
    </row>
    <row r="23" spans="1:12" ht="14.25" customHeight="1" x14ac:dyDescent="0.2">
      <c r="A23" s="268" t="s">
        <v>871</v>
      </c>
      <c r="B23" s="268"/>
      <c r="C23" s="268"/>
      <c r="D23" s="268"/>
      <c r="E23" s="268"/>
      <c r="F23" s="268"/>
      <c r="G23" s="268"/>
      <c r="H23" s="268"/>
      <c r="I23" s="268"/>
      <c r="J23" s="268"/>
      <c r="K23" s="268"/>
      <c r="L23" s="268"/>
    </row>
    <row r="24" spans="1:1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25">
      <c r="A25" s="269" t="str">
        <f>CONCATENATE( "ЛОКАЛЬНАЯ СМЕТА № ЛС-", Source!L870, " ",Source!CM870)</f>
        <v xml:space="preserve">ЛОКАЛЬНАЯ СМЕТА № ЛС-09-01-04 </v>
      </c>
      <c r="B25" s="269"/>
      <c r="C25" s="269"/>
      <c r="D25" s="269"/>
      <c r="E25" s="269"/>
      <c r="F25" s="269"/>
      <c r="G25" s="269"/>
      <c r="H25" s="269"/>
      <c r="I25" s="269"/>
      <c r="J25" s="269"/>
      <c r="K25" s="269"/>
      <c r="L25" s="269"/>
    </row>
    <row r="26" spans="1:1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25">
      <c r="A27" s="270" t="str">
        <f>IF(Source!G870&lt;&gt;"Новая локальная смета", Source!G870, "")</f>
        <v>Пусконаладочные работы  ВЛ-0,4кВ</v>
      </c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</row>
    <row r="28" spans="1:12" ht="14.25" customHeight="1" x14ac:dyDescent="0.2">
      <c r="A28" s="268" t="s">
        <v>872</v>
      </c>
      <c r="B28" s="268"/>
      <c r="C28" s="268"/>
      <c r="D28" s="268"/>
      <c r="E28" s="268"/>
      <c r="F28" s="268"/>
      <c r="G28" s="268"/>
      <c r="H28" s="268"/>
      <c r="I28" s="268"/>
      <c r="J28" s="268"/>
      <c r="K28" s="268"/>
      <c r="L28" s="268"/>
    </row>
    <row r="29" spans="1:1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2.75" customHeight="1" x14ac:dyDescent="0.2">
      <c r="A31" s="15" t="s">
        <v>873</v>
      </c>
      <c r="B31" s="15"/>
      <c r="C31" s="28" t="s">
        <v>903</v>
      </c>
      <c r="D31" s="15" t="s">
        <v>874</v>
      </c>
      <c r="E31" s="15"/>
      <c r="F31" s="15"/>
      <c r="G31" s="15"/>
      <c r="H31" s="15"/>
      <c r="I31" s="15"/>
      <c r="J31" s="15"/>
      <c r="K31" s="15"/>
      <c r="L31" s="15"/>
    </row>
    <row r="32" spans="1:12" ht="12.75" customHeight="1" x14ac:dyDescent="0.2">
      <c r="A32" s="15"/>
      <c r="B32" s="15"/>
      <c r="C32" s="29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875</v>
      </c>
      <c r="B33" s="15"/>
      <c r="C33" s="271" t="s">
        <v>6</v>
      </c>
      <c r="D33" s="271"/>
      <c r="E33" s="271"/>
      <c r="F33" s="271"/>
      <c r="G33" s="271"/>
      <c r="H33" s="271"/>
      <c r="I33" s="271"/>
      <c r="J33" s="271"/>
      <c r="K33" s="271"/>
      <c r="L33" s="271"/>
    </row>
    <row r="34" spans="1:12" ht="12.75" customHeight="1" x14ac:dyDescent="0.2">
      <c r="A34" s="30"/>
      <c r="B34" s="31"/>
      <c r="C34" s="268" t="s">
        <v>876</v>
      </c>
      <c r="D34" s="268"/>
      <c r="E34" s="268"/>
      <c r="F34" s="268"/>
      <c r="G34" s="268"/>
      <c r="H34" s="268"/>
      <c r="I34" s="268"/>
      <c r="J34" s="268"/>
      <c r="K34" s="268"/>
      <c r="L34" s="268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2" t="s">
        <v>904</v>
      </c>
      <c r="B36" s="23"/>
      <c r="C36" s="23"/>
      <c r="D36" s="33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2" t="s">
        <v>877</v>
      </c>
      <c r="B38" s="23"/>
      <c r="C38" s="284">
        <f>C41+C42+C43+C44</f>
        <v>4.1100000000000003</v>
      </c>
      <c r="D38" s="285"/>
      <c r="E38" s="15" t="s">
        <v>878</v>
      </c>
      <c r="F38" s="21"/>
      <c r="G38" s="21"/>
      <c r="H38" s="21"/>
      <c r="I38" s="21"/>
      <c r="J38" s="21"/>
      <c r="K38" s="21"/>
      <c r="L38" s="23"/>
    </row>
    <row r="39" spans="1:12" ht="14.25" customHeight="1" x14ac:dyDescent="0.2">
      <c r="A39" s="32"/>
      <c r="B39" s="23"/>
      <c r="C39" s="80"/>
      <c r="D39" s="34"/>
      <c r="E39" s="15"/>
      <c r="F39" s="21"/>
      <c r="G39" s="15" t="s">
        <v>879</v>
      </c>
      <c r="H39" s="23"/>
      <c r="I39" s="15"/>
      <c r="J39" s="15"/>
      <c r="K39" s="82">
        <f>ROUND(SUM(AR52:AR230)/1000, 2)</f>
        <v>1.96</v>
      </c>
      <c r="L39" s="15" t="s">
        <v>878</v>
      </c>
    </row>
    <row r="40" spans="1:12" ht="14.25" customHeight="1" x14ac:dyDescent="0.2">
      <c r="A40" s="23"/>
      <c r="B40" s="35" t="s">
        <v>880</v>
      </c>
      <c r="C40" s="81"/>
      <c r="D40" s="23"/>
      <c r="E40" s="15"/>
      <c r="F40" s="21"/>
      <c r="G40" s="15" t="s">
        <v>881</v>
      </c>
      <c r="H40" s="23"/>
      <c r="I40" s="15"/>
      <c r="J40" s="15"/>
      <c r="K40" s="82">
        <f>ROUND(SUM(AT52:AT230)/1000, 2)</f>
        <v>0</v>
      </c>
      <c r="L40" s="15" t="s">
        <v>878</v>
      </c>
    </row>
    <row r="41" spans="1:12" ht="14.25" customHeight="1" x14ac:dyDescent="0.2">
      <c r="A41" s="23"/>
      <c r="B41" s="32" t="s">
        <v>882</v>
      </c>
      <c r="C41" s="284">
        <f>ROUND((Source!F930)/1000, 2)</f>
        <v>0</v>
      </c>
      <c r="D41" s="285"/>
      <c r="E41" s="15" t="s">
        <v>878</v>
      </c>
      <c r="F41" s="21"/>
      <c r="G41" s="15" t="s">
        <v>883</v>
      </c>
      <c r="H41" s="23"/>
      <c r="I41" s="15"/>
      <c r="J41" s="34"/>
      <c r="K41" s="83">
        <f>Source!F935</f>
        <v>1.81568</v>
      </c>
      <c r="L41" s="15" t="s">
        <v>484</v>
      </c>
    </row>
    <row r="42" spans="1:12" ht="14.25" customHeight="1" x14ac:dyDescent="0.2">
      <c r="A42" s="23"/>
      <c r="B42" s="32" t="s">
        <v>884</v>
      </c>
      <c r="C42" s="284">
        <f>ROUND((Source!F931)/1000, 2)</f>
        <v>0</v>
      </c>
      <c r="D42" s="285"/>
      <c r="E42" s="15" t="s">
        <v>878</v>
      </c>
      <c r="F42" s="21"/>
      <c r="G42" s="15" t="s">
        <v>885</v>
      </c>
      <c r="H42" s="23"/>
      <c r="I42" s="15"/>
      <c r="J42" s="36"/>
      <c r="K42" s="83">
        <f>Source!F936</f>
        <v>0</v>
      </c>
      <c r="L42" s="15" t="s">
        <v>484</v>
      </c>
    </row>
    <row r="43" spans="1:12" ht="14.25" customHeight="1" x14ac:dyDescent="0.2">
      <c r="A43" s="23"/>
      <c r="B43" s="32" t="s">
        <v>886</v>
      </c>
      <c r="C43" s="284">
        <f>ROUND((Source!F922)/1000, 2)</f>
        <v>0</v>
      </c>
      <c r="D43" s="285"/>
      <c r="E43" s="15" t="s">
        <v>878</v>
      </c>
      <c r="F43" s="21"/>
      <c r="G43" s="15"/>
      <c r="H43" s="15"/>
      <c r="I43" s="15"/>
      <c r="J43" s="15"/>
      <c r="K43" s="21"/>
      <c r="L43" s="15"/>
    </row>
    <row r="44" spans="1:12" ht="14.25" customHeight="1" x14ac:dyDescent="0.2">
      <c r="A44" s="23"/>
      <c r="B44" s="32" t="s">
        <v>887</v>
      </c>
      <c r="C44" s="284">
        <f>ROUND((Source!F932)/1000, 2)</f>
        <v>4.1100000000000003</v>
      </c>
      <c r="D44" s="285"/>
      <c r="E44" s="15" t="s">
        <v>878</v>
      </c>
      <c r="F44" s="21"/>
      <c r="G44" s="15"/>
      <c r="H44" s="15"/>
      <c r="I44" s="15"/>
      <c r="J44" s="15"/>
      <c r="K44" s="21"/>
      <c r="L44" s="15"/>
    </row>
    <row r="45" spans="1:12" ht="14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2.75" customHeight="1" x14ac:dyDescent="0.2">
      <c r="A46" s="272" t="s">
        <v>888</v>
      </c>
      <c r="B46" s="272" t="s">
        <v>889</v>
      </c>
      <c r="C46" s="272" t="s">
        <v>890</v>
      </c>
      <c r="D46" s="272" t="s">
        <v>891</v>
      </c>
      <c r="E46" s="275" t="s">
        <v>892</v>
      </c>
      <c r="F46" s="276"/>
      <c r="G46" s="277"/>
      <c r="H46" s="275" t="s">
        <v>893</v>
      </c>
      <c r="I46" s="276"/>
      <c r="J46" s="276"/>
      <c r="K46" s="276"/>
      <c r="L46" s="277"/>
    </row>
    <row r="47" spans="1:12" ht="12.75" customHeight="1" x14ac:dyDescent="0.2">
      <c r="A47" s="273"/>
      <c r="B47" s="273"/>
      <c r="C47" s="273"/>
      <c r="D47" s="273"/>
      <c r="E47" s="278"/>
      <c r="F47" s="279"/>
      <c r="G47" s="280"/>
      <c r="H47" s="278"/>
      <c r="I47" s="279"/>
      <c r="J47" s="279"/>
      <c r="K47" s="279"/>
      <c r="L47" s="280"/>
    </row>
    <row r="48" spans="1:12" ht="12.75" customHeight="1" x14ac:dyDescent="0.2">
      <c r="A48" s="273"/>
      <c r="B48" s="273"/>
      <c r="C48" s="273"/>
      <c r="D48" s="273"/>
      <c r="E48" s="278"/>
      <c r="F48" s="279"/>
      <c r="G48" s="280"/>
      <c r="H48" s="278"/>
      <c r="I48" s="279"/>
      <c r="J48" s="279"/>
      <c r="K48" s="279"/>
      <c r="L48" s="280"/>
    </row>
    <row r="49" spans="1:82" ht="12.75" customHeight="1" x14ac:dyDescent="0.2">
      <c r="A49" s="273"/>
      <c r="B49" s="273"/>
      <c r="C49" s="273"/>
      <c r="D49" s="273"/>
      <c r="E49" s="281"/>
      <c r="F49" s="282"/>
      <c r="G49" s="283"/>
      <c r="H49" s="281"/>
      <c r="I49" s="282"/>
      <c r="J49" s="282"/>
      <c r="K49" s="282"/>
      <c r="L49" s="283"/>
    </row>
    <row r="50" spans="1:82" ht="51" customHeight="1" x14ac:dyDescent="0.2">
      <c r="A50" s="274"/>
      <c r="B50" s="274"/>
      <c r="C50" s="274"/>
      <c r="D50" s="274"/>
      <c r="E50" s="38" t="s">
        <v>894</v>
      </c>
      <c r="F50" s="38" t="s">
        <v>895</v>
      </c>
      <c r="G50" s="39" t="s">
        <v>896</v>
      </c>
      <c r="H50" s="38" t="s">
        <v>897</v>
      </c>
      <c r="I50" s="38" t="s">
        <v>898</v>
      </c>
      <c r="J50" s="38" t="s">
        <v>899</v>
      </c>
      <c r="K50" s="38" t="s">
        <v>895</v>
      </c>
      <c r="L50" s="38" t="s">
        <v>900</v>
      </c>
    </row>
    <row r="51" spans="1:82" ht="14.25" customHeight="1" x14ac:dyDescent="0.2">
      <c r="A51" s="40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40">
        <v>8</v>
      </c>
      <c r="I51" s="40">
        <v>9</v>
      </c>
      <c r="J51" s="40">
        <v>10</v>
      </c>
      <c r="K51" s="42">
        <v>11</v>
      </c>
      <c r="L51" s="42">
        <v>12</v>
      </c>
    </row>
    <row r="53" spans="1:82" ht="16.5" x14ac:dyDescent="0.2">
      <c r="A53" s="288" t="s">
        <v>1021</v>
      </c>
      <c r="B53" s="288"/>
      <c r="C53" s="288"/>
      <c r="D53" s="288"/>
      <c r="E53" s="288"/>
      <c r="F53" s="288"/>
      <c r="G53" s="288"/>
      <c r="H53" s="288"/>
      <c r="I53" s="288"/>
      <c r="J53" s="288"/>
      <c r="K53" s="288"/>
      <c r="L53" s="288"/>
    </row>
    <row r="54" spans="1:82" ht="114" x14ac:dyDescent="0.2">
      <c r="A54" s="44" t="s">
        <v>21</v>
      </c>
      <c r="B54" s="46" t="s">
        <v>1022</v>
      </c>
      <c r="C54" s="46" t="str">
        <f>Source!G878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54" s="47" t="str">
        <f>Source!H878</f>
        <v>ШТ</v>
      </c>
      <c r="E54" s="48">
        <f>Source!K878</f>
        <v>1</v>
      </c>
      <c r="F54" s="48"/>
      <c r="G54" s="48">
        <f>Source!I878</f>
        <v>1</v>
      </c>
      <c r="H54" s="50"/>
      <c r="I54" s="49"/>
      <c r="J54" s="50"/>
      <c r="K54" s="49"/>
      <c r="L54" s="50"/>
    </row>
    <row r="55" spans="1:82" x14ac:dyDescent="0.2">
      <c r="B55" s="90" t="s">
        <v>624</v>
      </c>
      <c r="C55" s="297" t="s">
        <v>1003</v>
      </c>
      <c r="D55" s="297"/>
      <c r="E55" s="297"/>
      <c r="F55" s="297"/>
      <c r="G55" s="297"/>
      <c r="H55" s="297"/>
      <c r="I55" s="297"/>
      <c r="J55" s="297"/>
      <c r="K55" s="297"/>
      <c r="L55" s="297"/>
    </row>
    <row r="56" spans="1:82" ht="15" x14ac:dyDescent="0.2">
      <c r="A56" s="45"/>
      <c r="B56" s="48">
        <v>1</v>
      </c>
      <c r="C56" s="45" t="s">
        <v>907</v>
      </c>
      <c r="D56" s="47" t="s">
        <v>484</v>
      </c>
      <c r="E56" s="51"/>
      <c r="F56" s="48"/>
      <c r="G56" s="48">
        <f>Source!U878</f>
        <v>0.25600000000000001</v>
      </c>
      <c r="H56" s="48"/>
      <c r="I56" s="48"/>
      <c r="J56" s="48"/>
      <c r="K56" s="48"/>
      <c r="L56" s="52">
        <f>SUM(L57:L58)-SUMIF(CE57:CE58, 1, L57:L58)</f>
        <v>276.06</v>
      </c>
    </row>
    <row r="57" spans="1:82" ht="14.25" x14ac:dyDescent="0.2">
      <c r="A57" s="46"/>
      <c r="B57" s="46" t="s">
        <v>575</v>
      </c>
      <c r="C57" s="46" t="s">
        <v>576</v>
      </c>
      <c r="D57" s="47" t="s">
        <v>552</v>
      </c>
      <c r="E57" s="48">
        <v>0.16</v>
      </c>
      <c r="F57" s="48">
        <f>ROUND(0.8,7)</f>
        <v>0.8</v>
      </c>
      <c r="G57" s="48">
        <f>SmtRes!CX201</f>
        <v>0.128</v>
      </c>
      <c r="H57" s="50"/>
      <c r="I57" s="49"/>
      <c r="J57" s="50">
        <f>SmtRes!CZ201</f>
        <v>1090.46</v>
      </c>
      <c r="K57" s="49"/>
      <c r="L57" s="50">
        <f>SmtRes!DI201</f>
        <v>139.58000000000001</v>
      </c>
    </row>
    <row r="58" spans="1:82" ht="14.25" x14ac:dyDescent="0.2">
      <c r="A58" s="46"/>
      <c r="B58" s="46" t="s">
        <v>577</v>
      </c>
      <c r="C58" s="53" t="s">
        <v>578</v>
      </c>
      <c r="D58" s="54" t="s">
        <v>552</v>
      </c>
      <c r="E58" s="55">
        <v>0.16</v>
      </c>
      <c r="F58" s="55">
        <f>ROUND(0.8,7)</f>
        <v>0.8</v>
      </c>
      <c r="G58" s="55">
        <f>SmtRes!CX202</f>
        <v>0.128</v>
      </c>
      <c r="H58" s="56"/>
      <c r="I58" s="57"/>
      <c r="J58" s="56">
        <f>SmtRes!CZ202</f>
        <v>1066.23</v>
      </c>
      <c r="K58" s="57"/>
      <c r="L58" s="56">
        <f>SmtRes!DI202</f>
        <v>136.47999999999999</v>
      </c>
    </row>
    <row r="59" spans="1:82" ht="15" x14ac:dyDescent="0.2">
      <c r="A59" s="46"/>
      <c r="B59" s="46"/>
      <c r="C59" s="59" t="s">
        <v>912</v>
      </c>
      <c r="D59" s="47"/>
      <c r="E59" s="48"/>
      <c r="F59" s="48"/>
      <c r="G59" s="48"/>
      <c r="H59" s="50"/>
      <c r="I59" s="49"/>
      <c r="J59" s="50"/>
      <c r="K59" s="49"/>
      <c r="L59" s="50">
        <f>L56</f>
        <v>276.06</v>
      </c>
    </row>
    <row r="60" spans="1:82" ht="14.25" x14ac:dyDescent="0.2">
      <c r="A60" s="46"/>
      <c r="B60" s="46"/>
      <c r="C60" s="46" t="s">
        <v>913</v>
      </c>
      <c r="D60" s="47"/>
      <c r="E60" s="48"/>
      <c r="F60" s="48"/>
      <c r="G60" s="48"/>
      <c r="H60" s="50"/>
      <c r="I60" s="49"/>
      <c r="J60" s="50"/>
      <c r="K60" s="49"/>
      <c r="L60" s="50">
        <f>SUM(AR54:AR63)+SUM(AS54:AS63)+SUM(AT54:AT63)+SUM(AU54:AU63)+SUM(AV54:AV63)</f>
        <v>276.06</v>
      </c>
    </row>
    <row r="61" spans="1:82" ht="14.25" x14ac:dyDescent="0.2">
      <c r="A61" s="46"/>
      <c r="B61" s="46" t="s">
        <v>354</v>
      </c>
      <c r="C61" s="46" t="s">
        <v>1004</v>
      </c>
      <c r="D61" s="47" t="s">
        <v>163</v>
      </c>
      <c r="E61" s="48">
        <f>Source!BZ878</f>
        <v>74</v>
      </c>
      <c r="F61" s="48"/>
      <c r="G61" s="48">
        <f>Source!AT878</f>
        <v>74</v>
      </c>
      <c r="H61" s="50"/>
      <c r="I61" s="49"/>
      <c r="J61" s="50"/>
      <c r="K61" s="49"/>
      <c r="L61" s="50">
        <f>SUM(AZ54:AZ63)</f>
        <v>204.28</v>
      </c>
    </row>
    <row r="62" spans="1:82" ht="14.25" x14ac:dyDescent="0.2">
      <c r="A62" s="53"/>
      <c r="B62" s="53" t="s">
        <v>355</v>
      </c>
      <c r="C62" s="53" t="s">
        <v>1005</v>
      </c>
      <c r="D62" s="54" t="s">
        <v>163</v>
      </c>
      <c r="E62" s="55">
        <f>Source!CA878</f>
        <v>36</v>
      </c>
      <c r="F62" s="55"/>
      <c r="G62" s="55">
        <f>Source!AU878</f>
        <v>36</v>
      </c>
      <c r="H62" s="56"/>
      <c r="I62" s="57"/>
      <c r="J62" s="56"/>
      <c r="K62" s="57"/>
      <c r="L62" s="56">
        <f>SUM(BA54:BA63)</f>
        <v>99.38</v>
      </c>
    </row>
    <row r="63" spans="1:82" ht="15" x14ac:dyDescent="0.2">
      <c r="C63" s="286" t="s">
        <v>916</v>
      </c>
      <c r="D63" s="286"/>
      <c r="E63" s="286"/>
      <c r="F63" s="286"/>
      <c r="G63" s="286"/>
      <c r="H63" s="286"/>
      <c r="I63" s="287">
        <f>IF(E54&lt;&gt;0,K63/E54, 0)</f>
        <v>579.72</v>
      </c>
      <c r="J63" s="287"/>
      <c r="K63" s="287">
        <f>L56+L61+L62</f>
        <v>579.72</v>
      </c>
      <c r="L63" s="287"/>
      <c r="AD63">
        <f>ROUND((Source!AT878/100)*((ROUND(SUMIF(SmtRes!AQ201:'SmtRes'!AQ202,"=1",SmtRes!AD201:'SmtRes'!AD202)*Source!I878, 2)+ROUND(SUMIF(SmtRes!AQ201:'SmtRes'!AQ202,"=1",SmtRes!AC201:'SmtRes'!AC202)*Source!I878, 2))), 2)</f>
        <v>1595.95</v>
      </c>
      <c r="AE63">
        <f>ROUND((Source!AU878/100)*((ROUND(SUMIF(SmtRes!AQ201:'SmtRes'!AQ202,"=1",SmtRes!AD201:'SmtRes'!AD202)*Source!I878, 2)+ROUND(SUMIF(SmtRes!AQ201:'SmtRes'!AQ202,"=1",SmtRes!AC201:'SmtRes'!AC202)*Source!I878, 2))), 2)</f>
        <v>776.41</v>
      </c>
      <c r="AN63" s="58">
        <f>L56+L61+L62</f>
        <v>579.72</v>
      </c>
      <c r="AO63">
        <f>0</f>
        <v>0</v>
      </c>
      <c r="AQ63" t="s">
        <v>917</v>
      </c>
      <c r="AR63" s="58">
        <f>L56</f>
        <v>276.06</v>
      </c>
      <c r="AT63">
        <f>0</f>
        <v>0</v>
      </c>
      <c r="AV63" t="s">
        <v>917</v>
      </c>
      <c r="AW63">
        <f>0</f>
        <v>0</v>
      </c>
      <c r="AZ63">
        <f>Source!X878</f>
        <v>204.28</v>
      </c>
      <c r="BA63">
        <f>Source!Y878</f>
        <v>99.38</v>
      </c>
      <c r="BT63" s="58">
        <f>K63</f>
        <v>579.72</v>
      </c>
      <c r="BW63">
        <f>ROUND(K63*80/100, 2)</f>
        <v>463.78</v>
      </c>
      <c r="BX63" s="58">
        <f>K63-BW63</f>
        <v>115.94000000000005</v>
      </c>
      <c r="CB63">
        <f>Source!BM878</f>
        <v>200001</v>
      </c>
      <c r="CC63" t="str">
        <f>Source!E878</f>
        <v>1</v>
      </c>
      <c r="CD63">
        <v>4</v>
      </c>
    </row>
    <row r="64" spans="1:82" ht="28.5" x14ac:dyDescent="0.2">
      <c r="A64" s="44" t="s">
        <v>31</v>
      </c>
      <c r="B64" s="46" t="s">
        <v>1019</v>
      </c>
      <c r="C64" s="46" t="str">
        <f>Source!G879</f>
        <v>Измерение сопротивления растеканию тока: заземлителя</v>
      </c>
      <c r="D64" s="47" t="str">
        <f>Source!H879</f>
        <v>измерение</v>
      </c>
      <c r="E64" s="48">
        <f>Source!K879</f>
        <v>1</v>
      </c>
      <c r="F64" s="48"/>
      <c r="G64" s="48">
        <f>Source!I879</f>
        <v>1</v>
      </c>
      <c r="H64" s="50"/>
      <c r="I64" s="49"/>
      <c r="J64" s="50"/>
      <c r="K64" s="49"/>
      <c r="L64" s="50"/>
    </row>
    <row r="65" spans="1:82" x14ac:dyDescent="0.2">
      <c r="B65" s="90" t="s">
        <v>624</v>
      </c>
      <c r="C65" s="297" t="s">
        <v>1003</v>
      </c>
      <c r="D65" s="297"/>
      <c r="E65" s="297"/>
      <c r="F65" s="297"/>
      <c r="G65" s="297"/>
      <c r="H65" s="297"/>
      <c r="I65" s="297"/>
      <c r="J65" s="297"/>
      <c r="K65" s="297"/>
      <c r="L65" s="297"/>
    </row>
    <row r="66" spans="1:82" ht="15" x14ac:dyDescent="0.2">
      <c r="A66" s="45"/>
      <c r="B66" s="48">
        <v>1</v>
      </c>
      <c r="C66" s="45" t="s">
        <v>907</v>
      </c>
      <c r="D66" s="47" t="s">
        <v>484</v>
      </c>
      <c r="E66" s="51"/>
      <c r="F66" s="48"/>
      <c r="G66" s="48">
        <f>Source!U879</f>
        <v>0.8</v>
      </c>
      <c r="H66" s="48"/>
      <c r="I66" s="48"/>
      <c r="J66" s="48"/>
      <c r="K66" s="48"/>
      <c r="L66" s="52">
        <f>SUM(L67:L68)-SUMIF(CE67:CE68, 1, L67:L68)</f>
        <v>862.67000000000007</v>
      </c>
    </row>
    <row r="67" spans="1:82" ht="14.25" x14ac:dyDescent="0.2">
      <c r="A67" s="46"/>
      <c r="B67" s="46" t="s">
        <v>575</v>
      </c>
      <c r="C67" s="46" t="s">
        <v>576</v>
      </c>
      <c r="D67" s="47" t="s">
        <v>552</v>
      </c>
      <c r="E67" s="48">
        <v>0.5</v>
      </c>
      <c r="F67" s="48">
        <f>ROUND(0.8,7)</f>
        <v>0.8</v>
      </c>
      <c r="G67" s="48">
        <f>SmtRes!CX203</f>
        <v>0.4</v>
      </c>
      <c r="H67" s="50"/>
      <c r="I67" s="49"/>
      <c r="J67" s="50">
        <f>SmtRes!CZ203</f>
        <v>1090.46</v>
      </c>
      <c r="K67" s="49"/>
      <c r="L67" s="50">
        <f>SmtRes!DI203</f>
        <v>436.18</v>
      </c>
    </row>
    <row r="68" spans="1:82" ht="14.25" x14ac:dyDescent="0.2">
      <c r="A68" s="46"/>
      <c r="B68" s="46" t="s">
        <v>577</v>
      </c>
      <c r="C68" s="53" t="s">
        <v>578</v>
      </c>
      <c r="D68" s="54" t="s">
        <v>552</v>
      </c>
      <c r="E68" s="55">
        <v>0.5</v>
      </c>
      <c r="F68" s="55">
        <f>ROUND(0.8,7)</f>
        <v>0.8</v>
      </c>
      <c r="G68" s="55">
        <f>SmtRes!CX204</f>
        <v>0.4</v>
      </c>
      <c r="H68" s="56"/>
      <c r="I68" s="57"/>
      <c r="J68" s="56">
        <f>SmtRes!CZ204</f>
        <v>1066.23</v>
      </c>
      <c r="K68" s="57"/>
      <c r="L68" s="56">
        <f>SmtRes!DI204</f>
        <v>426.49</v>
      </c>
    </row>
    <row r="69" spans="1:82" ht="15" x14ac:dyDescent="0.2">
      <c r="A69" s="46"/>
      <c r="B69" s="46"/>
      <c r="C69" s="59" t="s">
        <v>912</v>
      </c>
      <c r="D69" s="47"/>
      <c r="E69" s="48"/>
      <c r="F69" s="48"/>
      <c r="G69" s="48"/>
      <c r="H69" s="50"/>
      <c r="I69" s="49"/>
      <c r="J69" s="50"/>
      <c r="K69" s="49"/>
      <c r="L69" s="50">
        <f>L66</f>
        <v>862.67000000000007</v>
      </c>
    </row>
    <row r="70" spans="1:82" ht="14.25" x14ac:dyDescent="0.2">
      <c r="A70" s="46"/>
      <c r="B70" s="46"/>
      <c r="C70" s="46" t="s">
        <v>913</v>
      </c>
      <c r="D70" s="47"/>
      <c r="E70" s="48"/>
      <c r="F70" s="48"/>
      <c r="G70" s="48"/>
      <c r="H70" s="50"/>
      <c r="I70" s="49"/>
      <c r="J70" s="50"/>
      <c r="K70" s="49"/>
      <c r="L70" s="50">
        <f>SUM(AR64:AR73)+SUM(AS64:AS73)+SUM(AT64:AT73)+SUM(AU64:AU73)+SUM(AV64:AV73)</f>
        <v>862.67000000000007</v>
      </c>
    </row>
    <row r="71" spans="1:82" ht="14.25" x14ac:dyDescent="0.2">
      <c r="A71" s="46"/>
      <c r="B71" s="46" t="s">
        <v>354</v>
      </c>
      <c r="C71" s="46" t="s">
        <v>1004</v>
      </c>
      <c r="D71" s="47" t="s">
        <v>163</v>
      </c>
      <c r="E71" s="48">
        <f>Source!BZ879</f>
        <v>74</v>
      </c>
      <c r="F71" s="48"/>
      <c r="G71" s="48">
        <f>Source!AT879</f>
        <v>74</v>
      </c>
      <c r="H71" s="50"/>
      <c r="I71" s="49"/>
      <c r="J71" s="50"/>
      <c r="K71" s="49"/>
      <c r="L71" s="50">
        <f>SUM(AZ64:AZ73)</f>
        <v>638.38</v>
      </c>
    </row>
    <row r="72" spans="1:82" ht="14.25" x14ac:dyDescent="0.2">
      <c r="A72" s="53"/>
      <c r="B72" s="53" t="s">
        <v>355</v>
      </c>
      <c r="C72" s="53" t="s">
        <v>1005</v>
      </c>
      <c r="D72" s="54" t="s">
        <v>163</v>
      </c>
      <c r="E72" s="55">
        <f>Source!CA879</f>
        <v>36</v>
      </c>
      <c r="F72" s="55"/>
      <c r="G72" s="55">
        <f>Source!AU879</f>
        <v>36</v>
      </c>
      <c r="H72" s="56"/>
      <c r="I72" s="57"/>
      <c r="J72" s="56"/>
      <c r="K72" s="57"/>
      <c r="L72" s="56">
        <f>SUM(BA64:BA73)</f>
        <v>310.56</v>
      </c>
    </row>
    <row r="73" spans="1:82" ht="15" x14ac:dyDescent="0.2">
      <c r="C73" s="286" t="s">
        <v>916</v>
      </c>
      <c r="D73" s="286"/>
      <c r="E73" s="286"/>
      <c r="F73" s="286"/>
      <c r="G73" s="286"/>
      <c r="H73" s="286"/>
      <c r="I73" s="287">
        <f>IF(E64&lt;&gt;0,K73/E64, 0)</f>
        <v>1811.6100000000001</v>
      </c>
      <c r="J73" s="287"/>
      <c r="K73" s="287">
        <f>L66+L71+L72</f>
        <v>1811.6100000000001</v>
      </c>
      <c r="L73" s="287"/>
      <c r="AD73">
        <f>ROUND((Source!AT879/100)*((ROUND(SUMIF(SmtRes!AQ203:'SmtRes'!AQ204,"=1",SmtRes!AD203:'SmtRes'!AD204)*Source!I879, 2)+ROUND(SUMIF(SmtRes!AQ203:'SmtRes'!AQ204,"=1",SmtRes!AC203:'SmtRes'!AC204)*Source!I879, 2))), 2)</f>
        <v>1595.95</v>
      </c>
      <c r="AE73">
        <f>ROUND((Source!AU879/100)*((ROUND(SUMIF(SmtRes!AQ203:'SmtRes'!AQ204,"=1",SmtRes!AD203:'SmtRes'!AD204)*Source!I879, 2)+ROUND(SUMIF(SmtRes!AQ203:'SmtRes'!AQ204,"=1",SmtRes!AC203:'SmtRes'!AC204)*Source!I879, 2))), 2)</f>
        <v>776.41</v>
      </c>
      <c r="AN73" s="58">
        <f>L66+L71+L72</f>
        <v>1811.6100000000001</v>
      </c>
      <c r="AO73">
        <f>0</f>
        <v>0</v>
      </c>
      <c r="AQ73" t="s">
        <v>917</v>
      </c>
      <c r="AR73" s="58">
        <f>L66</f>
        <v>862.67000000000007</v>
      </c>
      <c r="AT73">
        <f>0</f>
        <v>0</v>
      </c>
      <c r="AV73" t="s">
        <v>917</v>
      </c>
      <c r="AW73">
        <f>0</f>
        <v>0</v>
      </c>
      <c r="AZ73">
        <f>Source!X879</f>
        <v>638.38</v>
      </c>
      <c r="BA73">
        <f>Source!Y879</f>
        <v>310.56</v>
      </c>
      <c r="BT73" s="58">
        <f>K73</f>
        <v>1811.6100000000001</v>
      </c>
      <c r="BW73">
        <f>ROUND(K73*80/100, 2)</f>
        <v>1449.29</v>
      </c>
      <c r="BX73" s="58">
        <f>K73-BW73</f>
        <v>362.32000000000016</v>
      </c>
      <c r="CB73">
        <f>Source!BM879</f>
        <v>200001</v>
      </c>
      <c r="CC73" t="str">
        <f>Source!E879</f>
        <v>2</v>
      </c>
      <c r="CD73">
        <v>4</v>
      </c>
    </row>
    <row r="74" spans="1:82" ht="42.75" x14ac:dyDescent="0.2">
      <c r="A74" s="44" t="s">
        <v>36</v>
      </c>
      <c r="B74" s="46" t="s">
        <v>1006</v>
      </c>
      <c r="C74" s="46" t="str">
        <f>Source!G880</f>
        <v>Проверка наличия цепи между заземлителями и заземленными элементами</v>
      </c>
      <c r="D74" s="47" t="str">
        <f>Source!H880</f>
        <v>100 измерений</v>
      </c>
      <c r="E74" s="48">
        <f>Source!K880</f>
        <v>0.01</v>
      </c>
      <c r="F74" s="48"/>
      <c r="G74" s="48">
        <f>Source!I880</f>
        <v>0.01</v>
      </c>
      <c r="H74" s="50"/>
      <c r="I74" s="49"/>
      <c r="J74" s="50"/>
      <c r="K74" s="49"/>
      <c r="L74" s="50"/>
    </row>
    <row r="75" spans="1:82" x14ac:dyDescent="0.2">
      <c r="B75" s="90" t="s">
        <v>624</v>
      </c>
      <c r="C75" s="297" t="s">
        <v>1003</v>
      </c>
      <c r="D75" s="297"/>
      <c r="E75" s="297"/>
      <c r="F75" s="297"/>
      <c r="G75" s="297"/>
      <c r="H75" s="297"/>
      <c r="I75" s="297"/>
      <c r="J75" s="297"/>
      <c r="K75" s="297"/>
      <c r="L75" s="297"/>
    </row>
    <row r="76" spans="1:82" x14ac:dyDescent="0.2">
      <c r="C76" s="62" t="str">
        <f>"Объем: "&amp;Source!I880&amp;"=1/"&amp;"100"</f>
        <v>Объем: 0,01=1/100</v>
      </c>
    </row>
    <row r="77" spans="1:82" ht="15" x14ac:dyDescent="0.2">
      <c r="A77" s="45"/>
      <c r="B77" s="48">
        <v>1</v>
      </c>
      <c r="C77" s="45" t="s">
        <v>907</v>
      </c>
      <c r="D77" s="47" t="s">
        <v>484</v>
      </c>
      <c r="E77" s="51"/>
      <c r="F77" s="48"/>
      <c r="G77" s="48">
        <f>Source!U880</f>
        <v>0.10367999999999999</v>
      </c>
      <c r="H77" s="48"/>
      <c r="I77" s="48"/>
      <c r="J77" s="48"/>
      <c r="K77" s="48"/>
      <c r="L77" s="52">
        <f>SUM(L78:L79)-SUMIF(CE78:CE79, 1, L78:L79)</f>
        <v>111.80000000000001</v>
      </c>
    </row>
    <row r="78" spans="1:82" ht="14.25" x14ac:dyDescent="0.2">
      <c r="A78" s="46"/>
      <c r="B78" s="46" t="s">
        <v>575</v>
      </c>
      <c r="C78" s="46" t="s">
        <v>576</v>
      </c>
      <c r="D78" s="47" t="s">
        <v>552</v>
      </c>
      <c r="E78" s="48">
        <v>6.48</v>
      </c>
      <c r="F78" s="48">
        <f>ROUND(0.8,7)</f>
        <v>0.8</v>
      </c>
      <c r="G78" s="48">
        <f>SmtRes!CX205</f>
        <v>5.1839999999999997E-2</v>
      </c>
      <c r="H78" s="50"/>
      <c r="I78" s="49"/>
      <c r="J78" s="50">
        <f>SmtRes!CZ205</f>
        <v>1090.46</v>
      </c>
      <c r="K78" s="49"/>
      <c r="L78" s="50">
        <f>SmtRes!DI205</f>
        <v>56.53</v>
      </c>
    </row>
    <row r="79" spans="1:82" ht="14.25" x14ac:dyDescent="0.2">
      <c r="A79" s="46"/>
      <c r="B79" s="46" t="s">
        <v>577</v>
      </c>
      <c r="C79" s="53" t="s">
        <v>578</v>
      </c>
      <c r="D79" s="54" t="s">
        <v>552</v>
      </c>
      <c r="E79" s="55">
        <v>6.48</v>
      </c>
      <c r="F79" s="55">
        <f>ROUND(0.8,7)</f>
        <v>0.8</v>
      </c>
      <c r="G79" s="55">
        <f>SmtRes!CX206</f>
        <v>5.1839999999999997E-2</v>
      </c>
      <c r="H79" s="56"/>
      <c r="I79" s="57"/>
      <c r="J79" s="56">
        <f>SmtRes!CZ206</f>
        <v>1066.23</v>
      </c>
      <c r="K79" s="57"/>
      <c r="L79" s="56">
        <f>SmtRes!DI206</f>
        <v>55.27</v>
      </c>
    </row>
    <row r="80" spans="1:82" ht="15" x14ac:dyDescent="0.2">
      <c r="A80" s="46"/>
      <c r="B80" s="46"/>
      <c r="C80" s="59" t="s">
        <v>912</v>
      </c>
      <c r="D80" s="47"/>
      <c r="E80" s="48"/>
      <c r="F80" s="48"/>
      <c r="G80" s="48"/>
      <c r="H80" s="50"/>
      <c r="I80" s="49"/>
      <c r="J80" s="50"/>
      <c r="K80" s="49"/>
      <c r="L80" s="50">
        <f>L77</f>
        <v>111.80000000000001</v>
      </c>
    </row>
    <row r="81" spans="1:82" ht="14.25" x14ac:dyDescent="0.2">
      <c r="A81" s="46"/>
      <c r="B81" s="46"/>
      <c r="C81" s="46" t="s">
        <v>913</v>
      </c>
      <c r="D81" s="47"/>
      <c r="E81" s="48"/>
      <c r="F81" s="48"/>
      <c r="G81" s="48"/>
      <c r="H81" s="50"/>
      <c r="I81" s="49"/>
      <c r="J81" s="50"/>
      <c r="K81" s="49"/>
      <c r="L81" s="50">
        <f>SUM(AR74:AR84)+SUM(AS74:AS84)+SUM(AT74:AT84)+SUM(AU74:AU84)+SUM(AV74:AV84)</f>
        <v>111.80000000000001</v>
      </c>
    </row>
    <row r="82" spans="1:82" ht="14.25" x14ac:dyDescent="0.2">
      <c r="A82" s="46"/>
      <c r="B82" s="46" t="s">
        <v>354</v>
      </c>
      <c r="C82" s="46" t="s">
        <v>1004</v>
      </c>
      <c r="D82" s="47" t="s">
        <v>163</v>
      </c>
      <c r="E82" s="48">
        <f>Source!BZ880</f>
        <v>74</v>
      </c>
      <c r="F82" s="48"/>
      <c r="G82" s="48">
        <f>Source!AT880</f>
        <v>74</v>
      </c>
      <c r="H82" s="50"/>
      <c r="I82" s="49"/>
      <c r="J82" s="50"/>
      <c r="K82" s="49"/>
      <c r="L82" s="50">
        <f>SUM(AZ74:AZ84)</f>
        <v>82.73</v>
      </c>
    </row>
    <row r="83" spans="1:82" ht="14.25" x14ac:dyDescent="0.2">
      <c r="A83" s="53"/>
      <c r="B83" s="53" t="s">
        <v>355</v>
      </c>
      <c r="C83" s="53" t="s">
        <v>1005</v>
      </c>
      <c r="D83" s="54" t="s">
        <v>163</v>
      </c>
      <c r="E83" s="55">
        <f>Source!CA880</f>
        <v>36</v>
      </c>
      <c r="F83" s="55"/>
      <c r="G83" s="55">
        <f>Source!AU880</f>
        <v>36</v>
      </c>
      <c r="H83" s="56"/>
      <c r="I83" s="57"/>
      <c r="J83" s="56"/>
      <c r="K83" s="57"/>
      <c r="L83" s="56">
        <f>SUM(BA74:BA84)</f>
        <v>40.25</v>
      </c>
    </row>
    <row r="84" spans="1:82" ht="15" x14ac:dyDescent="0.2">
      <c r="C84" s="286" t="s">
        <v>916</v>
      </c>
      <c r="D84" s="286"/>
      <c r="E84" s="286"/>
      <c r="F84" s="286"/>
      <c r="G84" s="286"/>
      <c r="H84" s="286"/>
      <c r="I84" s="287">
        <f>IF(E74&lt;&gt;0,K84/E74, 0)</f>
        <v>23478.000000000004</v>
      </c>
      <c r="J84" s="287"/>
      <c r="K84" s="287">
        <f>L77+L82+L83</f>
        <v>234.78000000000003</v>
      </c>
      <c r="L84" s="287"/>
      <c r="AD84">
        <f>ROUND((Source!AT880/100)*((ROUND(SUMIF(SmtRes!AQ205:'SmtRes'!AQ206,"=1",SmtRes!AD205:'SmtRes'!AD206)*Source!I880, 2)+ROUND(SUMIF(SmtRes!AQ205:'SmtRes'!AQ206,"=1",SmtRes!AC205:'SmtRes'!AC206)*Source!I880, 2))), 2)</f>
        <v>15.96</v>
      </c>
      <c r="AE84">
        <f>ROUND((Source!AU880/100)*((ROUND(SUMIF(SmtRes!AQ205:'SmtRes'!AQ206,"=1",SmtRes!AD205:'SmtRes'!AD206)*Source!I880, 2)+ROUND(SUMIF(SmtRes!AQ205:'SmtRes'!AQ206,"=1",SmtRes!AC205:'SmtRes'!AC206)*Source!I880, 2))), 2)</f>
        <v>7.77</v>
      </c>
      <c r="AN84" s="58">
        <f>L77+L82+L83</f>
        <v>234.78000000000003</v>
      </c>
      <c r="AO84">
        <f>0</f>
        <v>0</v>
      </c>
      <c r="AQ84" t="s">
        <v>917</v>
      </c>
      <c r="AR84" s="58">
        <f>L77</f>
        <v>111.80000000000001</v>
      </c>
      <c r="AT84">
        <f>0</f>
        <v>0</v>
      </c>
      <c r="AV84" t="s">
        <v>917</v>
      </c>
      <c r="AW84">
        <f>0</f>
        <v>0</v>
      </c>
      <c r="AZ84">
        <f>Source!X880</f>
        <v>82.73</v>
      </c>
      <c r="BA84">
        <f>Source!Y880</f>
        <v>40.25</v>
      </c>
      <c r="BT84" s="58">
        <f>K84</f>
        <v>234.78000000000003</v>
      </c>
      <c r="BW84">
        <f>ROUND(K84*80/100, 2)</f>
        <v>187.82</v>
      </c>
      <c r="BX84" s="58">
        <f>K84-BW84</f>
        <v>46.960000000000036</v>
      </c>
      <c r="CB84">
        <f>Source!BM880</f>
        <v>200001</v>
      </c>
      <c r="CC84" t="str">
        <f>Source!E880</f>
        <v>3</v>
      </c>
      <c r="CD84">
        <v>4</v>
      </c>
    </row>
    <row r="85" spans="1:82" ht="42.75" x14ac:dyDescent="0.2">
      <c r="A85" s="44" t="s">
        <v>39</v>
      </c>
      <c r="B85" s="46" t="s">
        <v>1023</v>
      </c>
      <c r="C85" s="46" t="str">
        <f>Source!G881</f>
        <v>Фазировка электрической линии или трансформатора с сетью напряжением: до 1 кВ</v>
      </c>
      <c r="D85" s="47" t="str">
        <f>Source!H881</f>
        <v>ШТ</v>
      </c>
      <c r="E85" s="48">
        <f>Source!K881</f>
        <v>1</v>
      </c>
      <c r="F85" s="48"/>
      <c r="G85" s="48">
        <f>Source!I881</f>
        <v>1</v>
      </c>
      <c r="H85" s="50"/>
      <c r="I85" s="49"/>
      <c r="J85" s="50"/>
      <c r="K85" s="49"/>
      <c r="L85" s="50"/>
    </row>
    <row r="86" spans="1:82" x14ac:dyDescent="0.2">
      <c r="B86" s="90" t="s">
        <v>624</v>
      </c>
      <c r="C86" s="297" t="s">
        <v>1003</v>
      </c>
      <c r="D86" s="297"/>
      <c r="E86" s="297"/>
      <c r="F86" s="297"/>
      <c r="G86" s="297"/>
      <c r="H86" s="297"/>
      <c r="I86" s="297"/>
      <c r="J86" s="297"/>
      <c r="K86" s="297"/>
      <c r="L86" s="297"/>
    </row>
    <row r="87" spans="1:82" ht="15" x14ac:dyDescent="0.2">
      <c r="A87" s="45"/>
      <c r="B87" s="48">
        <v>1</v>
      </c>
      <c r="C87" s="45" t="s">
        <v>907</v>
      </c>
      <c r="D87" s="47" t="s">
        <v>484</v>
      </c>
      <c r="E87" s="51"/>
      <c r="F87" s="48"/>
      <c r="G87" s="48">
        <f>Source!U881</f>
        <v>0.65600000000000003</v>
      </c>
      <c r="H87" s="48"/>
      <c r="I87" s="48"/>
      <c r="J87" s="48"/>
      <c r="K87" s="48"/>
      <c r="L87" s="52">
        <f>SUM(L88:L89)-SUMIF(CE88:CE89, 1, L88:L89)</f>
        <v>707.3900000000001</v>
      </c>
    </row>
    <row r="88" spans="1:82" ht="14.25" x14ac:dyDescent="0.2">
      <c r="A88" s="46"/>
      <c r="B88" s="46" t="s">
        <v>575</v>
      </c>
      <c r="C88" s="46" t="s">
        <v>576</v>
      </c>
      <c r="D88" s="47" t="s">
        <v>552</v>
      </c>
      <c r="E88" s="48">
        <v>0.41</v>
      </c>
      <c r="F88" s="48">
        <f>ROUND(0.8,7)</f>
        <v>0.8</v>
      </c>
      <c r="G88" s="48">
        <f>SmtRes!CX207</f>
        <v>0.32800000000000001</v>
      </c>
      <c r="H88" s="50"/>
      <c r="I88" s="49"/>
      <c r="J88" s="50">
        <f>SmtRes!CZ207</f>
        <v>1090.46</v>
      </c>
      <c r="K88" s="49"/>
      <c r="L88" s="50">
        <f>SmtRes!DI207</f>
        <v>357.67</v>
      </c>
    </row>
    <row r="89" spans="1:82" ht="14.25" x14ac:dyDescent="0.2">
      <c r="A89" s="46"/>
      <c r="B89" s="46" t="s">
        <v>577</v>
      </c>
      <c r="C89" s="53" t="s">
        <v>578</v>
      </c>
      <c r="D89" s="54" t="s">
        <v>552</v>
      </c>
      <c r="E89" s="55">
        <v>0.41</v>
      </c>
      <c r="F89" s="55">
        <f>ROUND(0.8,7)</f>
        <v>0.8</v>
      </c>
      <c r="G89" s="55">
        <f>SmtRes!CX208</f>
        <v>0.32800000000000001</v>
      </c>
      <c r="H89" s="56"/>
      <c r="I89" s="57"/>
      <c r="J89" s="56">
        <f>SmtRes!CZ208</f>
        <v>1066.23</v>
      </c>
      <c r="K89" s="57"/>
      <c r="L89" s="56">
        <f>SmtRes!DI208</f>
        <v>349.72</v>
      </c>
    </row>
    <row r="90" spans="1:82" ht="15" x14ac:dyDescent="0.2">
      <c r="A90" s="46"/>
      <c r="B90" s="46"/>
      <c r="C90" s="59" t="s">
        <v>912</v>
      </c>
      <c r="D90" s="47"/>
      <c r="E90" s="48"/>
      <c r="F90" s="48"/>
      <c r="G90" s="48"/>
      <c r="H90" s="50"/>
      <c r="I90" s="49"/>
      <c r="J90" s="50"/>
      <c r="K90" s="49"/>
      <c r="L90" s="50">
        <f>L87</f>
        <v>707.3900000000001</v>
      </c>
    </row>
    <row r="91" spans="1:82" ht="14.25" x14ac:dyDescent="0.2">
      <c r="A91" s="46"/>
      <c r="B91" s="46"/>
      <c r="C91" s="46" t="s">
        <v>913</v>
      </c>
      <c r="D91" s="47"/>
      <c r="E91" s="48"/>
      <c r="F91" s="48"/>
      <c r="G91" s="48"/>
      <c r="H91" s="50"/>
      <c r="I91" s="49"/>
      <c r="J91" s="50"/>
      <c r="K91" s="49"/>
      <c r="L91" s="50">
        <f>SUM(AR85:AR94)+SUM(AS85:AS94)+SUM(AT85:AT94)+SUM(AU85:AU94)+SUM(AV85:AV94)</f>
        <v>707.3900000000001</v>
      </c>
    </row>
    <row r="92" spans="1:82" ht="14.25" x14ac:dyDescent="0.2">
      <c r="A92" s="46"/>
      <c r="B92" s="46" t="s">
        <v>354</v>
      </c>
      <c r="C92" s="46" t="s">
        <v>1004</v>
      </c>
      <c r="D92" s="47" t="s">
        <v>163</v>
      </c>
      <c r="E92" s="48">
        <f>Source!BZ881</f>
        <v>74</v>
      </c>
      <c r="F92" s="48"/>
      <c r="G92" s="48">
        <f>Source!AT881</f>
        <v>74</v>
      </c>
      <c r="H92" s="50"/>
      <c r="I92" s="49"/>
      <c r="J92" s="50"/>
      <c r="K92" s="49"/>
      <c r="L92" s="50">
        <f>SUM(AZ85:AZ94)</f>
        <v>523.47</v>
      </c>
    </row>
    <row r="93" spans="1:82" ht="14.25" x14ac:dyDescent="0.2">
      <c r="A93" s="53"/>
      <c r="B93" s="53" t="s">
        <v>355</v>
      </c>
      <c r="C93" s="53" t="s">
        <v>1005</v>
      </c>
      <c r="D93" s="54" t="s">
        <v>163</v>
      </c>
      <c r="E93" s="55">
        <f>Source!CA881</f>
        <v>36</v>
      </c>
      <c r="F93" s="55"/>
      <c r="G93" s="55">
        <f>Source!AU881</f>
        <v>36</v>
      </c>
      <c r="H93" s="56"/>
      <c r="I93" s="57"/>
      <c r="J93" s="56"/>
      <c r="K93" s="57"/>
      <c r="L93" s="56">
        <f>SUM(BA85:BA94)</f>
        <v>254.66</v>
      </c>
    </row>
    <row r="94" spans="1:82" ht="15" x14ac:dyDescent="0.2">
      <c r="C94" s="286" t="s">
        <v>916</v>
      </c>
      <c r="D94" s="286"/>
      <c r="E94" s="286"/>
      <c r="F94" s="286"/>
      <c r="G94" s="286"/>
      <c r="H94" s="286"/>
      <c r="I94" s="287">
        <f>IF(E85&lt;&gt;0,K94/E85, 0)</f>
        <v>1485.5200000000002</v>
      </c>
      <c r="J94" s="287"/>
      <c r="K94" s="287">
        <f>L87+L92+L93</f>
        <v>1485.5200000000002</v>
      </c>
      <c r="L94" s="287"/>
      <c r="AD94">
        <f>ROUND((Source!AT881/100)*((ROUND(SUMIF(SmtRes!AQ207:'SmtRes'!AQ208,"=1",SmtRes!AD207:'SmtRes'!AD208)*Source!I881, 2)+ROUND(SUMIF(SmtRes!AQ207:'SmtRes'!AQ208,"=1",SmtRes!AC207:'SmtRes'!AC208)*Source!I881, 2))), 2)</f>
        <v>1595.95</v>
      </c>
      <c r="AE94">
        <f>ROUND((Source!AU881/100)*((ROUND(SUMIF(SmtRes!AQ207:'SmtRes'!AQ208,"=1",SmtRes!AD207:'SmtRes'!AD208)*Source!I881, 2)+ROUND(SUMIF(SmtRes!AQ207:'SmtRes'!AQ208,"=1",SmtRes!AC207:'SmtRes'!AC208)*Source!I881, 2))), 2)</f>
        <v>776.41</v>
      </c>
      <c r="AN94" s="58">
        <f>L87+L92+L93</f>
        <v>1485.5200000000002</v>
      </c>
      <c r="AO94">
        <f>0</f>
        <v>0</v>
      </c>
      <c r="AQ94" t="s">
        <v>917</v>
      </c>
      <c r="AR94" s="58">
        <f>L87</f>
        <v>707.3900000000001</v>
      </c>
      <c r="AT94">
        <f>0</f>
        <v>0</v>
      </c>
      <c r="AV94" t="s">
        <v>917</v>
      </c>
      <c r="AW94">
        <f>0</f>
        <v>0</v>
      </c>
      <c r="AZ94">
        <f>Source!X881</f>
        <v>523.47</v>
      </c>
      <c r="BA94">
        <f>Source!Y881</f>
        <v>254.66</v>
      </c>
      <c r="BT94" s="58">
        <f>K94</f>
        <v>1485.5200000000002</v>
      </c>
      <c r="BW94">
        <f>ROUND(K94*80/100, 2)</f>
        <v>1188.42</v>
      </c>
      <c r="BX94" s="58">
        <f>K94-BW94</f>
        <v>297.10000000000014</v>
      </c>
      <c r="CB94">
        <f>Source!BM881</f>
        <v>200001</v>
      </c>
      <c r="CC94" t="str">
        <f>Source!E881</f>
        <v>4</v>
      </c>
      <c r="CD94">
        <v>4</v>
      </c>
    </row>
    <row r="96" spans="1:82" ht="15" x14ac:dyDescent="0.2">
      <c r="A96" s="66"/>
      <c r="B96" s="67"/>
      <c r="C96" s="291" t="s">
        <v>922</v>
      </c>
      <c r="D96" s="291"/>
      <c r="E96" s="291"/>
      <c r="F96" s="291"/>
      <c r="G96" s="291"/>
      <c r="H96" s="291"/>
      <c r="I96" s="52"/>
      <c r="J96" s="66"/>
      <c r="K96" s="68"/>
      <c r="L96" s="52">
        <f>L98+L99+L105+L109</f>
        <v>1957.92</v>
      </c>
    </row>
    <row r="97" spans="1:12" ht="14.25" x14ac:dyDescent="0.2">
      <c r="A97" s="60"/>
      <c r="B97" s="65"/>
      <c r="C97" s="290" t="s">
        <v>923</v>
      </c>
      <c r="D97" s="289"/>
      <c r="E97" s="289"/>
      <c r="F97" s="289"/>
      <c r="G97" s="289"/>
      <c r="H97" s="289"/>
      <c r="I97" s="50"/>
      <c r="J97" s="60"/>
      <c r="K97" s="48"/>
      <c r="L97" s="50"/>
    </row>
    <row r="98" spans="1:12" ht="14.25" x14ac:dyDescent="0.2">
      <c r="A98" s="60"/>
      <c r="B98" s="65"/>
      <c r="C98" s="289" t="s">
        <v>924</v>
      </c>
      <c r="D98" s="289"/>
      <c r="E98" s="289"/>
      <c r="F98" s="289"/>
      <c r="G98" s="289"/>
      <c r="H98" s="289"/>
      <c r="I98" s="50"/>
      <c r="J98" s="60"/>
      <c r="K98" s="48"/>
      <c r="L98" s="50">
        <f>SUM(AR53:AR94)</f>
        <v>1957.92</v>
      </c>
    </row>
    <row r="99" spans="1:12" ht="14.25" hidden="1" x14ac:dyDescent="0.2">
      <c r="A99" s="60"/>
      <c r="B99" s="65"/>
      <c r="C99" s="289" t="s">
        <v>925</v>
      </c>
      <c r="D99" s="289"/>
      <c r="E99" s="289"/>
      <c r="F99" s="289"/>
      <c r="G99" s="289"/>
      <c r="H99" s="289"/>
      <c r="I99" s="50"/>
      <c r="J99" s="60"/>
      <c r="K99" s="48"/>
      <c r="L99" s="50">
        <f>L101+L104+L103</f>
        <v>0</v>
      </c>
    </row>
    <row r="100" spans="1:12" ht="14.25" hidden="1" x14ac:dyDescent="0.2">
      <c r="A100" s="60"/>
      <c r="B100" s="65"/>
      <c r="C100" s="290" t="s">
        <v>926</v>
      </c>
      <c r="D100" s="289"/>
      <c r="E100" s="289"/>
      <c r="F100" s="289"/>
      <c r="G100" s="289"/>
      <c r="H100" s="289"/>
      <c r="I100" s="50"/>
      <c r="J100" s="60"/>
      <c r="K100" s="48"/>
      <c r="L100" s="50"/>
    </row>
    <row r="101" spans="1:12" ht="14.25" hidden="1" x14ac:dyDescent="0.2">
      <c r="A101" s="60"/>
      <c r="B101" s="65"/>
      <c r="C101" s="289" t="s">
        <v>925</v>
      </c>
      <c r="D101" s="289"/>
      <c r="E101" s="289"/>
      <c r="F101" s="289"/>
      <c r="G101" s="289"/>
      <c r="H101" s="289"/>
      <c r="I101" s="50"/>
      <c r="J101" s="60"/>
      <c r="K101" s="48"/>
      <c r="L101" s="50">
        <f>SUM(AO53:AO94)</f>
        <v>0</v>
      </c>
    </row>
    <row r="102" spans="1:12" ht="14.25" hidden="1" x14ac:dyDescent="0.2">
      <c r="A102" s="60"/>
      <c r="B102" s="65"/>
      <c r="C102" s="290" t="s">
        <v>927</v>
      </c>
      <c r="D102" s="289"/>
      <c r="E102" s="289"/>
      <c r="F102" s="289"/>
      <c r="G102" s="289"/>
      <c r="H102" s="289"/>
      <c r="I102" s="50"/>
      <c r="J102" s="60"/>
      <c r="K102" s="48"/>
      <c r="L102" s="50"/>
    </row>
    <row r="103" spans="1:12" ht="14.25" hidden="1" x14ac:dyDescent="0.2">
      <c r="A103" s="60"/>
      <c r="B103" s="65"/>
      <c r="C103" s="289" t="s">
        <v>947</v>
      </c>
      <c r="D103" s="289"/>
      <c r="E103" s="289"/>
      <c r="F103" s="289"/>
      <c r="G103" s="289"/>
      <c r="H103" s="289"/>
      <c r="I103" s="50"/>
      <c r="J103" s="60"/>
      <c r="K103" s="48"/>
      <c r="L103" s="50">
        <f>SUM(AT53:AT94)</f>
        <v>0</v>
      </c>
    </row>
    <row r="104" spans="1:12" ht="14.25" hidden="1" x14ac:dyDescent="0.2">
      <c r="A104" s="60"/>
      <c r="B104" s="65"/>
      <c r="C104" s="289" t="s">
        <v>928</v>
      </c>
      <c r="D104" s="289"/>
      <c r="E104" s="289"/>
      <c r="F104" s="289"/>
      <c r="G104" s="289"/>
      <c r="H104" s="289"/>
      <c r="I104" s="50"/>
      <c r="J104" s="60"/>
      <c r="K104" s="48"/>
      <c r="L104" s="50">
        <f>SUM(AV53:AV94)</f>
        <v>0</v>
      </c>
    </row>
    <row r="105" spans="1:12" ht="14.25" hidden="1" x14ac:dyDescent="0.2">
      <c r="A105" s="60"/>
      <c r="B105" s="65"/>
      <c r="C105" s="289" t="s">
        <v>929</v>
      </c>
      <c r="D105" s="289"/>
      <c r="E105" s="289"/>
      <c r="F105" s="289"/>
      <c r="G105" s="289"/>
      <c r="H105" s="289"/>
      <c r="I105" s="50"/>
      <c r="J105" s="60"/>
      <c r="K105" s="48"/>
      <c r="L105" s="50">
        <f>L107+L108</f>
        <v>0</v>
      </c>
    </row>
    <row r="106" spans="1:12" ht="14.25" hidden="1" x14ac:dyDescent="0.2">
      <c r="A106" s="60"/>
      <c r="B106" s="65"/>
      <c r="C106" s="290" t="s">
        <v>926</v>
      </c>
      <c r="D106" s="289"/>
      <c r="E106" s="289"/>
      <c r="F106" s="289"/>
      <c r="G106" s="289"/>
      <c r="H106" s="289"/>
      <c r="I106" s="50"/>
      <c r="J106" s="60"/>
      <c r="K106" s="48"/>
      <c r="L106" s="50"/>
    </row>
    <row r="107" spans="1:12" ht="14.25" hidden="1" x14ac:dyDescent="0.2">
      <c r="A107" s="60"/>
      <c r="B107" s="65"/>
      <c r="C107" s="289" t="s">
        <v>930</v>
      </c>
      <c r="D107" s="289"/>
      <c r="E107" s="289"/>
      <c r="F107" s="289"/>
      <c r="G107" s="289"/>
      <c r="H107" s="289"/>
      <c r="I107" s="50"/>
      <c r="J107" s="60"/>
      <c r="K107" s="48"/>
      <c r="L107" s="50">
        <f>SUM(AW53:AW94)-SUM(BK53:BK94)</f>
        <v>0</v>
      </c>
    </row>
    <row r="108" spans="1:12" ht="14.25" hidden="1" x14ac:dyDescent="0.2">
      <c r="A108" s="60"/>
      <c r="B108" s="65"/>
      <c r="C108" s="289" t="s">
        <v>931</v>
      </c>
      <c r="D108" s="289"/>
      <c r="E108" s="289"/>
      <c r="F108" s="289"/>
      <c r="G108" s="289"/>
      <c r="H108" s="289"/>
      <c r="I108" s="50"/>
      <c r="J108" s="60"/>
      <c r="K108" s="48"/>
      <c r="L108" s="50">
        <f>SUM(BC53:BC94)</f>
        <v>0</v>
      </c>
    </row>
    <row r="109" spans="1:12" ht="14.25" hidden="1" x14ac:dyDescent="0.2">
      <c r="A109" s="60"/>
      <c r="B109" s="65"/>
      <c r="C109" s="289" t="s">
        <v>932</v>
      </c>
      <c r="D109" s="289"/>
      <c r="E109" s="289"/>
      <c r="F109" s="289"/>
      <c r="G109" s="289"/>
      <c r="H109" s="289"/>
      <c r="I109" s="50"/>
      <c r="J109" s="60"/>
      <c r="K109" s="48"/>
      <c r="L109" s="50">
        <f>SUM(BB53:BB94)</f>
        <v>0</v>
      </c>
    </row>
    <row r="110" spans="1:12" ht="14.25" x14ac:dyDescent="0.2">
      <c r="A110" s="60"/>
      <c r="B110" s="65"/>
      <c r="C110" s="289" t="s">
        <v>933</v>
      </c>
      <c r="D110" s="289"/>
      <c r="E110" s="289"/>
      <c r="F110" s="289"/>
      <c r="G110" s="289"/>
      <c r="H110" s="289"/>
      <c r="I110" s="50"/>
      <c r="J110" s="60"/>
      <c r="K110" s="48"/>
      <c r="L110" s="50">
        <f>SUM(AR53:AR94)+SUM(AT53:AT94)+SUM(AV53:AV94)</f>
        <v>1957.92</v>
      </c>
    </row>
    <row r="111" spans="1:12" ht="14.25" x14ac:dyDescent="0.2">
      <c r="A111" s="60"/>
      <c r="B111" s="65"/>
      <c r="C111" s="289" t="s">
        <v>934</v>
      </c>
      <c r="D111" s="289"/>
      <c r="E111" s="289"/>
      <c r="F111" s="289"/>
      <c r="G111" s="289"/>
      <c r="H111" s="289"/>
      <c r="I111" s="50"/>
      <c r="J111" s="60"/>
      <c r="K111" s="48"/>
      <c r="L111" s="50">
        <f>SUM(AZ53:AZ94)</f>
        <v>1448.8600000000001</v>
      </c>
    </row>
    <row r="112" spans="1:12" ht="14.25" x14ac:dyDescent="0.2">
      <c r="A112" s="60"/>
      <c r="B112" s="65"/>
      <c r="C112" s="289" t="s">
        <v>935</v>
      </c>
      <c r="D112" s="289"/>
      <c r="E112" s="289"/>
      <c r="F112" s="289"/>
      <c r="G112" s="289"/>
      <c r="H112" s="289"/>
      <c r="I112" s="50"/>
      <c r="J112" s="60"/>
      <c r="K112" s="48"/>
      <c r="L112" s="50">
        <f>SUM(BA53:BA94)</f>
        <v>704.85</v>
      </c>
    </row>
    <row r="113" spans="1:12" ht="14.25" hidden="1" x14ac:dyDescent="0.2">
      <c r="A113" s="60"/>
      <c r="B113" s="65"/>
      <c r="C113" s="289" t="s">
        <v>936</v>
      </c>
      <c r="D113" s="289"/>
      <c r="E113" s="289"/>
      <c r="F113" s="289"/>
      <c r="G113" s="289"/>
      <c r="H113" s="289"/>
      <c r="I113" s="50"/>
      <c r="J113" s="60"/>
      <c r="K113" s="48"/>
      <c r="L113" s="50">
        <f>L115+L116</f>
        <v>0</v>
      </c>
    </row>
    <row r="114" spans="1:12" ht="14.25" hidden="1" x14ac:dyDescent="0.2">
      <c r="A114" s="60"/>
      <c r="B114" s="65"/>
      <c r="C114" s="290" t="s">
        <v>923</v>
      </c>
      <c r="D114" s="289"/>
      <c r="E114" s="289"/>
      <c r="F114" s="289"/>
      <c r="G114" s="289"/>
      <c r="H114" s="289"/>
      <c r="I114" s="50"/>
      <c r="J114" s="60"/>
      <c r="K114" s="48"/>
      <c r="L114" s="50"/>
    </row>
    <row r="115" spans="1:12" ht="14.25" hidden="1" x14ac:dyDescent="0.2">
      <c r="A115" s="60"/>
      <c r="B115" s="65"/>
      <c r="C115" s="289" t="s">
        <v>937</v>
      </c>
      <c r="D115" s="289"/>
      <c r="E115" s="289"/>
      <c r="F115" s="289"/>
      <c r="G115" s="289"/>
      <c r="H115" s="289"/>
      <c r="I115" s="50"/>
      <c r="J115" s="60"/>
      <c r="K115" s="48"/>
      <c r="L115" s="50">
        <f>SUM(BK53:BK94)</f>
        <v>0</v>
      </c>
    </row>
    <row r="116" spans="1:12" ht="14.25" hidden="1" x14ac:dyDescent="0.2">
      <c r="A116" s="60"/>
      <c r="B116" s="65"/>
      <c r="C116" s="289" t="s">
        <v>938</v>
      </c>
      <c r="D116" s="289"/>
      <c r="E116" s="289"/>
      <c r="F116" s="289"/>
      <c r="G116" s="289"/>
      <c r="H116" s="289"/>
      <c r="I116" s="50"/>
      <c r="J116" s="60"/>
      <c r="K116" s="48"/>
      <c r="L116" s="50">
        <f>SUM(BD53:BD94)</f>
        <v>0</v>
      </c>
    </row>
    <row r="117" spans="1:12" ht="14.25" hidden="1" x14ac:dyDescent="0.2">
      <c r="A117" s="60"/>
      <c r="B117" s="65"/>
      <c r="C117" s="289" t="s">
        <v>939</v>
      </c>
      <c r="D117" s="289"/>
      <c r="E117" s="289"/>
      <c r="F117" s="289"/>
      <c r="G117" s="289"/>
      <c r="H117" s="289"/>
      <c r="I117" s="50"/>
      <c r="J117" s="60"/>
      <c r="K117" s="48"/>
      <c r="L117" s="50"/>
    </row>
    <row r="118" spans="1:12" ht="14.25" hidden="1" x14ac:dyDescent="0.2">
      <c r="A118" s="60"/>
      <c r="B118" s="65"/>
      <c r="C118" s="289" t="s">
        <v>939</v>
      </c>
      <c r="D118" s="289"/>
      <c r="E118" s="289"/>
      <c r="F118" s="289"/>
      <c r="G118" s="289"/>
      <c r="H118" s="289"/>
      <c r="I118" s="50"/>
      <c r="J118" s="60"/>
      <c r="K118" s="48"/>
      <c r="L118" s="50">
        <f>SUM(BQ53:BQ94)</f>
        <v>0</v>
      </c>
    </row>
    <row r="119" spans="1:12" ht="14.25" hidden="1" x14ac:dyDescent="0.2">
      <c r="A119" s="60"/>
      <c r="B119" s="65"/>
      <c r="C119" s="289" t="s">
        <v>940</v>
      </c>
      <c r="D119" s="289"/>
      <c r="E119" s="289"/>
      <c r="F119" s="289"/>
      <c r="G119" s="289"/>
      <c r="H119" s="289"/>
      <c r="I119" s="50"/>
      <c r="J119" s="60"/>
      <c r="K119" s="48"/>
      <c r="L119" s="50">
        <f>SUM(BO53:BO94)</f>
        <v>0</v>
      </c>
    </row>
    <row r="120" spans="1:12" ht="15" x14ac:dyDescent="0.2">
      <c r="A120" s="66"/>
      <c r="B120" s="67"/>
      <c r="C120" s="291" t="s">
        <v>941</v>
      </c>
      <c r="D120" s="291"/>
      <c r="E120" s="291"/>
      <c r="F120" s="291"/>
      <c r="G120" s="291"/>
      <c r="H120" s="291"/>
      <c r="I120" s="52"/>
      <c r="J120" s="66"/>
      <c r="K120" s="68"/>
      <c r="L120" s="52">
        <f>L96+L111+L112+L113+L118+L119</f>
        <v>4111.63</v>
      </c>
    </row>
    <row r="121" spans="1:12" ht="14.25" x14ac:dyDescent="0.2">
      <c r="A121" s="60"/>
      <c r="B121" s="65"/>
      <c r="C121" s="290" t="s">
        <v>942</v>
      </c>
      <c r="D121" s="289"/>
      <c r="E121" s="289"/>
      <c r="F121" s="289"/>
      <c r="G121" s="289"/>
      <c r="H121" s="289"/>
      <c r="I121" s="50"/>
      <c r="J121" s="60"/>
      <c r="K121" s="48"/>
      <c r="L121" s="50"/>
    </row>
    <row r="122" spans="1:12" ht="14.25" hidden="1" x14ac:dyDescent="0.2">
      <c r="A122" s="60"/>
      <c r="B122" s="65"/>
      <c r="C122" s="289" t="s">
        <v>943</v>
      </c>
      <c r="D122" s="289"/>
      <c r="E122" s="289"/>
      <c r="F122" s="289"/>
      <c r="G122" s="289"/>
      <c r="H122" s="289"/>
      <c r="I122" s="50"/>
      <c r="J122" s="60"/>
      <c r="K122" s="48"/>
      <c r="L122" s="50">
        <f>SUM(AX53:AX94)</f>
        <v>0</v>
      </c>
    </row>
    <row r="123" spans="1:12" ht="14.25" hidden="1" x14ac:dyDescent="0.2">
      <c r="A123" s="60"/>
      <c r="B123" s="65"/>
      <c r="C123" s="289" t="s">
        <v>944</v>
      </c>
      <c r="D123" s="289"/>
      <c r="E123" s="289"/>
      <c r="F123" s="289"/>
      <c r="G123" s="289"/>
      <c r="H123" s="289"/>
      <c r="I123" s="50"/>
      <c r="J123" s="60"/>
      <c r="K123" s="48"/>
      <c r="L123" s="50">
        <f>SUM(AY53:AY94)</f>
        <v>0</v>
      </c>
    </row>
    <row r="124" spans="1:12" ht="14.25" x14ac:dyDescent="0.2">
      <c r="A124" s="60"/>
      <c r="B124" s="65"/>
      <c r="C124" s="289" t="s">
        <v>945</v>
      </c>
      <c r="D124" s="289"/>
      <c r="E124" s="289"/>
      <c r="F124" s="292"/>
      <c r="G124" s="51">
        <f>Source!F905</f>
        <v>1.81568</v>
      </c>
      <c r="H124" s="60"/>
      <c r="I124" s="60"/>
      <c r="J124" s="60"/>
      <c r="K124" s="60"/>
      <c r="L124" s="60"/>
    </row>
    <row r="125" spans="1:12" ht="14.25" hidden="1" customHeight="1" x14ac:dyDescent="0.2">
      <c r="A125" s="60"/>
      <c r="B125" s="65"/>
      <c r="C125" s="289" t="s">
        <v>946</v>
      </c>
      <c r="D125" s="289"/>
      <c r="E125" s="289"/>
      <c r="F125" s="292"/>
      <c r="G125" s="51">
        <f>Source!F906</f>
        <v>0</v>
      </c>
      <c r="H125" s="60"/>
      <c r="I125" s="60"/>
      <c r="J125" s="60"/>
      <c r="K125" s="60"/>
      <c r="L125" s="60"/>
    </row>
    <row r="128" spans="1:12" ht="15" x14ac:dyDescent="0.2">
      <c r="A128" s="76"/>
      <c r="B128" s="77"/>
      <c r="C128" s="295" t="s">
        <v>960</v>
      </c>
      <c r="D128" s="295"/>
      <c r="E128" s="295"/>
      <c r="F128" s="295"/>
      <c r="G128" s="295"/>
      <c r="H128" s="295"/>
      <c r="I128" s="78"/>
      <c r="J128" s="76"/>
      <c r="K128" s="79"/>
      <c r="L128" s="78"/>
    </row>
    <row r="130" spans="1:12" ht="15" hidden="1" x14ac:dyDescent="0.2">
      <c r="A130" s="66"/>
      <c r="B130" s="67"/>
      <c r="C130" s="291" t="s">
        <v>961</v>
      </c>
      <c r="D130" s="291"/>
      <c r="E130" s="291"/>
      <c r="F130" s="291"/>
      <c r="G130" s="291"/>
      <c r="H130" s="291"/>
      <c r="I130" s="52"/>
      <c r="J130" s="66"/>
      <c r="K130" s="68"/>
      <c r="L130" s="52">
        <f>L132+L147+L148</f>
        <v>0</v>
      </c>
    </row>
    <row r="131" spans="1:12" ht="14.25" hidden="1" x14ac:dyDescent="0.2">
      <c r="A131" s="60"/>
      <c r="B131" s="65"/>
      <c r="C131" s="290" t="s">
        <v>923</v>
      </c>
      <c r="D131" s="289"/>
      <c r="E131" s="289"/>
      <c r="F131" s="289"/>
      <c r="G131" s="289"/>
      <c r="H131" s="289"/>
      <c r="I131" s="50"/>
      <c r="J131" s="60"/>
      <c r="K131" s="48"/>
      <c r="L131" s="50"/>
    </row>
    <row r="132" spans="1:12" ht="14.25" hidden="1" x14ac:dyDescent="0.2">
      <c r="A132" s="60"/>
      <c r="B132" s="65"/>
      <c r="C132" s="289" t="s">
        <v>962</v>
      </c>
      <c r="D132" s="289"/>
      <c r="E132" s="289"/>
      <c r="F132" s="289"/>
      <c r="G132" s="289"/>
      <c r="H132" s="289"/>
      <c r="I132" s="50"/>
      <c r="J132" s="60"/>
      <c r="K132" s="48"/>
      <c r="L132" s="50">
        <f>L134+L135+L141+L145</f>
        <v>0</v>
      </c>
    </row>
    <row r="133" spans="1:12" ht="14.25" hidden="1" x14ac:dyDescent="0.2">
      <c r="A133" s="60"/>
      <c r="B133" s="65"/>
      <c r="C133" s="290" t="s">
        <v>923</v>
      </c>
      <c r="D133" s="289"/>
      <c r="E133" s="289"/>
      <c r="F133" s="289"/>
      <c r="G133" s="289"/>
      <c r="H133" s="289"/>
      <c r="I133" s="50"/>
      <c r="J133" s="60"/>
      <c r="K133" s="48"/>
      <c r="L133" s="50"/>
    </row>
    <row r="134" spans="1:12" ht="14.25" hidden="1" x14ac:dyDescent="0.2">
      <c r="A134" s="60"/>
      <c r="B134" s="65"/>
      <c r="C134" s="289" t="s">
        <v>963</v>
      </c>
      <c r="D134" s="289"/>
      <c r="E134" s="289"/>
      <c r="F134" s="289"/>
      <c r="G134" s="289"/>
      <c r="H134" s="289"/>
      <c r="I134" s="50"/>
      <c r="J134" s="60"/>
      <c r="K134" s="48"/>
      <c r="L134" s="50">
        <f>SUMIF(CD52:CD126, 1, AR52:AR126)</f>
        <v>0</v>
      </c>
    </row>
    <row r="135" spans="1:12" ht="14.25" hidden="1" x14ac:dyDescent="0.2">
      <c r="A135" s="60"/>
      <c r="B135" s="65"/>
      <c r="C135" s="289" t="s">
        <v>925</v>
      </c>
      <c r="D135" s="289"/>
      <c r="E135" s="289"/>
      <c r="F135" s="289"/>
      <c r="G135" s="289"/>
      <c r="H135" s="289"/>
      <c r="I135" s="50"/>
      <c r="J135" s="60"/>
      <c r="K135" s="48"/>
      <c r="L135" s="50">
        <f>L137+L140+L139</f>
        <v>0</v>
      </c>
    </row>
    <row r="136" spans="1:12" ht="14.25" hidden="1" x14ac:dyDescent="0.2">
      <c r="A136" s="60"/>
      <c r="B136" s="65"/>
      <c r="C136" s="290" t="s">
        <v>926</v>
      </c>
      <c r="D136" s="289"/>
      <c r="E136" s="289"/>
      <c r="F136" s="289"/>
      <c r="G136" s="289"/>
      <c r="H136" s="289"/>
      <c r="I136" s="50"/>
      <c r="J136" s="60"/>
      <c r="K136" s="48"/>
      <c r="L136" s="50"/>
    </row>
    <row r="137" spans="1:12" ht="14.25" hidden="1" x14ac:dyDescent="0.2">
      <c r="A137" s="60"/>
      <c r="B137" s="65"/>
      <c r="C137" s="289" t="s">
        <v>925</v>
      </c>
      <c r="D137" s="289"/>
      <c r="E137" s="289"/>
      <c r="F137" s="289"/>
      <c r="G137" s="289"/>
      <c r="H137" s="289"/>
      <c r="I137" s="50"/>
      <c r="J137" s="60"/>
      <c r="K137" s="48"/>
      <c r="L137" s="50">
        <f>SUMIF(CD52:CD126, 1, AO52:AO126)</f>
        <v>0</v>
      </c>
    </row>
    <row r="138" spans="1:12" ht="14.25" hidden="1" x14ac:dyDescent="0.2">
      <c r="A138" s="60"/>
      <c r="B138" s="65"/>
      <c r="C138" s="290" t="s">
        <v>927</v>
      </c>
      <c r="D138" s="289"/>
      <c r="E138" s="289"/>
      <c r="F138" s="289"/>
      <c r="G138" s="289"/>
      <c r="H138" s="289"/>
      <c r="I138" s="50"/>
      <c r="J138" s="60"/>
      <c r="K138" s="48"/>
      <c r="L138" s="50"/>
    </row>
    <row r="139" spans="1:12" ht="14.25" hidden="1" x14ac:dyDescent="0.2">
      <c r="A139" s="60"/>
      <c r="B139" s="65"/>
      <c r="C139" s="289" t="s">
        <v>947</v>
      </c>
      <c r="D139" s="289"/>
      <c r="E139" s="289"/>
      <c r="F139" s="289"/>
      <c r="G139" s="289"/>
      <c r="H139" s="289"/>
      <c r="I139" s="50"/>
      <c r="J139" s="60"/>
      <c r="K139" s="48"/>
      <c r="L139" s="50">
        <f>SUMIF(CD52:CD126, 1, AT52:AT126)</f>
        <v>0</v>
      </c>
    </row>
    <row r="140" spans="1:12" ht="14.25" hidden="1" x14ac:dyDescent="0.2">
      <c r="A140" s="60"/>
      <c r="B140" s="65"/>
      <c r="C140" s="289" t="s">
        <v>928</v>
      </c>
      <c r="D140" s="289"/>
      <c r="E140" s="289"/>
      <c r="F140" s="289"/>
      <c r="G140" s="289"/>
      <c r="H140" s="289"/>
      <c r="I140" s="50"/>
      <c r="J140" s="60"/>
      <c r="K140" s="48"/>
      <c r="L140" s="50">
        <f>SUMIF(CD52:CD126, 1, AV52:AV126)</f>
        <v>0</v>
      </c>
    </row>
    <row r="141" spans="1:12" ht="14.25" hidden="1" x14ac:dyDescent="0.2">
      <c r="A141" s="60"/>
      <c r="B141" s="65"/>
      <c r="C141" s="289" t="s">
        <v>929</v>
      </c>
      <c r="D141" s="289"/>
      <c r="E141" s="289"/>
      <c r="F141" s="289"/>
      <c r="G141" s="289"/>
      <c r="H141" s="289"/>
      <c r="I141" s="50"/>
      <c r="J141" s="60"/>
      <c r="K141" s="48"/>
      <c r="L141" s="50">
        <f>L143+L144</f>
        <v>0</v>
      </c>
    </row>
    <row r="142" spans="1:12" ht="14.25" hidden="1" x14ac:dyDescent="0.2">
      <c r="A142" s="60"/>
      <c r="B142" s="65"/>
      <c r="C142" s="290" t="s">
        <v>926</v>
      </c>
      <c r="D142" s="289"/>
      <c r="E142" s="289"/>
      <c r="F142" s="289"/>
      <c r="G142" s="289"/>
      <c r="H142" s="289"/>
      <c r="I142" s="50"/>
      <c r="J142" s="60"/>
      <c r="K142" s="48"/>
      <c r="L142" s="50"/>
    </row>
    <row r="143" spans="1:12" ht="14.25" hidden="1" x14ac:dyDescent="0.2">
      <c r="A143" s="60"/>
      <c r="B143" s="65"/>
      <c r="C143" s="289" t="s">
        <v>930</v>
      </c>
      <c r="D143" s="289"/>
      <c r="E143" s="289"/>
      <c r="F143" s="289"/>
      <c r="G143" s="289"/>
      <c r="H143" s="289"/>
      <c r="I143" s="50"/>
      <c r="J143" s="60"/>
      <c r="K143" s="48"/>
      <c r="L143" s="50">
        <f>SUMIF(CD52:CD126, 1, AW52:AW126)-SUMIF(CD52:CD126, 1, BK52:BK126)</f>
        <v>0</v>
      </c>
    </row>
    <row r="144" spans="1:12" ht="14.25" hidden="1" x14ac:dyDescent="0.2">
      <c r="A144" s="60"/>
      <c r="B144" s="65"/>
      <c r="C144" s="289" t="s">
        <v>931</v>
      </c>
      <c r="D144" s="289"/>
      <c r="E144" s="289"/>
      <c r="F144" s="289"/>
      <c r="G144" s="289"/>
      <c r="H144" s="289"/>
      <c r="I144" s="50"/>
      <c r="J144" s="60"/>
      <c r="K144" s="48"/>
      <c r="L144" s="50">
        <f>SUMIF(CD52:CD126, 1, BC52:BC126)</f>
        <v>0</v>
      </c>
    </row>
    <row r="145" spans="1:12" ht="14.25" hidden="1" x14ac:dyDescent="0.2">
      <c r="A145" s="60"/>
      <c r="B145" s="65"/>
      <c r="C145" s="289" t="s">
        <v>932</v>
      </c>
      <c r="D145" s="289"/>
      <c r="E145" s="289"/>
      <c r="F145" s="289"/>
      <c r="G145" s="289"/>
      <c r="H145" s="289"/>
      <c r="I145" s="50"/>
      <c r="J145" s="60"/>
      <c r="K145" s="48"/>
      <c r="L145" s="50">
        <f>SUMIF(CD52:CD126, 1, BB52:BB126)</f>
        <v>0</v>
      </c>
    </row>
    <row r="146" spans="1:12" ht="14.25" hidden="1" x14ac:dyDescent="0.2">
      <c r="A146" s="60"/>
      <c r="B146" s="65"/>
      <c r="C146" s="289" t="s">
        <v>964</v>
      </c>
      <c r="D146" s="289"/>
      <c r="E146" s="289"/>
      <c r="F146" s="289"/>
      <c r="G146" s="289"/>
      <c r="H146" s="289"/>
      <c r="I146" s="50"/>
      <c r="J146" s="60"/>
      <c r="K146" s="48"/>
      <c r="L146" s="50">
        <f>SUMIF(CD52:CD126, 1, AR52:AR126)+SUMIF(CD52:CD126, 1, AT52:AT126)+SUMIF(CD52:CD126, 1, AV52:AV126)</f>
        <v>0</v>
      </c>
    </row>
    <row r="147" spans="1:12" ht="14.25" hidden="1" x14ac:dyDescent="0.2">
      <c r="A147" s="60"/>
      <c r="B147" s="65"/>
      <c r="C147" s="289" t="s">
        <v>965</v>
      </c>
      <c r="D147" s="289"/>
      <c r="E147" s="289"/>
      <c r="F147" s="289"/>
      <c r="G147" s="289"/>
      <c r="H147" s="289"/>
      <c r="I147" s="50"/>
      <c r="J147" s="60"/>
      <c r="K147" s="48"/>
      <c r="L147" s="50">
        <f>SUMIF(CD52:CD126, 1, AZ52:AZ126)</f>
        <v>0</v>
      </c>
    </row>
    <row r="148" spans="1:12" ht="14.25" hidden="1" x14ac:dyDescent="0.2">
      <c r="A148" s="60"/>
      <c r="B148" s="65"/>
      <c r="C148" s="289" t="s">
        <v>966</v>
      </c>
      <c r="D148" s="289"/>
      <c r="E148" s="289"/>
      <c r="F148" s="289"/>
      <c r="G148" s="289"/>
      <c r="H148" s="289"/>
      <c r="I148" s="50"/>
      <c r="J148" s="60"/>
      <c r="K148" s="48"/>
      <c r="L148" s="50">
        <f>SUMIF(CD52:CD126, 1, BA52:BA126)</f>
        <v>0</v>
      </c>
    </row>
    <row r="149" spans="1:12" hidden="1" x14ac:dyDescent="0.2"/>
    <row r="150" spans="1:12" ht="15" hidden="1" x14ac:dyDescent="0.2">
      <c r="A150" s="66"/>
      <c r="B150" s="67"/>
      <c r="C150" s="291" t="s">
        <v>967</v>
      </c>
      <c r="D150" s="291"/>
      <c r="E150" s="291"/>
      <c r="F150" s="291"/>
      <c r="G150" s="291"/>
      <c r="H150" s="291"/>
      <c r="I150" s="52"/>
      <c r="J150" s="66"/>
      <c r="K150" s="68"/>
      <c r="L150" s="52">
        <f>L152+L167+L168</f>
        <v>0</v>
      </c>
    </row>
    <row r="151" spans="1:12" ht="14.25" hidden="1" x14ac:dyDescent="0.2">
      <c r="A151" s="60"/>
      <c r="B151" s="65"/>
      <c r="C151" s="290" t="s">
        <v>923</v>
      </c>
      <c r="D151" s="289"/>
      <c r="E151" s="289"/>
      <c r="F151" s="289"/>
      <c r="G151" s="289"/>
      <c r="H151" s="289"/>
      <c r="I151" s="50"/>
      <c r="J151" s="60"/>
      <c r="K151" s="48"/>
      <c r="L151" s="50"/>
    </row>
    <row r="152" spans="1:12" ht="14.25" hidden="1" x14ac:dyDescent="0.2">
      <c r="A152" s="60"/>
      <c r="B152" s="65"/>
      <c r="C152" s="289" t="s">
        <v>962</v>
      </c>
      <c r="D152" s="289"/>
      <c r="E152" s="289"/>
      <c r="F152" s="289"/>
      <c r="G152" s="289"/>
      <c r="H152" s="289"/>
      <c r="I152" s="50"/>
      <c r="J152" s="60"/>
      <c r="K152" s="48"/>
      <c r="L152" s="50">
        <f>L154+L155+L161+L165</f>
        <v>0</v>
      </c>
    </row>
    <row r="153" spans="1:12" ht="14.25" hidden="1" x14ac:dyDescent="0.2">
      <c r="A153" s="60"/>
      <c r="B153" s="65"/>
      <c r="C153" s="290" t="s">
        <v>923</v>
      </c>
      <c r="D153" s="289"/>
      <c r="E153" s="289"/>
      <c r="F153" s="289"/>
      <c r="G153" s="289"/>
      <c r="H153" s="289"/>
      <c r="I153" s="50"/>
      <c r="J153" s="60"/>
      <c r="K153" s="48"/>
      <c r="L153" s="50"/>
    </row>
    <row r="154" spans="1:12" ht="14.25" hidden="1" x14ac:dyDescent="0.2">
      <c r="A154" s="60"/>
      <c r="B154" s="65"/>
      <c r="C154" s="289" t="s">
        <v>963</v>
      </c>
      <c r="D154" s="289"/>
      <c r="E154" s="289"/>
      <c r="F154" s="289"/>
      <c r="G154" s="289"/>
      <c r="H154" s="289"/>
      <c r="I154" s="50"/>
      <c r="J154" s="60"/>
      <c r="K154" s="48"/>
      <c r="L154" s="50">
        <f>SUMIF(CD52:CD148, 2, AR52:AR148)</f>
        <v>0</v>
      </c>
    </row>
    <row r="155" spans="1:12" ht="14.25" hidden="1" x14ac:dyDescent="0.2">
      <c r="A155" s="60"/>
      <c r="B155" s="65"/>
      <c r="C155" s="289" t="s">
        <v>925</v>
      </c>
      <c r="D155" s="289"/>
      <c r="E155" s="289"/>
      <c r="F155" s="289"/>
      <c r="G155" s="289"/>
      <c r="H155" s="289"/>
      <c r="I155" s="50"/>
      <c r="J155" s="60"/>
      <c r="K155" s="48"/>
      <c r="L155" s="50">
        <f>L157+L160+L159</f>
        <v>0</v>
      </c>
    </row>
    <row r="156" spans="1:12" ht="14.25" hidden="1" x14ac:dyDescent="0.2">
      <c r="A156" s="60"/>
      <c r="B156" s="65"/>
      <c r="C156" s="290" t="s">
        <v>926</v>
      </c>
      <c r="D156" s="289"/>
      <c r="E156" s="289"/>
      <c r="F156" s="289"/>
      <c r="G156" s="289"/>
      <c r="H156" s="289"/>
      <c r="I156" s="50"/>
      <c r="J156" s="60"/>
      <c r="K156" s="48"/>
      <c r="L156" s="50"/>
    </row>
    <row r="157" spans="1:12" ht="14.25" hidden="1" x14ac:dyDescent="0.2">
      <c r="A157" s="60"/>
      <c r="B157" s="65"/>
      <c r="C157" s="289" t="s">
        <v>925</v>
      </c>
      <c r="D157" s="289"/>
      <c r="E157" s="289"/>
      <c r="F157" s="289"/>
      <c r="G157" s="289"/>
      <c r="H157" s="289"/>
      <c r="I157" s="50"/>
      <c r="J157" s="60"/>
      <c r="K157" s="48"/>
      <c r="L157" s="50">
        <f>SUMIF(CD52:CD148, 2, AO52:AO148)</f>
        <v>0</v>
      </c>
    </row>
    <row r="158" spans="1:12" ht="14.25" hidden="1" x14ac:dyDescent="0.2">
      <c r="A158" s="60"/>
      <c r="B158" s="65"/>
      <c r="C158" s="290" t="s">
        <v>927</v>
      </c>
      <c r="D158" s="289"/>
      <c r="E158" s="289"/>
      <c r="F158" s="289"/>
      <c r="G158" s="289"/>
      <c r="H158" s="289"/>
      <c r="I158" s="50"/>
      <c r="J158" s="60"/>
      <c r="K158" s="48"/>
      <c r="L158" s="50"/>
    </row>
    <row r="159" spans="1:12" ht="14.25" hidden="1" x14ac:dyDescent="0.2">
      <c r="A159" s="60"/>
      <c r="B159" s="65"/>
      <c r="C159" s="289" t="s">
        <v>947</v>
      </c>
      <c r="D159" s="289"/>
      <c r="E159" s="289"/>
      <c r="F159" s="289"/>
      <c r="G159" s="289"/>
      <c r="H159" s="289"/>
      <c r="I159" s="50"/>
      <c r="J159" s="60"/>
      <c r="K159" s="48"/>
      <c r="L159" s="50">
        <f>SUMIF(CD52:CD148, 2, AT52:AT148)</f>
        <v>0</v>
      </c>
    </row>
    <row r="160" spans="1:12" ht="14.25" hidden="1" x14ac:dyDescent="0.2">
      <c r="A160" s="60"/>
      <c r="B160" s="65"/>
      <c r="C160" s="289" t="s">
        <v>928</v>
      </c>
      <c r="D160" s="289"/>
      <c r="E160" s="289"/>
      <c r="F160" s="289"/>
      <c r="G160" s="289"/>
      <c r="H160" s="289"/>
      <c r="I160" s="50"/>
      <c r="J160" s="60"/>
      <c r="K160" s="48"/>
      <c r="L160" s="50">
        <f>SUMIF(CD52:CD148, 2, AV52:AV148)</f>
        <v>0</v>
      </c>
    </row>
    <row r="161" spans="1:12" ht="14.25" hidden="1" x14ac:dyDescent="0.2">
      <c r="A161" s="60"/>
      <c r="B161" s="65"/>
      <c r="C161" s="289" t="s">
        <v>929</v>
      </c>
      <c r="D161" s="289"/>
      <c r="E161" s="289"/>
      <c r="F161" s="289"/>
      <c r="G161" s="289"/>
      <c r="H161" s="289"/>
      <c r="I161" s="50"/>
      <c r="J161" s="60"/>
      <c r="K161" s="48"/>
      <c r="L161" s="50">
        <f>L163+L164</f>
        <v>0</v>
      </c>
    </row>
    <row r="162" spans="1:12" ht="14.25" hidden="1" x14ac:dyDescent="0.2">
      <c r="A162" s="60"/>
      <c r="B162" s="65"/>
      <c r="C162" s="290" t="s">
        <v>926</v>
      </c>
      <c r="D162" s="289"/>
      <c r="E162" s="289"/>
      <c r="F162" s="289"/>
      <c r="G162" s="289"/>
      <c r="H162" s="289"/>
      <c r="I162" s="50"/>
      <c r="J162" s="60"/>
      <c r="K162" s="48"/>
      <c r="L162" s="50"/>
    </row>
    <row r="163" spans="1:12" ht="14.25" hidden="1" x14ac:dyDescent="0.2">
      <c r="A163" s="60"/>
      <c r="B163" s="65"/>
      <c r="C163" s="289" t="s">
        <v>930</v>
      </c>
      <c r="D163" s="289"/>
      <c r="E163" s="289"/>
      <c r="F163" s="289"/>
      <c r="G163" s="289"/>
      <c r="H163" s="289"/>
      <c r="I163" s="50"/>
      <c r="J163" s="60"/>
      <c r="K163" s="48"/>
      <c r="L163" s="50">
        <f>SUMIF(CD52:CD148, 2, AW52:AW148)-SUMIF(CD52:CD148, 2, BK52:BK148)</f>
        <v>0</v>
      </c>
    </row>
    <row r="164" spans="1:12" ht="14.25" hidden="1" x14ac:dyDescent="0.2">
      <c r="A164" s="60"/>
      <c r="B164" s="65"/>
      <c r="C164" s="289" t="s">
        <v>931</v>
      </c>
      <c r="D164" s="289"/>
      <c r="E164" s="289"/>
      <c r="F164" s="289"/>
      <c r="G164" s="289"/>
      <c r="H164" s="289"/>
      <c r="I164" s="50"/>
      <c r="J164" s="60"/>
      <c r="K164" s="48"/>
      <c r="L164" s="50">
        <f>SUMIF(CD52:CD148, 2, BC52:BC148)</f>
        <v>0</v>
      </c>
    </row>
    <row r="165" spans="1:12" ht="14.25" hidden="1" x14ac:dyDescent="0.2">
      <c r="A165" s="60"/>
      <c r="B165" s="65"/>
      <c r="C165" s="289" t="s">
        <v>932</v>
      </c>
      <c r="D165" s="289"/>
      <c r="E165" s="289"/>
      <c r="F165" s="289"/>
      <c r="G165" s="289"/>
      <c r="H165" s="289"/>
      <c r="I165" s="50"/>
      <c r="J165" s="60"/>
      <c r="K165" s="48"/>
      <c r="L165" s="50">
        <f>SUMIF(CD52:CD148, 2, BB52:BB148)</f>
        <v>0</v>
      </c>
    </row>
    <row r="166" spans="1:12" ht="14.25" hidden="1" x14ac:dyDescent="0.2">
      <c r="A166" s="60"/>
      <c r="B166" s="65"/>
      <c r="C166" s="289" t="s">
        <v>964</v>
      </c>
      <c r="D166" s="289"/>
      <c r="E166" s="289"/>
      <c r="F166" s="289"/>
      <c r="G166" s="289"/>
      <c r="H166" s="289"/>
      <c r="I166" s="50"/>
      <c r="J166" s="60"/>
      <c r="K166" s="48"/>
      <c r="L166" s="50">
        <f>SUMIF(CD52:CD148, 2, AR52:AR148)+SUMIF(CD52:CD148, 2, AT52:AT148)+SUMIF(CD52:CD148, 2, AV52:AV148)</f>
        <v>0</v>
      </c>
    </row>
    <row r="167" spans="1:12" ht="14.25" hidden="1" x14ac:dyDescent="0.2">
      <c r="A167" s="60"/>
      <c r="B167" s="65"/>
      <c r="C167" s="289" t="s">
        <v>965</v>
      </c>
      <c r="D167" s="289"/>
      <c r="E167" s="289"/>
      <c r="F167" s="289"/>
      <c r="G167" s="289"/>
      <c r="H167" s="289"/>
      <c r="I167" s="50"/>
      <c r="J167" s="60"/>
      <c r="K167" s="48"/>
      <c r="L167" s="50">
        <f>SUMIF(CD52:CD148, 2, AZ52:AZ148)</f>
        <v>0</v>
      </c>
    </row>
    <row r="168" spans="1:12" ht="14.25" hidden="1" x14ac:dyDescent="0.2">
      <c r="A168" s="60"/>
      <c r="B168" s="65"/>
      <c r="C168" s="289" t="s">
        <v>966</v>
      </c>
      <c r="D168" s="289"/>
      <c r="E168" s="289"/>
      <c r="F168" s="289"/>
      <c r="G168" s="289"/>
      <c r="H168" s="289"/>
      <c r="I168" s="50"/>
      <c r="J168" s="60"/>
      <c r="K168" s="48"/>
      <c r="L168" s="50">
        <f>SUMIF(CD52:CD148, 2, BA52:BA148)</f>
        <v>0</v>
      </c>
    </row>
    <row r="169" spans="1:12" hidden="1" x14ac:dyDescent="0.2"/>
    <row r="170" spans="1:12" ht="15" hidden="1" x14ac:dyDescent="0.2">
      <c r="A170" s="66"/>
      <c r="B170" s="67"/>
      <c r="C170" s="291" t="s">
        <v>968</v>
      </c>
      <c r="D170" s="291"/>
      <c r="E170" s="291"/>
      <c r="F170" s="291"/>
      <c r="G170" s="291"/>
      <c r="H170" s="291"/>
      <c r="I170" s="52"/>
      <c r="J170" s="66"/>
      <c r="K170" s="68"/>
      <c r="L170" s="52">
        <f>L172+L173</f>
        <v>0</v>
      </c>
    </row>
    <row r="171" spans="1:12" ht="14.25" hidden="1" x14ac:dyDescent="0.2">
      <c r="A171" s="60"/>
      <c r="B171" s="65"/>
      <c r="C171" s="290" t="s">
        <v>923</v>
      </c>
      <c r="D171" s="289"/>
      <c r="E171" s="289"/>
      <c r="F171" s="289"/>
      <c r="G171" s="289"/>
      <c r="H171" s="289"/>
      <c r="I171" s="50"/>
      <c r="J171" s="60"/>
      <c r="K171" s="48"/>
      <c r="L171" s="50"/>
    </row>
    <row r="172" spans="1:12" ht="14.25" hidden="1" x14ac:dyDescent="0.2">
      <c r="A172" s="60"/>
      <c r="B172" s="65"/>
      <c r="C172" s="289" t="s">
        <v>937</v>
      </c>
      <c r="D172" s="289"/>
      <c r="E172" s="289"/>
      <c r="F172" s="289"/>
      <c r="G172" s="289"/>
      <c r="H172" s="289"/>
      <c r="I172" s="50"/>
      <c r="J172" s="60"/>
      <c r="K172" s="48"/>
      <c r="L172" s="50">
        <f>SUMIF(CD52:CD168, 3, BK52:BK168)</f>
        <v>0</v>
      </c>
    </row>
    <row r="173" spans="1:12" ht="14.25" hidden="1" x14ac:dyDescent="0.2">
      <c r="A173" s="60"/>
      <c r="B173" s="65"/>
      <c r="C173" s="289" t="s">
        <v>938</v>
      </c>
      <c r="D173" s="289"/>
      <c r="E173" s="289"/>
      <c r="F173" s="289"/>
      <c r="G173" s="289"/>
      <c r="H173" s="289"/>
      <c r="I173" s="50"/>
      <c r="J173" s="60"/>
      <c r="K173" s="48"/>
      <c r="L173" s="50">
        <f>SUMIF(CD52:CD168, 3, BD52:BD168)</f>
        <v>0</v>
      </c>
    </row>
    <row r="175" spans="1:12" ht="15" x14ac:dyDescent="0.2">
      <c r="A175" s="66"/>
      <c r="B175" s="67"/>
      <c r="C175" s="291" t="s">
        <v>969</v>
      </c>
      <c r="D175" s="291"/>
      <c r="E175" s="291"/>
      <c r="F175" s="291"/>
      <c r="G175" s="291"/>
      <c r="H175" s="291"/>
      <c r="I175" s="52"/>
      <c r="J175" s="66"/>
      <c r="K175" s="68"/>
      <c r="L175" s="52">
        <f>L183+L198+L199+L177+L178+L179+L180</f>
        <v>4111.63</v>
      </c>
    </row>
    <row r="176" spans="1:12" ht="14.25" x14ac:dyDescent="0.2">
      <c r="A176" s="60"/>
      <c r="B176" s="65"/>
      <c r="C176" s="290" t="s">
        <v>923</v>
      </c>
      <c r="D176" s="289"/>
      <c r="E176" s="289"/>
      <c r="F176" s="289"/>
      <c r="G176" s="289"/>
      <c r="H176" s="289"/>
      <c r="I176" s="50"/>
      <c r="J176" s="60"/>
      <c r="K176" s="48"/>
      <c r="L176" s="50"/>
    </row>
    <row r="177" spans="1:12" ht="14.25" hidden="1" x14ac:dyDescent="0.2">
      <c r="A177" s="60"/>
      <c r="B177" s="65"/>
      <c r="C177" s="289" t="s">
        <v>970</v>
      </c>
      <c r="D177" s="289"/>
      <c r="E177" s="289"/>
      <c r="F177" s="289"/>
      <c r="G177" s="289"/>
      <c r="H177" s="289"/>
      <c r="I177" s="50"/>
      <c r="J177" s="60"/>
      <c r="K177" s="48"/>
      <c r="L177" s="50"/>
    </row>
    <row r="178" spans="1:12" ht="14.25" hidden="1" x14ac:dyDescent="0.2">
      <c r="A178" s="60"/>
      <c r="B178" s="65"/>
      <c r="C178" s="289" t="s">
        <v>970</v>
      </c>
      <c r="D178" s="289"/>
      <c r="E178" s="289"/>
      <c r="F178" s="289"/>
      <c r="G178" s="289"/>
      <c r="H178" s="289"/>
      <c r="I178" s="50"/>
      <c r="J178" s="60"/>
      <c r="K178" s="48"/>
      <c r="L178" s="50">
        <f>SUM(BQ52:BQ173)</f>
        <v>0</v>
      </c>
    </row>
    <row r="179" spans="1:12" ht="14.25" hidden="1" x14ac:dyDescent="0.2">
      <c r="A179" s="60"/>
      <c r="B179" s="65"/>
      <c r="C179" s="289" t="s">
        <v>971</v>
      </c>
      <c r="D179" s="289"/>
      <c r="E179" s="289"/>
      <c r="F179" s="289"/>
      <c r="G179" s="289"/>
      <c r="H179" s="289"/>
      <c r="I179" s="50"/>
      <c r="J179" s="60"/>
      <c r="K179" s="48"/>
      <c r="L179" s="50">
        <f>SUMIF(CD52:CD173, 4, BB52:BB173)+SUMIF(CD52:CD173, 4, BC52:BC173)+SUMIF(CD52:CD173, 4, BD52:BD173)</f>
        <v>0</v>
      </c>
    </row>
    <row r="180" spans="1:12" ht="14.25" hidden="1" x14ac:dyDescent="0.2">
      <c r="A180" s="60"/>
      <c r="B180" s="65"/>
      <c r="C180" s="289" t="s">
        <v>972</v>
      </c>
      <c r="D180" s="289"/>
      <c r="E180" s="289"/>
      <c r="F180" s="289"/>
      <c r="G180" s="289"/>
      <c r="H180" s="289"/>
      <c r="I180" s="50"/>
      <c r="J180" s="60"/>
      <c r="K180" s="48"/>
      <c r="L180" s="50">
        <f>SUM(BO52:BO173)</f>
        <v>0</v>
      </c>
    </row>
    <row r="181" spans="1:12" ht="14.25" x14ac:dyDescent="0.2">
      <c r="A181" s="60"/>
      <c r="B181" s="65"/>
      <c r="C181" s="289" t="s">
        <v>350</v>
      </c>
      <c r="D181" s="289"/>
      <c r="E181" s="289"/>
      <c r="F181" s="289"/>
      <c r="G181" s="289"/>
      <c r="H181" s="289"/>
      <c r="I181" s="50"/>
      <c r="J181" s="60"/>
      <c r="K181" s="48"/>
      <c r="L181" s="50">
        <f>L183+L198+L199</f>
        <v>4111.63</v>
      </c>
    </row>
    <row r="182" spans="1:12" ht="14.25" x14ac:dyDescent="0.2">
      <c r="A182" s="60"/>
      <c r="B182" s="65"/>
      <c r="C182" s="290" t="s">
        <v>923</v>
      </c>
      <c r="D182" s="289"/>
      <c r="E182" s="289"/>
      <c r="F182" s="289"/>
      <c r="G182" s="289"/>
      <c r="H182" s="289"/>
      <c r="I182" s="50"/>
      <c r="J182" s="60"/>
      <c r="K182" s="48"/>
      <c r="L182" s="50"/>
    </row>
    <row r="183" spans="1:12" ht="14.25" x14ac:dyDescent="0.2">
      <c r="A183" s="60"/>
      <c r="B183" s="65"/>
      <c r="C183" s="289" t="s">
        <v>962</v>
      </c>
      <c r="D183" s="289"/>
      <c r="E183" s="289"/>
      <c r="F183" s="289"/>
      <c r="G183" s="289"/>
      <c r="H183" s="289"/>
      <c r="I183" s="50"/>
      <c r="J183" s="60"/>
      <c r="K183" s="48"/>
      <c r="L183" s="50">
        <f>L185+L186+L192+L196</f>
        <v>1957.92</v>
      </c>
    </row>
    <row r="184" spans="1:12" ht="14.25" x14ac:dyDescent="0.2">
      <c r="A184" s="60"/>
      <c r="B184" s="65"/>
      <c r="C184" s="290" t="s">
        <v>923</v>
      </c>
      <c r="D184" s="289"/>
      <c r="E184" s="289"/>
      <c r="F184" s="289"/>
      <c r="G184" s="289"/>
      <c r="H184" s="289"/>
      <c r="I184" s="50"/>
      <c r="J184" s="60"/>
      <c r="K184" s="48"/>
      <c r="L184" s="50"/>
    </row>
    <row r="185" spans="1:12" ht="14.25" x14ac:dyDescent="0.2">
      <c r="A185" s="60"/>
      <c r="B185" s="65"/>
      <c r="C185" s="289" t="s">
        <v>963</v>
      </c>
      <c r="D185" s="289"/>
      <c r="E185" s="289"/>
      <c r="F185" s="289"/>
      <c r="G185" s="289"/>
      <c r="H185" s="289"/>
      <c r="I185" s="50"/>
      <c r="J185" s="60"/>
      <c r="K185" s="48"/>
      <c r="L185" s="50">
        <f>SUMIF(CD52:CD173, 4, AR52:AR173)</f>
        <v>1957.92</v>
      </c>
    </row>
    <row r="186" spans="1:12" ht="14.25" hidden="1" x14ac:dyDescent="0.2">
      <c r="A186" s="60"/>
      <c r="B186" s="65"/>
      <c r="C186" s="289" t="s">
        <v>925</v>
      </c>
      <c r="D186" s="289"/>
      <c r="E186" s="289"/>
      <c r="F186" s="289"/>
      <c r="G186" s="289"/>
      <c r="H186" s="289"/>
      <c r="I186" s="50"/>
      <c r="J186" s="60"/>
      <c r="K186" s="48"/>
      <c r="L186" s="50">
        <f>L188+L191+L190</f>
        <v>0</v>
      </c>
    </row>
    <row r="187" spans="1:12" ht="14.25" hidden="1" x14ac:dyDescent="0.2">
      <c r="A187" s="60"/>
      <c r="B187" s="65"/>
      <c r="C187" s="290" t="s">
        <v>926</v>
      </c>
      <c r="D187" s="289"/>
      <c r="E187" s="289"/>
      <c r="F187" s="289"/>
      <c r="G187" s="289"/>
      <c r="H187" s="289"/>
      <c r="I187" s="50"/>
      <c r="J187" s="60"/>
      <c r="K187" s="48"/>
      <c r="L187" s="50"/>
    </row>
    <row r="188" spans="1:12" ht="14.25" hidden="1" x14ac:dyDescent="0.2">
      <c r="A188" s="60"/>
      <c r="B188" s="65"/>
      <c r="C188" s="289" t="s">
        <v>925</v>
      </c>
      <c r="D188" s="289"/>
      <c r="E188" s="289"/>
      <c r="F188" s="289"/>
      <c r="G188" s="289"/>
      <c r="H188" s="289"/>
      <c r="I188" s="50"/>
      <c r="J188" s="60"/>
      <c r="K188" s="48"/>
      <c r="L188" s="50">
        <f>SUMIF(CD52:CD173, 4, AO52:AO173)</f>
        <v>0</v>
      </c>
    </row>
    <row r="189" spans="1:12" ht="14.25" hidden="1" x14ac:dyDescent="0.2">
      <c r="A189" s="60"/>
      <c r="B189" s="65"/>
      <c r="C189" s="290" t="s">
        <v>927</v>
      </c>
      <c r="D189" s="289"/>
      <c r="E189" s="289"/>
      <c r="F189" s="289"/>
      <c r="G189" s="289"/>
      <c r="H189" s="289"/>
      <c r="I189" s="50"/>
      <c r="J189" s="60"/>
      <c r="K189" s="48"/>
      <c r="L189" s="50"/>
    </row>
    <row r="190" spans="1:12" ht="14.25" hidden="1" x14ac:dyDescent="0.2">
      <c r="A190" s="60"/>
      <c r="B190" s="65"/>
      <c r="C190" s="289" t="s">
        <v>947</v>
      </c>
      <c r="D190" s="289"/>
      <c r="E190" s="289"/>
      <c r="F190" s="289"/>
      <c r="G190" s="289"/>
      <c r="H190" s="289"/>
      <c r="I190" s="50"/>
      <c r="J190" s="60"/>
      <c r="K190" s="48"/>
      <c r="L190" s="50">
        <f>SUMIF(CD52:CD173, 4, AT52:AT173)</f>
        <v>0</v>
      </c>
    </row>
    <row r="191" spans="1:12" ht="14.25" hidden="1" x14ac:dyDescent="0.2">
      <c r="A191" s="60"/>
      <c r="B191" s="65"/>
      <c r="C191" s="289" t="s">
        <v>928</v>
      </c>
      <c r="D191" s="289"/>
      <c r="E191" s="289"/>
      <c r="F191" s="289"/>
      <c r="G191" s="289"/>
      <c r="H191" s="289"/>
      <c r="I191" s="50"/>
      <c r="J191" s="60"/>
      <c r="K191" s="48"/>
      <c r="L191" s="50">
        <f>SUMIF(CD52:CD173, 4, AV52:AV173)</f>
        <v>0</v>
      </c>
    </row>
    <row r="192" spans="1:12" ht="14.25" hidden="1" x14ac:dyDescent="0.2">
      <c r="A192" s="60"/>
      <c r="B192" s="65"/>
      <c r="C192" s="289" t="s">
        <v>929</v>
      </c>
      <c r="D192" s="289"/>
      <c r="E192" s="289"/>
      <c r="F192" s="289"/>
      <c r="G192" s="289"/>
      <c r="H192" s="289"/>
      <c r="I192" s="50"/>
      <c r="J192" s="60"/>
      <c r="K192" s="48"/>
      <c r="L192" s="50">
        <f>L194+L195</f>
        <v>0</v>
      </c>
    </row>
    <row r="193" spans="1:12" ht="14.25" hidden="1" x14ac:dyDescent="0.2">
      <c r="A193" s="60"/>
      <c r="B193" s="65"/>
      <c r="C193" s="290" t="s">
        <v>926</v>
      </c>
      <c r="D193" s="289"/>
      <c r="E193" s="289"/>
      <c r="F193" s="289"/>
      <c r="G193" s="289"/>
      <c r="H193" s="289"/>
      <c r="I193" s="50"/>
      <c r="J193" s="60"/>
      <c r="K193" s="48"/>
      <c r="L193" s="50"/>
    </row>
    <row r="194" spans="1:12" ht="14.25" hidden="1" x14ac:dyDescent="0.2">
      <c r="A194" s="60"/>
      <c r="B194" s="65"/>
      <c r="C194" s="289" t="s">
        <v>930</v>
      </c>
      <c r="D194" s="289"/>
      <c r="E194" s="289"/>
      <c r="F194" s="289"/>
      <c r="G194" s="289"/>
      <c r="H194" s="289"/>
      <c r="I194" s="50"/>
      <c r="J194" s="60"/>
      <c r="K194" s="48"/>
      <c r="L194" s="50">
        <f>SUMIF(CD52:CD173, 4, AW52:AW173)-SUMIF(CD52:CD173, 4, BK52:BK173)</f>
        <v>0</v>
      </c>
    </row>
    <row r="195" spans="1:12" ht="14.25" hidden="1" x14ac:dyDescent="0.2">
      <c r="A195" s="60"/>
      <c r="B195" s="65"/>
      <c r="C195" s="289" t="s">
        <v>931</v>
      </c>
      <c r="D195" s="289"/>
      <c r="E195" s="289"/>
      <c r="F195" s="289"/>
      <c r="G195" s="289"/>
      <c r="H195" s="289"/>
      <c r="I195" s="50"/>
      <c r="J195" s="60"/>
      <c r="K195" s="48"/>
      <c r="L195" s="50">
        <f>SUMIF(CD52:CD173, 4, BC52:BC173)</f>
        <v>0</v>
      </c>
    </row>
    <row r="196" spans="1:12" ht="14.25" hidden="1" x14ac:dyDescent="0.2">
      <c r="A196" s="60"/>
      <c r="B196" s="65"/>
      <c r="C196" s="289" t="s">
        <v>932</v>
      </c>
      <c r="D196" s="289"/>
      <c r="E196" s="289"/>
      <c r="F196" s="289"/>
      <c r="G196" s="289"/>
      <c r="H196" s="289"/>
      <c r="I196" s="50"/>
      <c r="J196" s="60"/>
      <c r="K196" s="48"/>
      <c r="L196" s="50">
        <f>SUMIF(CD52:CD173, 4, BB52:BB173)</f>
        <v>0</v>
      </c>
    </row>
    <row r="197" spans="1:12" ht="14.25" x14ac:dyDescent="0.2">
      <c r="A197" s="60"/>
      <c r="B197" s="65"/>
      <c r="C197" s="289" t="s">
        <v>964</v>
      </c>
      <c r="D197" s="289"/>
      <c r="E197" s="289"/>
      <c r="F197" s="289"/>
      <c r="G197" s="289"/>
      <c r="H197" s="289"/>
      <c r="I197" s="50"/>
      <c r="J197" s="60"/>
      <c r="K197" s="48"/>
      <c r="L197" s="50">
        <f>SUMIF(CD52:CD173, 4, AR52:AR173)+SUMIF(CD52:CD173, 4, AT52:AT173)+SUMIF(CD52:CD173, 4, AV52:AV173)</f>
        <v>1957.92</v>
      </c>
    </row>
    <row r="198" spans="1:12" ht="14.25" x14ac:dyDescent="0.2">
      <c r="A198" s="60"/>
      <c r="B198" s="65"/>
      <c r="C198" s="289" t="s">
        <v>965</v>
      </c>
      <c r="D198" s="289"/>
      <c r="E198" s="289"/>
      <c r="F198" s="289"/>
      <c r="G198" s="289"/>
      <c r="H198" s="289"/>
      <c r="I198" s="50"/>
      <c r="J198" s="60"/>
      <c r="K198" s="48"/>
      <c r="L198" s="50">
        <f>SUMIF(CD52:CD173, 4, AZ52:AZ173)</f>
        <v>1448.8600000000001</v>
      </c>
    </row>
    <row r="199" spans="1:12" ht="14.25" x14ac:dyDescent="0.2">
      <c r="A199" s="60"/>
      <c r="B199" s="65"/>
      <c r="C199" s="289" t="s">
        <v>966</v>
      </c>
      <c r="D199" s="289"/>
      <c r="E199" s="289"/>
      <c r="F199" s="289"/>
      <c r="G199" s="289"/>
      <c r="H199" s="289"/>
      <c r="I199" s="50"/>
      <c r="J199" s="60"/>
      <c r="K199" s="48"/>
      <c r="L199" s="50">
        <f>SUMIF(CD52:CD173, 4, BA52:BA173)</f>
        <v>704.85</v>
      </c>
    </row>
    <row r="201" spans="1:12" ht="15" x14ac:dyDescent="0.2">
      <c r="A201" s="66"/>
      <c r="B201" s="67"/>
      <c r="C201" s="291" t="s">
        <v>973</v>
      </c>
      <c r="D201" s="291"/>
      <c r="E201" s="291"/>
      <c r="F201" s="291"/>
      <c r="G201" s="291"/>
      <c r="H201" s="291"/>
      <c r="I201" s="52"/>
      <c r="J201" s="66"/>
      <c r="K201" s="68"/>
      <c r="L201" s="52">
        <f>L130+L150+L170+L175</f>
        <v>4111.63</v>
      </c>
    </row>
    <row r="202" spans="1:12" ht="14.25" x14ac:dyDescent="0.2">
      <c r="A202" s="60"/>
      <c r="B202" s="65"/>
      <c r="C202" s="290" t="s">
        <v>923</v>
      </c>
      <c r="D202" s="289"/>
      <c r="E202" s="289"/>
      <c r="F202" s="289"/>
      <c r="G202" s="289"/>
      <c r="H202" s="289"/>
      <c r="I202" s="50"/>
      <c r="J202" s="60"/>
      <c r="K202" s="48"/>
      <c r="L202" s="50"/>
    </row>
    <row r="203" spans="1:12" ht="14.25" x14ac:dyDescent="0.2">
      <c r="A203" s="60"/>
      <c r="B203" s="65"/>
      <c r="C203" s="289" t="s">
        <v>962</v>
      </c>
      <c r="D203" s="289"/>
      <c r="E203" s="289"/>
      <c r="F203" s="289"/>
      <c r="G203" s="289"/>
      <c r="H203" s="289"/>
      <c r="I203" s="50"/>
      <c r="J203" s="60"/>
      <c r="K203" s="48"/>
      <c r="L203" s="50">
        <f>L205+L206+L212+L216</f>
        <v>1957.92</v>
      </c>
    </row>
    <row r="204" spans="1:12" ht="14.25" x14ac:dyDescent="0.2">
      <c r="A204" s="60"/>
      <c r="B204" s="65"/>
      <c r="C204" s="290" t="s">
        <v>923</v>
      </c>
      <c r="D204" s="289"/>
      <c r="E204" s="289"/>
      <c r="F204" s="289"/>
      <c r="G204" s="289"/>
      <c r="H204" s="289"/>
      <c r="I204" s="50"/>
      <c r="J204" s="60"/>
      <c r="K204" s="48"/>
      <c r="L204" s="50"/>
    </row>
    <row r="205" spans="1:12" ht="14.25" x14ac:dyDescent="0.2">
      <c r="A205" s="60"/>
      <c r="B205" s="65"/>
      <c r="C205" s="289" t="s">
        <v>963</v>
      </c>
      <c r="D205" s="289"/>
      <c r="E205" s="289"/>
      <c r="F205" s="289"/>
      <c r="G205" s="289"/>
      <c r="H205" s="289"/>
      <c r="I205" s="50"/>
      <c r="J205" s="60"/>
      <c r="K205" s="48"/>
      <c r="L205" s="50">
        <f>SUM(AR52:AR199)</f>
        <v>1957.92</v>
      </c>
    </row>
    <row r="206" spans="1:12" ht="14.25" hidden="1" x14ac:dyDescent="0.2">
      <c r="A206" s="60"/>
      <c r="B206" s="65"/>
      <c r="C206" s="289" t="s">
        <v>925</v>
      </c>
      <c r="D206" s="289"/>
      <c r="E206" s="289"/>
      <c r="F206" s="289"/>
      <c r="G206" s="289"/>
      <c r="H206" s="289"/>
      <c r="I206" s="50"/>
      <c r="J206" s="60"/>
      <c r="K206" s="48"/>
      <c r="L206" s="50">
        <f>L208+L211+L210</f>
        <v>0</v>
      </c>
    </row>
    <row r="207" spans="1:12" ht="14.25" hidden="1" x14ac:dyDescent="0.2">
      <c r="A207" s="60"/>
      <c r="B207" s="65"/>
      <c r="C207" s="290" t="s">
        <v>926</v>
      </c>
      <c r="D207" s="289"/>
      <c r="E207" s="289"/>
      <c r="F207" s="289"/>
      <c r="G207" s="289"/>
      <c r="H207" s="289"/>
      <c r="I207" s="50"/>
      <c r="J207" s="60"/>
      <c r="K207" s="48"/>
      <c r="L207" s="50"/>
    </row>
    <row r="208" spans="1:12" ht="14.25" hidden="1" x14ac:dyDescent="0.2">
      <c r="A208" s="60"/>
      <c r="B208" s="65"/>
      <c r="C208" s="289" t="s">
        <v>925</v>
      </c>
      <c r="D208" s="289"/>
      <c r="E208" s="289"/>
      <c r="F208" s="289"/>
      <c r="G208" s="289"/>
      <c r="H208" s="289"/>
      <c r="I208" s="50"/>
      <c r="J208" s="60"/>
      <c r="K208" s="48"/>
      <c r="L208" s="50">
        <f>SUM(AO52:AO199)</f>
        <v>0</v>
      </c>
    </row>
    <row r="209" spans="1:12" ht="14.25" hidden="1" x14ac:dyDescent="0.2">
      <c r="A209" s="60"/>
      <c r="B209" s="65"/>
      <c r="C209" s="290" t="s">
        <v>927</v>
      </c>
      <c r="D209" s="289"/>
      <c r="E209" s="289"/>
      <c r="F209" s="289"/>
      <c r="G209" s="289"/>
      <c r="H209" s="289"/>
      <c r="I209" s="50"/>
      <c r="J209" s="60"/>
      <c r="K209" s="48"/>
      <c r="L209" s="50"/>
    </row>
    <row r="210" spans="1:12" ht="14.25" hidden="1" x14ac:dyDescent="0.2">
      <c r="A210" s="60"/>
      <c r="B210" s="65"/>
      <c r="C210" s="289" t="s">
        <v>947</v>
      </c>
      <c r="D210" s="289"/>
      <c r="E210" s="289"/>
      <c r="F210" s="289"/>
      <c r="G210" s="289"/>
      <c r="H210" s="289"/>
      <c r="I210" s="50"/>
      <c r="J210" s="60"/>
      <c r="K210" s="48"/>
      <c r="L210" s="50">
        <f>SUM(AT52:AT199)</f>
        <v>0</v>
      </c>
    </row>
    <row r="211" spans="1:12" ht="14.25" hidden="1" x14ac:dyDescent="0.2">
      <c r="A211" s="60"/>
      <c r="B211" s="65"/>
      <c r="C211" s="289" t="s">
        <v>928</v>
      </c>
      <c r="D211" s="289"/>
      <c r="E211" s="289"/>
      <c r="F211" s="289"/>
      <c r="G211" s="289"/>
      <c r="H211" s="289"/>
      <c r="I211" s="50"/>
      <c r="J211" s="60"/>
      <c r="K211" s="48"/>
      <c r="L211" s="50">
        <f>SUM(AV52:AV199)</f>
        <v>0</v>
      </c>
    </row>
    <row r="212" spans="1:12" ht="14.25" hidden="1" x14ac:dyDescent="0.2">
      <c r="A212" s="60"/>
      <c r="B212" s="65"/>
      <c r="C212" s="289" t="s">
        <v>929</v>
      </c>
      <c r="D212" s="289"/>
      <c r="E212" s="289"/>
      <c r="F212" s="289"/>
      <c r="G212" s="289"/>
      <c r="H212" s="289"/>
      <c r="I212" s="50"/>
      <c r="J212" s="60"/>
      <c r="K212" s="48"/>
      <c r="L212" s="50">
        <f>L214+L215</f>
        <v>0</v>
      </c>
    </row>
    <row r="213" spans="1:12" ht="14.25" hidden="1" x14ac:dyDescent="0.2">
      <c r="A213" s="60"/>
      <c r="B213" s="65"/>
      <c r="C213" s="290" t="s">
        <v>926</v>
      </c>
      <c r="D213" s="289"/>
      <c r="E213" s="289"/>
      <c r="F213" s="289"/>
      <c r="G213" s="289"/>
      <c r="H213" s="289"/>
      <c r="I213" s="50"/>
      <c r="J213" s="60"/>
      <c r="K213" s="48"/>
      <c r="L213" s="50"/>
    </row>
    <row r="214" spans="1:12" ht="14.25" hidden="1" x14ac:dyDescent="0.2">
      <c r="A214" s="60"/>
      <c r="B214" s="65"/>
      <c r="C214" s="289" t="s">
        <v>930</v>
      </c>
      <c r="D214" s="289"/>
      <c r="E214" s="289"/>
      <c r="F214" s="289"/>
      <c r="G214" s="289"/>
      <c r="H214" s="289"/>
      <c r="I214" s="50"/>
      <c r="J214" s="60"/>
      <c r="K214" s="48"/>
      <c r="L214" s="50">
        <f>SUM(AW52:AW199)-SUM(BK52:BK199)</f>
        <v>0</v>
      </c>
    </row>
    <row r="215" spans="1:12" ht="14.25" hidden="1" x14ac:dyDescent="0.2">
      <c r="A215" s="60"/>
      <c r="B215" s="65"/>
      <c r="C215" s="289" t="s">
        <v>931</v>
      </c>
      <c r="D215" s="289"/>
      <c r="E215" s="289"/>
      <c r="F215" s="289"/>
      <c r="G215" s="289"/>
      <c r="H215" s="289"/>
      <c r="I215" s="50"/>
      <c r="J215" s="60"/>
      <c r="K215" s="48"/>
      <c r="L215" s="50">
        <f>SUM(BC52:BC199)</f>
        <v>0</v>
      </c>
    </row>
    <row r="216" spans="1:12" ht="14.25" hidden="1" x14ac:dyDescent="0.2">
      <c r="A216" s="60"/>
      <c r="B216" s="65"/>
      <c r="C216" s="289" t="s">
        <v>932</v>
      </c>
      <c r="D216" s="289"/>
      <c r="E216" s="289"/>
      <c r="F216" s="289"/>
      <c r="G216" s="289"/>
      <c r="H216" s="289"/>
      <c r="I216" s="50"/>
      <c r="J216" s="60"/>
      <c r="K216" s="48"/>
      <c r="L216" s="50">
        <f>SUM(BB52:BB199)</f>
        <v>0</v>
      </c>
    </row>
    <row r="217" spans="1:12" ht="14.25" x14ac:dyDescent="0.2">
      <c r="A217" s="60"/>
      <c r="B217" s="65"/>
      <c r="C217" s="289" t="s">
        <v>933</v>
      </c>
      <c r="D217" s="289"/>
      <c r="E217" s="289"/>
      <c r="F217" s="289"/>
      <c r="G217" s="289"/>
      <c r="H217" s="289"/>
      <c r="I217" s="50"/>
      <c r="J217" s="60"/>
      <c r="K217" s="48"/>
      <c r="L217" s="50">
        <f>SUM(AR52:AR199)+SUM(AT52:AT199)+SUM(AV52:AV199)</f>
        <v>1957.92</v>
      </c>
    </row>
    <row r="218" spans="1:12" ht="14.25" x14ac:dyDescent="0.2">
      <c r="A218" s="60"/>
      <c r="B218" s="65"/>
      <c r="C218" s="289" t="s">
        <v>934</v>
      </c>
      <c r="D218" s="289"/>
      <c r="E218" s="289"/>
      <c r="F218" s="289"/>
      <c r="G218" s="289"/>
      <c r="H218" s="289"/>
      <c r="I218" s="50"/>
      <c r="J218" s="60"/>
      <c r="K218" s="48"/>
      <c r="L218" s="50">
        <f>SUM(AZ52:AZ199)</f>
        <v>1448.8600000000001</v>
      </c>
    </row>
    <row r="219" spans="1:12" ht="14.25" x14ac:dyDescent="0.2">
      <c r="A219" s="60"/>
      <c r="B219" s="65"/>
      <c r="C219" s="289" t="s">
        <v>935</v>
      </c>
      <c r="D219" s="289"/>
      <c r="E219" s="289"/>
      <c r="F219" s="289"/>
      <c r="G219" s="289"/>
      <c r="H219" s="289"/>
      <c r="I219" s="50"/>
      <c r="J219" s="60"/>
      <c r="K219" s="48"/>
      <c r="L219" s="50">
        <f>SUM(BA52:BA199)</f>
        <v>704.85</v>
      </c>
    </row>
    <row r="220" spans="1:12" ht="14.25" hidden="1" x14ac:dyDescent="0.2">
      <c r="A220" s="60"/>
      <c r="B220" s="65"/>
      <c r="C220" s="289" t="s">
        <v>974</v>
      </c>
      <c r="D220" s="289"/>
      <c r="E220" s="289"/>
      <c r="F220" s="289"/>
      <c r="G220" s="289"/>
      <c r="H220" s="289"/>
      <c r="I220" s="50"/>
      <c r="J220" s="60"/>
      <c r="K220" s="48"/>
      <c r="L220" s="50">
        <f>L222+L223</f>
        <v>0</v>
      </c>
    </row>
    <row r="221" spans="1:12" ht="14.25" hidden="1" x14ac:dyDescent="0.2">
      <c r="A221" s="60"/>
      <c r="B221" s="65"/>
      <c r="C221" s="290" t="s">
        <v>923</v>
      </c>
      <c r="D221" s="289"/>
      <c r="E221" s="289"/>
      <c r="F221" s="289"/>
      <c r="G221" s="289"/>
      <c r="H221" s="289"/>
      <c r="I221" s="50"/>
      <c r="J221" s="60"/>
      <c r="K221" s="48"/>
      <c r="L221" s="50"/>
    </row>
    <row r="222" spans="1:12" ht="14.25" hidden="1" x14ac:dyDescent="0.2">
      <c r="A222" s="60"/>
      <c r="B222" s="65"/>
      <c r="C222" s="289" t="s">
        <v>937</v>
      </c>
      <c r="D222" s="289"/>
      <c r="E222" s="289"/>
      <c r="F222" s="289"/>
      <c r="G222" s="289"/>
      <c r="H222" s="289"/>
      <c r="I222" s="50"/>
      <c r="J222" s="60"/>
      <c r="K222" s="48"/>
      <c r="L222" s="50">
        <f>SUM(BK52:BK199)</f>
        <v>0</v>
      </c>
    </row>
    <row r="223" spans="1:12" ht="14.25" hidden="1" x14ac:dyDescent="0.2">
      <c r="A223" s="60"/>
      <c r="B223" s="65"/>
      <c r="C223" s="289" t="s">
        <v>938</v>
      </c>
      <c r="D223" s="289"/>
      <c r="E223" s="289"/>
      <c r="F223" s="289"/>
      <c r="G223" s="289"/>
      <c r="H223" s="289"/>
      <c r="I223" s="50"/>
      <c r="J223" s="60"/>
      <c r="K223" s="48"/>
      <c r="L223" s="50">
        <f>SUM(BD52:BD199)</f>
        <v>0</v>
      </c>
    </row>
    <row r="224" spans="1:12" ht="14.25" x14ac:dyDescent="0.2">
      <c r="A224" s="60"/>
      <c r="B224" s="65"/>
      <c r="C224" s="289" t="s">
        <v>975</v>
      </c>
      <c r="D224" s="289"/>
      <c r="E224" s="289"/>
      <c r="F224" s="289"/>
      <c r="G224" s="289"/>
      <c r="H224" s="289"/>
      <c r="I224" s="50"/>
      <c r="J224" s="60"/>
      <c r="K224" s="48"/>
      <c r="L224" s="50">
        <f>L175</f>
        <v>4111.63</v>
      </c>
    </row>
    <row r="225" spans="1:12" ht="14.25" x14ac:dyDescent="0.2">
      <c r="A225" s="60"/>
      <c r="B225" s="65"/>
      <c r="C225" s="291" t="s">
        <v>942</v>
      </c>
      <c r="D225" s="289"/>
      <c r="E225" s="289"/>
      <c r="F225" s="289"/>
      <c r="G225" s="289"/>
      <c r="H225" s="289"/>
      <c r="I225" s="50"/>
      <c r="J225" s="60"/>
      <c r="K225" s="48"/>
      <c r="L225" s="50"/>
    </row>
    <row r="226" spans="1:12" ht="14.25" hidden="1" x14ac:dyDescent="0.2">
      <c r="A226" s="60"/>
      <c r="B226" s="65"/>
      <c r="C226" s="289" t="s">
        <v>943</v>
      </c>
      <c r="D226" s="289"/>
      <c r="E226" s="289"/>
      <c r="F226" s="289"/>
      <c r="G226" s="289"/>
      <c r="H226" s="289"/>
      <c r="I226" s="50"/>
      <c r="J226" s="60"/>
      <c r="K226" s="48"/>
      <c r="L226" s="50">
        <f>SUM(AX52:AX199)</f>
        <v>0</v>
      </c>
    </row>
    <row r="227" spans="1:12" ht="14.25" hidden="1" x14ac:dyDescent="0.2">
      <c r="A227" s="60"/>
      <c r="B227" s="65"/>
      <c r="C227" s="289" t="s">
        <v>944</v>
      </c>
      <c r="D227" s="289"/>
      <c r="E227" s="289"/>
      <c r="F227" s="289"/>
      <c r="G227" s="289"/>
      <c r="H227" s="289"/>
      <c r="I227" s="50"/>
      <c r="J227" s="60"/>
      <c r="K227" s="48"/>
      <c r="L227" s="50">
        <f>SUM(AY52:AY199)</f>
        <v>0</v>
      </c>
    </row>
    <row r="228" spans="1:12" ht="14.25" x14ac:dyDescent="0.2">
      <c r="A228" s="60"/>
      <c r="B228" s="65"/>
      <c r="C228" s="289" t="s">
        <v>945</v>
      </c>
      <c r="D228" s="289"/>
      <c r="E228" s="289"/>
      <c r="F228" s="292"/>
      <c r="G228" s="51">
        <f>Source!F935</f>
        <v>1.81568</v>
      </c>
      <c r="H228" s="60"/>
      <c r="I228" s="60"/>
      <c r="J228" s="60"/>
      <c r="K228" s="60"/>
      <c r="L228" s="60"/>
    </row>
    <row r="229" spans="1:12" ht="14.25" hidden="1" customHeight="1" x14ac:dyDescent="0.2">
      <c r="A229" s="60"/>
      <c r="B229" s="65"/>
      <c r="C229" s="289" t="s">
        <v>946</v>
      </c>
      <c r="D229" s="289"/>
      <c r="E229" s="289"/>
      <c r="F229" s="292"/>
      <c r="G229" s="51">
        <f>Source!F936</f>
        <v>0</v>
      </c>
      <c r="H229" s="60"/>
      <c r="I229" s="60"/>
      <c r="J229" s="60"/>
      <c r="K229" s="60"/>
      <c r="L229" s="60"/>
    </row>
    <row r="233" spans="1:12" ht="14.25" customHeight="1" x14ac:dyDescent="0.2">
      <c r="A233" s="84"/>
      <c r="B233" s="85" t="s">
        <v>976</v>
      </c>
      <c r="C233" s="87" t="str">
        <f>IF(Source!AC12&lt;&gt;"", Source!AC12," ")</f>
        <v xml:space="preserve"> </v>
      </c>
      <c r="D233" s="37"/>
      <c r="E233" s="37"/>
      <c r="F233" s="37"/>
      <c r="G233" s="37"/>
      <c r="H233" s="86" t="str">
        <f>IF(Source!AB12&lt;&gt;"", Source!AB12," ")</f>
        <v xml:space="preserve"> </v>
      </c>
      <c r="I233" s="27"/>
      <c r="J233" s="27"/>
      <c r="K233" s="41"/>
      <c r="L233" s="41"/>
    </row>
    <row r="234" spans="1:12" ht="14.25" customHeight="1" x14ac:dyDescent="0.2">
      <c r="A234" s="84"/>
      <c r="B234" s="88"/>
      <c r="C234" s="296" t="s">
        <v>977</v>
      </c>
      <c r="D234" s="296"/>
      <c r="E234" s="296"/>
      <c r="F234" s="296"/>
      <c r="G234" s="296"/>
      <c r="H234" s="27"/>
      <c r="I234" s="27"/>
      <c r="J234" s="27"/>
      <c r="K234" s="41"/>
      <c r="L234" s="41"/>
    </row>
    <row r="235" spans="1:12" ht="14.25" customHeight="1" x14ac:dyDescent="0.2">
      <c r="A235" s="84"/>
      <c r="B235" s="88"/>
      <c r="C235" s="23"/>
      <c r="D235" s="23"/>
      <c r="E235" s="23"/>
      <c r="F235" s="23"/>
      <c r="G235" s="23"/>
      <c r="H235" s="27"/>
      <c r="I235" s="27"/>
      <c r="J235" s="27"/>
      <c r="K235" s="41"/>
      <c r="L235" s="41"/>
    </row>
    <row r="236" spans="1:12" ht="14.25" customHeight="1" x14ac:dyDescent="0.2">
      <c r="A236" s="84"/>
      <c r="B236" s="85" t="s">
        <v>978</v>
      </c>
      <c r="C236" s="87" t="str">
        <f>IF(Source!AE12&lt;&gt;"", Source!AE12," ")</f>
        <v xml:space="preserve"> </v>
      </c>
      <c r="D236" s="37"/>
      <c r="E236" s="37"/>
      <c r="F236" s="37"/>
      <c r="G236" s="37"/>
      <c r="H236" s="86" t="str">
        <f>IF(Source!AD12&lt;&gt;"", Source!AD12," ")</f>
        <v xml:space="preserve"> </v>
      </c>
      <c r="I236" s="27"/>
      <c r="J236" s="27"/>
      <c r="K236" s="41"/>
      <c r="L236" s="41"/>
    </row>
    <row r="237" spans="1:12" ht="14.25" customHeight="1" x14ac:dyDescent="0.2">
      <c r="A237" s="23"/>
      <c r="B237" s="23"/>
      <c r="C237" s="296" t="s">
        <v>977</v>
      </c>
      <c r="D237" s="296"/>
      <c r="E237" s="296"/>
      <c r="F237" s="296"/>
      <c r="G237" s="296"/>
      <c r="H237" s="27"/>
      <c r="I237" s="27"/>
      <c r="J237" s="27"/>
      <c r="K237" s="41"/>
      <c r="L237" s="41"/>
    </row>
  </sheetData>
  <mergeCells count="182">
    <mergeCell ref="C237:G237"/>
    <mergeCell ref="C225:H225"/>
    <mergeCell ref="C226:H226"/>
    <mergeCell ref="C227:H227"/>
    <mergeCell ref="C228:F228"/>
    <mergeCell ref="C229:F229"/>
    <mergeCell ref="C234:G234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  <mergeCell ref="C204:H204"/>
    <mergeCell ref="C205:H205"/>
    <mergeCell ref="C206:H206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6:H176"/>
    <mergeCell ref="C177:H177"/>
    <mergeCell ref="C178:H178"/>
    <mergeCell ref="C179:H179"/>
    <mergeCell ref="C180:H180"/>
    <mergeCell ref="C181:H181"/>
    <mergeCell ref="C168:H168"/>
    <mergeCell ref="C170:H170"/>
    <mergeCell ref="C171:H171"/>
    <mergeCell ref="C172:H172"/>
    <mergeCell ref="C173:H173"/>
    <mergeCell ref="C175:H175"/>
    <mergeCell ref="C162:H162"/>
    <mergeCell ref="C163:H163"/>
    <mergeCell ref="C164:H164"/>
    <mergeCell ref="C165:H165"/>
    <mergeCell ref="C166:H166"/>
    <mergeCell ref="C167:H167"/>
    <mergeCell ref="C156:H156"/>
    <mergeCell ref="C157:H157"/>
    <mergeCell ref="C158:H158"/>
    <mergeCell ref="C159:H159"/>
    <mergeCell ref="C160:H160"/>
    <mergeCell ref="C161:H161"/>
    <mergeCell ref="C150:H150"/>
    <mergeCell ref="C151:H151"/>
    <mergeCell ref="C152:H152"/>
    <mergeCell ref="C153:H153"/>
    <mergeCell ref="C154:H154"/>
    <mergeCell ref="C155:H155"/>
    <mergeCell ref="C143:H143"/>
    <mergeCell ref="C144:H144"/>
    <mergeCell ref="C145:H145"/>
    <mergeCell ref="C146:H146"/>
    <mergeCell ref="C147:H147"/>
    <mergeCell ref="C148:H148"/>
    <mergeCell ref="C137:H137"/>
    <mergeCell ref="C138:H138"/>
    <mergeCell ref="C139:H139"/>
    <mergeCell ref="C140:H140"/>
    <mergeCell ref="C141:H141"/>
    <mergeCell ref="C142:H142"/>
    <mergeCell ref="C131:H131"/>
    <mergeCell ref="C132:H132"/>
    <mergeCell ref="C133:H133"/>
    <mergeCell ref="C134:H134"/>
    <mergeCell ref="C135:H135"/>
    <mergeCell ref="C136:H136"/>
    <mergeCell ref="C122:H122"/>
    <mergeCell ref="C123:H123"/>
    <mergeCell ref="C124:F124"/>
    <mergeCell ref="C125:F125"/>
    <mergeCell ref="C128:H128"/>
    <mergeCell ref="C130:H130"/>
    <mergeCell ref="C116:H116"/>
    <mergeCell ref="C117:H117"/>
    <mergeCell ref="C118:H118"/>
    <mergeCell ref="C119:H119"/>
    <mergeCell ref="C120:H120"/>
    <mergeCell ref="C121:H121"/>
    <mergeCell ref="C110:H110"/>
    <mergeCell ref="C111:H111"/>
    <mergeCell ref="C112:H112"/>
    <mergeCell ref="C113:H113"/>
    <mergeCell ref="C114:H114"/>
    <mergeCell ref="C115:H115"/>
    <mergeCell ref="C104:H104"/>
    <mergeCell ref="C105:H105"/>
    <mergeCell ref="C106:H106"/>
    <mergeCell ref="C107:H107"/>
    <mergeCell ref="C108:H108"/>
    <mergeCell ref="C109:H109"/>
    <mergeCell ref="C98:H98"/>
    <mergeCell ref="C99:H99"/>
    <mergeCell ref="C100:H100"/>
    <mergeCell ref="C101:H101"/>
    <mergeCell ref="C102:H102"/>
    <mergeCell ref="C103:H103"/>
    <mergeCell ref="C86:L86"/>
    <mergeCell ref="C94:H94"/>
    <mergeCell ref="I94:J94"/>
    <mergeCell ref="K94:L94"/>
    <mergeCell ref="C96:H96"/>
    <mergeCell ref="C97:H97"/>
    <mergeCell ref="C73:H73"/>
    <mergeCell ref="I73:J73"/>
    <mergeCell ref="K73:L73"/>
    <mergeCell ref="C75:L75"/>
    <mergeCell ref="C84:H84"/>
    <mergeCell ref="I84:J84"/>
    <mergeCell ref="K84:L84"/>
    <mergeCell ref="A53:L53"/>
    <mergeCell ref="C55:L55"/>
    <mergeCell ref="C63:H63"/>
    <mergeCell ref="I63:J63"/>
    <mergeCell ref="K63:L63"/>
    <mergeCell ref="C65:L6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1"/>
  <sheetViews>
    <sheetView zoomScale="70" zoomScaleNormal="70" workbookViewId="0"/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12" width="15.7109375" customWidth="1"/>
    <col min="13" max="16" width="10.7109375" customWidth="1"/>
    <col min="17" max="17" width="25.7109375" customWidth="1"/>
    <col min="18" max="19" width="10.7109375" customWidth="1"/>
    <col min="20" max="20" width="15.7109375" customWidth="1"/>
    <col min="21" max="21" width="20.7109375" customWidth="1"/>
    <col min="22" max="24" width="15.7109375" customWidth="1"/>
    <col min="25" max="26" width="20.7109375" customWidth="1"/>
    <col min="27" max="27" width="15.7109375" customWidth="1"/>
  </cols>
  <sheetData>
    <row r="1" spans="1:27" ht="12.75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27" ht="20.25" customHeight="1" x14ac:dyDescent="0.2">
      <c r="A2" s="303" t="s">
        <v>1024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</row>
    <row r="3" spans="1:27" ht="15.75" customHeight="1" x14ac:dyDescent="0.2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</row>
    <row r="4" spans="1:27" ht="15" customHeight="1" x14ac:dyDescent="0.2">
      <c r="A4" s="304" t="s">
        <v>1054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ht="12.75" customHeight="1" x14ac:dyDescent="0.2">
      <c r="A5" s="305" t="s">
        <v>871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</row>
    <row r="6" spans="1:27" ht="12.7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12.75" customHeight="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92" t="s">
        <v>1025</v>
      </c>
      <c r="V7" s="302"/>
      <c r="W7" s="302"/>
      <c r="X7" s="302"/>
      <c r="Y7" s="302"/>
      <c r="Z7" s="302"/>
      <c r="AA7" s="302"/>
    </row>
    <row r="8" spans="1:27" ht="12.75" customHeigh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92" t="s">
        <v>868</v>
      </c>
      <c r="V8" s="302"/>
      <c r="W8" s="302"/>
      <c r="X8" s="302"/>
      <c r="Y8" s="302"/>
      <c r="Z8" s="302"/>
      <c r="AA8" s="302"/>
    </row>
    <row r="9" spans="1:27" ht="12.75" customHeight="1" x14ac:dyDescent="0.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92" t="s">
        <v>1026</v>
      </c>
      <c r="V9" s="302"/>
      <c r="W9" s="302"/>
      <c r="X9" s="302"/>
      <c r="Y9" s="302"/>
      <c r="Z9" s="302"/>
      <c r="AA9" s="302"/>
    </row>
    <row r="10" spans="1:27" ht="12.7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92" t="s">
        <v>1027</v>
      </c>
      <c r="V10" s="302"/>
      <c r="W10" s="302"/>
      <c r="X10" s="302"/>
      <c r="Y10" s="302"/>
      <c r="Z10" s="302"/>
      <c r="AA10" s="302"/>
    </row>
    <row r="11" spans="1:27" ht="12.75" customHeight="1" x14ac:dyDescent="0.2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</row>
    <row r="12" spans="1:27" ht="12.75" customHeight="1" x14ac:dyDescent="0.2">
      <c r="A12" s="299" t="s">
        <v>1028</v>
      </c>
      <c r="B12" s="299" t="s">
        <v>1029</v>
      </c>
      <c r="C12" s="299" t="s">
        <v>1030</v>
      </c>
      <c r="D12" s="299" t="s">
        <v>1031</v>
      </c>
      <c r="E12" s="299" t="s">
        <v>1032</v>
      </c>
      <c r="F12" s="299" t="s">
        <v>1033</v>
      </c>
      <c r="G12" s="299" t="s">
        <v>1034</v>
      </c>
      <c r="H12" s="316" t="s">
        <v>1035</v>
      </c>
      <c r="I12" s="299" t="s">
        <v>1036</v>
      </c>
      <c r="J12" s="299" t="s">
        <v>1037</v>
      </c>
      <c r="K12" s="299" t="s">
        <v>1038</v>
      </c>
      <c r="L12" s="299" t="s">
        <v>1039</v>
      </c>
      <c r="M12" s="306" t="s">
        <v>1040</v>
      </c>
      <c r="N12" s="326"/>
      <c r="O12" s="306" t="s">
        <v>1041</v>
      </c>
      <c r="P12" s="326"/>
      <c r="Q12" s="306" t="s">
        <v>1042</v>
      </c>
      <c r="R12" s="307"/>
      <c r="S12" s="308"/>
      <c r="T12" s="323" t="s">
        <v>1043</v>
      </c>
      <c r="U12" s="299" t="s">
        <v>1044</v>
      </c>
      <c r="V12" s="299" t="s">
        <v>1045</v>
      </c>
      <c r="W12" s="299" t="s">
        <v>1046</v>
      </c>
      <c r="X12" s="299" t="s">
        <v>1047</v>
      </c>
      <c r="Y12" s="299" t="s">
        <v>1048</v>
      </c>
      <c r="Z12" s="299" t="s">
        <v>1049</v>
      </c>
      <c r="AA12" s="299" t="s">
        <v>1050</v>
      </c>
    </row>
    <row r="13" spans="1:27" ht="12.75" customHeight="1" x14ac:dyDescent="0.2">
      <c r="A13" s="300"/>
      <c r="B13" s="300"/>
      <c r="C13" s="300"/>
      <c r="D13" s="300"/>
      <c r="E13" s="300"/>
      <c r="F13" s="300"/>
      <c r="G13" s="300"/>
      <c r="H13" s="317"/>
      <c r="I13" s="300"/>
      <c r="J13" s="300"/>
      <c r="K13" s="300"/>
      <c r="L13" s="300"/>
      <c r="M13" s="309"/>
      <c r="N13" s="327"/>
      <c r="O13" s="309"/>
      <c r="P13" s="327"/>
      <c r="Q13" s="309"/>
      <c r="R13" s="310"/>
      <c r="S13" s="311"/>
      <c r="T13" s="324"/>
      <c r="U13" s="300"/>
      <c r="V13" s="300"/>
      <c r="W13" s="300"/>
      <c r="X13" s="300"/>
      <c r="Y13" s="300"/>
      <c r="Z13" s="300"/>
      <c r="AA13" s="300"/>
    </row>
    <row r="14" spans="1:27" ht="12.75" customHeight="1" x14ac:dyDescent="0.2">
      <c r="A14" s="300"/>
      <c r="B14" s="300"/>
      <c r="C14" s="300"/>
      <c r="D14" s="300"/>
      <c r="E14" s="300"/>
      <c r="F14" s="300"/>
      <c r="G14" s="300"/>
      <c r="H14" s="317"/>
      <c r="I14" s="300"/>
      <c r="J14" s="300"/>
      <c r="K14" s="300"/>
      <c r="L14" s="300"/>
      <c r="M14" s="309"/>
      <c r="N14" s="327"/>
      <c r="O14" s="309"/>
      <c r="P14" s="327"/>
      <c r="Q14" s="309"/>
      <c r="R14" s="310"/>
      <c r="S14" s="311"/>
      <c r="T14" s="324"/>
      <c r="U14" s="300"/>
      <c r="V14" s="300"/>
      <c r="W14" s="300"/>
      <c r="X14" s="300"/>
      <c r="Y14" s="300"/>
      <c r="Z14" s="300"/>
      <c r="AA14" s="300"/>
    </row>
    <row r="15" spans="1:27" ht="12.75" customHeight="1" x14ac:dyDescent="0.2">
      <c r="A15" s="300"/>
      <c r="B15" s="300"/>
      <c r="C15" s="300"/>
      <c r="D15" s="300"/>
      <c r="E15" s="300"/>
      <c r="F15" s="300"/>
      <c r="G15" s="300"/>
      <c r="H15" s="317"/>
      <c r="I15" s="300"/>
      <c r="J15" s="300"/>
      <c r="K15" s="300"/>
      <c r="L15" s="300"/>
      <c r="M15" s="301"/>
      <c r="N15" s="328"/>
      <c r="O15" s="301"/>
      <c r="P15" s="328"/>
      <c r="Q15" s="301"/>
      <c r="R15" s="312"/>
      <c r="S15" s="313"/>
      <c r="T15" s="324"/>
      <c r="U15" s="300"/>
      <c r="V15" s="300"/>
      <c r="W15" s="300"/>
      <c r="X15" s="300"/>
      <c r="Y15" s="300"/>
      <c r="Z15" s="300"/>
      <c r="AA15" s="300"/>
    </row>
    <row r="16" spans="1:27" ht="12.75" customHeight="1" x14ac:dyDescent="0.2">
      <c r="A16" s="300"/>
      <c r="B16" s="300"/>
      <c r="C16" s="300"/>
      <c r="D16" s="300"/>
      <c r="E16" s="300"/>
      <c r="F16" s="300"/>
      <c r="G16" s="300"/>
      <c r="H16" s="317"/>
      <c r="I16" s="300"/>
      <c r="J16" s="300"/>
      <c r="K16" s="300"/>
      <c r="L16" s="300"/>
      <c r="M16" s="299" t="s">
        <v>163</v>
      </c>
      <c r="N16" s="299" t="s">
        <v>1051</v>
      </c>
      <c r="O16" s="299" t="s">
        <v>163</v>
      </c>
      <c r="P16" s="299" t="s">
        <v>1052</v>
      </c>
      <c r="Q16" s="299" t="s">
        <v>1053</v>
      </c>
      <c r="R16" s="299" t="s">
        <v>163</v>
      </c>
      <c r="S16" s="320" t="s">
        <v>1052</v>
      </c>
      <c r="T16" s="324"/>
      <c r="U16" s="300"/>
      <c r="V16" s="300"/>
      <c r="W16" s="300"/>
      <c r="X16" s="300"/>
      <c r="Y16" s="300"/>
      <c r="Z16" s="300"/>
      <c r="AA16" s="300"/>
    </row>
    <row r="17" spans="1:27" ht="12.75" customHeight="1" x14ac:dyDescent="0.2">
      <c r="A17" s="300"/>
      <c r="B17" s="300"/>
      <c r="C17" s="300"/>
      <c r="D17" s="300"/>
      <c r="E17" s="300"/>
      <c r="F17" s="300"/>
      <c r="G17" s="300"/>
      <c r="H17" s="317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21"/>
      <c r="T17" s="324"/>
      <c r="U17" s="300"/>
      <c r="V17" s="300"/>
      <c r="W17" s="300"/>
      <c r="X17" s="300"/>
      <c r="Y17" s="300"/>
      <c r="Z17" s="300"/>
      <c r="AA17" s="300"/>
    </row>
    <row r="18" spans="1:27" ht="226.5" customHeight="1" x14ac:dyDescent="0.2">
      <c r="A18" s="301"/>
      <c r="B18" s="301"/>
      <c r="C18" s="301"/>
      <c r="D18" s="301"/>
      <c r="E18" s="301"/>
      <c r="F18" s="301"/>
      <c r="G18" s="301"/>
      <c r="H18" s="318"/>
      <c r="I18" s="301"/>
      <c r="J18" s="301"/>
      <c r="K18" s="301"/>
      <c r="L18" s="301"/>
      <c r="M18" s="319"/>
      <c r="N18" s="319"/>
      <c r="O18" s="319"/>
      <c r="P18" s="319"/>
      <c r="Q18" s="319"/>
      <c r="R18" s="319"/>
      <c r="S18" s="322"/>
      <c r="T18" s="325"/>
      <c r="U18" s="301"/>
      <c r="V18" s="301"/>
      <c r="W18" s="301"/>
      <c r="X18" s="301"/>
      <c r="Y18" s="301"/>
      <c r="Z18" s="301"/>
      <c r="AA18" s="301"/>
    </row>
    <row r="19" spans="1:27" ht="14.25" customHeight="1" x14ac:dyDescent="0.2">
      <c r="A19" s="94">
        <v>1</v>
      </c>
      <c r="B19" s="94">
        <v>2</v>
      </c>
      <c r="C19" s="94">
        <v>3</v>
      </c>
      <c r="D19" s="94">
        <v>4</v>
      </c>
      <c r="E19" s="94">
        <v>5</v>
      </c>
      <c r="F19" s="94">
        <v>6</v>
      </c>
      <c r="G19" s="94">
        <v>7</v>
      </c>
      <c r="H19" s="94">
        <v>8</v>
      </c>
      <c r="I19" s="94">
        <v>9</v>
      </c>
      <c r="J19" s="94">
        <v>10</v>
      </c>
      <c r="K19" s="94">
        <v>11</v>
      </c>
      <c r="L19" s="94">
        <v>12</v>
      </c>
      <c r="M19" s="94">
        <v>13</v>
      </c>
      <c r="N19" s="94">
        <v>14</v>
      </c>
      <c r="O19" s="94">
        <v>15</v>
      </c>
      <c r="P19" s="94">
        <v>16</v>
      </c>
      <c r="Q19" s="94">
        <v>17</v>
      </c>
      <c r="R19" s="94">
        <v>18</v>
      </c>
      <c r="S19" s="94">
        <v>19</v>
      </c>
      <c r="T19" s="94">
        <v>20</v>
      </c>
      <c r="U19" s="94">
        <v>21</v>
      </c>
      <c r="V19" s="94">
        <v>22</v>
      </c>
      <c r="W19" s="94">
        <v>23</v>
      </c>
      <c r="X19" s="94">
        <v>24</v>
      </c>
      <c r="Y19" s="94">
        <v>25</v>
      </c>
      <c r="Z19" s="94">
        <v>26</v>
      </c>
      <c r="AA19" s="94">
        <v>27</v>
      </c>
    </row>
    <row r="20" spans="1:27" ht="16.5" x14ac:dyDescent="0.2">
      <c r="A20" s="314" t="str">
        <f>SrcKA!E14</f>
        <v>Конъюнктурный анализ</v>
      </c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4"/>
      <c r="Z20" s="314"/>
      <c r="AA20" s="314"/>
    </row>
    <row r="21" spans="1:27" ht="45" x14ac:dyDescent="0.2">
      <c r="A21" s="95" t="s">
        <v>632</v>
      </c>
      <c r="B21" s="96" t="str">
        <f>SrcKA!D15</f>
        <v>ТЦ_05.1.02.07_50_5001055273_14.05.2026_02_1.1</v>
      </c>
      <c r="C21" s="96" t="str">
        <f>IF((SrcKA!AI15&lt;&gt;""), SrcKA!AI15,"")</f>
        <v>Стойка СВ110-5-АТ</v>
      </c>
      <c r="D21" s="96" t="str">
        <f>IF((SrcKA!E15&lt;&gt;""), SrcKA!E15,"")</f>
        <v>Стойка СВ110-5-АТ</v>
      </c>
      <c r="E21" s="97" t="str">
        <f>IF((SrcKA!AH15&lt;&gt;""), SrcKA!AH15,"")</f>
        <v>ШТ</v>
      </c>
      <c r="F21" s="97" t="str">
        <f>IF((SrcKA!G15&lt;&gt;""), SrcKA!G15,"")</f>
        <v>ШТ</v>
      </c>
      <c r="G21" s="98">
        <f>IF((SrcKA!I15&lt;&gt;""), SrcKA!I15,"")</f>
        <v>22172.83</v>
      </c>
      <c r="H21" s="98">
        <f>IF((SrcKA!H15&lt;&gt;""), SrcKA!H15,"")</f>
        <v>18174.45</v>
      </c>
      <c r="I21" s="97" t="s">
        <v>1055</v>
      </c>
      <c r="J21" s="99"/>
      <c r="K21" s="99" t="str">
        <f>IF((SrcKA!AB15&lt;&gt;""), SrcKA!AB15,"")</f>
        <v/>
      </c>
      <c r="L21" s="98">
        <f>IF((SrcKA!AC15&lt;&gt;""), SrcKA!AC15,"")</f>
        <v>18174.45</v>
      </c>
      <c r="M21" s="98">
        <f>IF((SrcKA!AA15&lt;&gt;""), SrcKA!AA15,"")</f>
        <v>3</v>
      </c>
      <c r="N21" s="98">
        <f>IF((SrcKA!J15&lt;&gt;""), SrcKA!J15,"")</f>
        <v>545.23</v>
      </c>
      <c r="O21" s="98">
        <f>IF((SrcKA!U15&lt;&gt;""), SrcKA!U15,"")</f>
        <v>2</v>
      </c>
      <c r="P21" s="98">
        <f>IF((SrcKA!V15&lt;&gt;""), SrcKA!V15,"")</f>
        <v>374.39</v>
      </c>
      <c r="Q21" s="96"/>
      <c r="R21" s="98"/>
      <c r="S21" s="98">
        <f>IF((SrcKA!AE15&lt;&gt;""), SrcKA!AE15,"")</f>
        <v>0</v>
      </c>
      <c r="T21" s="98">
        <f>IF((SrcKA!K15&lt;&gt;""), SrcKA!K15,"")</f>
        <v>19094.07</v>
      </c>
      <c r="U21" s="96" t="str">
        <f>IF((SrcKA!O15&lt;&gt;""), SrcKA!O15,"")</f>
        <v>ООО "Компания Альянс-Кабель"</v>
      </c>
      <c r="V21" s="96" t="str">
        <f>IF((SrcKA!Z15&lt;&gt;""), SrcKA!Z15,"")</f>
        <v>Россия</v>
      </c>
      <c r="W21" s="96" t="str">
        <f>IF((SrcKA!R15&lt;&gt;""), SrcKA!R15,"")</f>
        <v>501201001</v>
      </c>
      <c r="X21" s="96" t="str">
        <f>IF((SrcKA!Q15&lt;&gt;""), SrcKA!Q15,"")</f>
        <v>5001055273</v>
      </c>
      <c r="Y21" s="96" t="str">
        <f>IF((SrcKA!S15&lt;&gt;""), SrcKA!S15,"")</f>
        <v>www.a-cab.ru</v>
      </c>
      <c r="Z21" s="96" t="str">
        <f>IF((SrcKA!P15&lt;&gt;""), SrcKA!P15,"")</f>
        <v>г. Балашиха</v>
      </c>
      <c r="AA21" s="97">
        <f>IF((SrcKA!N15&lt;&gt;""), SrcKA!N15,"")</f>
        <v>2</v>
      </c>
    </row>
    <row r="22" spans="1:27" ht="42.75" x14ac:dyDescent="0.2">
      <c r="A22" s="100" t="s">
        <v>639</v>
      </c>
      <c r="B22" s="101" t="str">
        <f>SrcKA!D16</f>
        <v>ТЦ_05.1.02.07_77_7719546987_14.05.2026_02_1.2</v>
      </c>
      <c r="C22" s="101" t="str">
        <f>IF((SrcKA!AI16&lt;&gt;""), SrcKA!AI16,"")</f>
        <v>Стойка СВ110-5-АТ</v>
      </c>
      <c r="D22" s="101" t="str">
        <f>IF((SrcKA!E16&lt;&gt;""), SrcKA!E16,"")</f>
        <v>Стойка СВ110-5-АТ</v>
      </c>
      <c r="E22" s="102" t="str">
        <f>IF((SrcKA!AH16&lt;&gt;""), SrcKA!AH16,"")</f>
        <v>ШТ</v>
      </c>
      <c r="F22" s="102" t="str">
        <f>IF((SrcKA!G16&lt;&gt;""), SrcKA!G16,"")</f>
        <v>ШТ</v>
      </c>
      <c r="G22" s="103">
        <f>IF((SrcKA!I16&lt;&gt;""), SrcKA!I16,"")</f>
        <v>22616.29</v>
      </c>
      <c r="H22" s="103">
        <f>IF((SrcKA!H16&lt;&gt;""), SrcKA!H16,"")</f>
        <v>18537.939999999999</v>
      </c>
      <c r="I22" s="102" t="s">
        <v>1055</v>
      </c>
      <c r="J22" s="104"/>
      <c r="K22" s="104" t="str">
        <f>IF((SrcKA!AB16&lt;&gt;""), SrcKA!AB16,"")</f>
        <v/>
      </c>
      <c r="L22" s="103">
        <f>IF((SrcKA!AC16&lt;&gt;""), SrcKA!AC16,"")</f>
        <v>18537.939999999999</v>
      </c>
      <c r="M22" s="103">
        <f>IF((SrcKA!AA16&lt;&gt;""), SrcKA!AA16,"")</f>
        <v>3</v>
      </c>
      <c r="N22" s="103">
        <f>IF((SrcKA!J16&lt;&gt;""), SrcKA!J16,"")</f>
        <v>556.14</v>
      </c>
      <c r="O22" s="103">
        <f>IF((SrcKA!U16&lt;&gt;""), SrcKA!U16,"")</f>
        <v>2</v>
      </c>
      <c r="P22" s="103">
        <f>IF((SrcKA!V16&lt;&gt;""), SrcKA!V16,"")</f>
        <v>381.88</v>
      </c>
      <c r="Q22" s="101"/>
      <c r="R22" s="103"/>
      <c r="S22" s="103">
        <f>IF((SrcKA!AE16&lt;&gt;""), SrcKA!AE16,"")</f>
        <v>0</v>
      </c>
      <c r="T22" s="103">
        <f>IF((SrcKA!K16&lt;&gt;""), SrcKA!K16,"")</f>
        <v>19475.96</v>
      </c>
      <c r="U22" s="101" t="str">
        <f>IF((SrcKA!O16&lt;&gt;""), SrcKA!O16,"")</f>
        <v>ООО ТК "Норма-кабель"</v>
      </c>
      <c r="V22" s="101" t="str">
        <f>IF((SrcKA!Z16&lt;&gt;""), SrcKA!Z16,"")</f>
        <v>Россия</v>
      </c>
      <c r="W22" s="101" t="str">
        <f>IF((SrcKA!R16&lt;&gt;""), SrcKA!R16,"")</f>
        <v>504101001</v>
      </c>
      <c r="X22" s="101" t="str">
        <f>IF((SrcKA!Q16&lt;&gt;""), SrcKA!Q16,"")</f>
        <v>7719546987</v>
      </c>
      <c r="Y22" s="101" t="str">
        <f>IF((SrcKA!S16&lt;&gt;""), SrcKA!S16,"")</f>
        <v>www.sip2a.ru</v>
      </c>
      <c r="Z22" s="101" t="str">
        <f>IF((SrcKA!P16&lt;&gt;""), SrcKA!P16,"")</f>
        <v>г. Дзержинский</v>
      </c>
      <c r="AA22" s="102">
        <f>IF((SrcKA!N16&lt;&gt;""), SrcKA!N16,"")</f>
        <v>2</v>
      </c>
    </row>
    <row r="23" spans="1:27" ht="42.75" x14ac:dyDescent="0.2">
      <c r="A23" s="100" t="s">
        <v>647</v>
      </c>
      <c r="B23" s="101" t="str">
        <f>SrcKA!D17</f>
        <v>ТЦ_05.1.02.07_50_5036090504_14.05.2026_02_1.3</v>
      </c>
      <c r="C23" s="101" t="str">
        <f>IF((SrcKA!AI17&lt;&gt;""), SrcKA!AI17,"")</f>
        <v>Стойка СВ110-5-АТ</v>
      </c>
      <c r="D23" s="101" t="str">
        <f>IF((SrcKA!E17&lt;&gt;""), SrcKA!E17,"")</f>
        <v>Стойка СВ110-5-АТ</v>
      </c>
      <c r="E23" s="102" t="str">
        <f>IF((SrcKA!AH17&lt;&gt;""), SrcKA!AH17,"")</f>
        <v>ШТ</v>
      </c>
      <c r="F23" s="102" t="str">
        <f>IF((SrcKA!G17&lt;&gt;""), SrcKA!G17,"")</f>
        <v>ШТ</v>
      </c>
      <c r="G23" s="103">
        <f>IF((SrcKA!I17&lt;&gt;""), SrcKA!I17,"")</f>
        <v>22838</v>
      </c>
      <c r="H23" s="103">
        <f>IF((SrcKA!H17&lt;&gt;""), SrcKA!H17,"")</f>
        <v>18719.669999999998</v>
      </c>
      <c r="I23" s="102" t="s">
        <v>1055</v>
      </c>
      <c r="J23" s="104"/>
      <c r="K23" s="104" t="str">
        <f>IF((SrcKA!AB17&lt;&gt;""), SrcKA!AB17,"")</f>
        <v/>
      </c>
      <c r="L23" s="103">
        <f>IF((SrcKA!AC17&lt;&gt;""), SrcKA!AC17,"")</f>
        <v>18719.669999999998</v>
      </c>
      <c r="M23" s="103">
        <f>IF((SrcKA!AA17&lt;&gt;""), SrcKA!AA17,"")</f>
        <v>3</v>
      </c>
      <c r="N23" s="103">
        <f>IF((SrcKA!J17&lt;&gt;""), SrcKA!J17,"")</f>
        <v>561.59</v>
      </c>
      <c r="O23" s="103">
        <f>IF((SrcKA!U17&lt;&gt;""), SrcKA!U17,"")</f>
        <v>2</v>
      </c>
      <c r="P23" s="103">
        <f>IF((SrcKA!V17&lt;&gt;""), SrcKA!V17,"")</f>
        <v>385.63</v>
      </c>
      <c r="Q23" s="101"/>
      <c r="R23" s="103"/>
      <c r="S23" s="103">
        <f>IF((SrcKA!AE17&lt;&gt;""), SrcKA!AE17,"")</f>
        <v>0</v>
      </c>
      <c r="T23" s="103">
        <f>IF((SrcKA!K17&lt;&gt;""), SrcKA!K17,"")</f>
        <v>19666.89</v>
      </c>
      <c r="U23" s="101" t="str">
        <f>IF((SrcKA!O17&lt;&gt;""), SrcKA!O17,"")</f>
        <v>ООО "АРМАТЕХ"</v>
      </c>
      <c r="V23" s="101" t="str">
        <f>IF((SrcKA!Z17&lt;&gt;""), SrcKA!Z17,"")</f>
        <v>Россия</v>
      </c>
      <c r="W23" s="101" t="str">
        <f>IF((SrcKA!R17&lt;&gt;""), SrcKA!R17,"")</f>
        <v>503601001</v>
      </c>
      <c r="X23" s="101" t="str">
        <f>IF((SrcKA!Q17&lt;&gt;""), SrcKA!Q17,"")</f>
        <v>5036090504</v>
      </c>
      <c r="Y23" s="101" t="str">
        <f>IF((SrcKA!S17&lt;&gt;""), SrcKA!S17,"")</f>
        <v>www.armatech.group</v>
      </c>
      <c r="Z23" s="101" t="str">
        <f>IF((SrcKA!P17&lt;&gt;""), SrcKA!P17,"")</f>
        <v>г. Подольск</v>
      </c>
      <c r="AA23" s="102">
        <f>IF((SrcKA!N17&lt;&gt;""), SrcKA!N17,"")</f>
        <v>2</v>
      </c>
    </row>
    <row r="24" spans="1:27" ht="45" x14ac:dyDescent="0.2">
      <c r="A24" s="95" t="s">
        <v>654</v>
      </c>
      <c r="B24" s="96" t="str">
        <f>SrcKA!D18</f>
        <v>ТЦ_22.2.01.04_50_5001055273_14.05.2026_02_2.1</v>
      </c>
      <c r="C24" s="96" t="str">
        <f>IF((SrcKA!AI18&lt;&gt;""), SrcKA!AI18,"")</f>
        <v>Штыревой изолятор IF20 (IF27)</v>
      </c>
      <c r="D24" s="96" t="str">
        <f>IF((SrcKA!E18&lt;&gt;""), SrcKA!E18,"")</f>
        <v>Штыревой изолятор IF20 (IF27)</v>
      </c>
      <c r="E24" s="97" t="str">
        <f>IF((SrcKA!AH18&lt;&gt;""), SrcKA!AH18,"")</f>
        <v>ШТ</v>
      </c>
      <c r="F24" s="97" t="str">
        <f>IF((SrcKA!G18&lt;&gt;""), SrcKA!G18,"")</f>
        <v>ШТ</v>
      </c>
      <c r="G24" s="98">
        <f>IF((SrcKA!I18&lt;&gt;""), SrcKA!I18,"")</f>
        <v>1708</v>
      </c>
      <c r="H24" s="98">
        <f>IF((SrcKA!H18&lt;&gt;""), SrcKA!H18,"")</f>
        <v>1400</v>
      </c>
      <c r="I24" s="97" t="s">
        <v>1055</v>
      </c>
      <c r="J24" s="99"/>
      <c r="K24" s="99" t="str">
        <f>IF((SrcKA!AB18&lt;&gt;""), SrcKA!AB18,"")</f>
        <v/>
      </c>
      <c r="L24" s="98">
        <f>IF((SrcKA!AC18&lt;&gt;""), SrcKA!AC18,"")</f>
        <v>1400</v>
      </c>
      <c r="M24" s="98">
        <f>IF((SrcKA!AA18&lt;&gt;""), SrcKA!AA18,"")</f>
        <v>3</v>
      </c>
      <c r="N24" s="98">
        <f>IF((SrcKA!J18&lt;&gt;""), SrcKA!J18,"")</f>
        <v>42</v>
      </c>
      <c r="O24" s="98">
        <f>IF((SrcKA!U18&lt;&gt;""), SrcKA!U18,"")</f>
        <v>2</v>
      </c>
      <c r="P24" s="98">
        <f>IF((SrcKA!V18&lt;&gt;""), SrcKA!V18,"")</f>
        <v>28.84</v>
      </c>
      <c r="Q24" s="96"/>
      <c r="R24" s="98"/>
      <c r="S24" s="98">
        <f>IF((SrcKA!AE18&lt;&gt;""), SrcKA!AE18,"")</f>
        <v>0</v>
      </c>
      <c r="T24" s="98">
        <f>IF((SrcKA!K18&lt;&gt;""), SrcKA!K18,"")</f>
        <v>1470.84</v>
      </c>
      <c r="U24" s="96" t="str">
        <f>IF((SrcKA!O18&lt;&gt;""), SrcKA!O18,"")</f>
        <v>ООО "Компания Альянс-Кабель"</v>
      </c>
      <c r="V24" s="96" t="str">
        <f>IF((SrcKA!Z18&lt;&gt;""), SrcKA!Z18,"")</f>
        <v>Россия</v>
      </c>
      <c r="W24" s="96" t="str">
        <f>IF((SrcKA!R18&lt;&gt;""), SrcKA!R18,"")</f>
        <v>501201001</v>
      </c>
      <c r="X24" s="96" t="str">
        <f>IF((SrcKA!Q18&lt;&gt;""), SrcKA!Q18,"")</f>
        <v>5001055273</v>
      </c>
      <c r="Y24" s="96" t="str">
        <f>IF((SrcKA!S18&lt;&gt;""), SrcKA!S18,"")</f>
        <v>www.a-cab.ru</v>
      </c>
      <c r="Z24" s="96" t="str">
        <f>IF((SrcKA!P18&lt;&gt;""), SrcKA!P18,"")</f>
        <v>г. Балашиха</v>
      </c>
      <c r="AA24" s="97">
        <f>IF((SrcKA!N18&lt;&gt;""), SrcKA!N18,"")</f>
        <v>2</v>
      </c>
    </row>
    <row r="25" spans="1:27" ht="42.75" x14ac:dyDescent="0.2">
      <c r="A25" s="100" t="s">
        <v>655</v>
      </c>
      <c r="B25" s="101" t="str">
        <f>SrcKA!D19</f>
        <v>ТЦ_22.2.01.04_77_7719546987_14.05.2026_02_2.2</v>
      </c>
      <c r="C25" s="101" t="str">
        <f>IF((SrcKA!AI19&lt;&gt;""), SrcKA!AI19,"")</f>
        <v>Штыревой изолятор IF20 (IF27)</v>
      </c>
      <c r="D25" s="101" t="str">
        <f>IF((SrcKA!E19&lt;&gt;""), SrcKA!E19,"")</f>
        <v>Штыревой изолятор IF20 (IF27)</v>
      </c>
      <c r="E25" s="102" t="str">
        <f>IF((SrcKA!AH19&lt;&gt;""), SrcKA!AH19,"")</f>
        <v>ШТ</v>
      </c>
      <c r="F25" s="102" t="str">
        <f>IF((SrcKA!G19&lt;&gt;""), SrcKA!G19,"")</f>
        <v>ШТ</v>
      </c>
      <c r="G25" s="103">
        <f>IF((SrcKA!I19&lt;&gt;""), SrcKA!I19,"")</f>
        <v>1742.16</v>
      </c>
      <c r="H25" s="103">
        <f>IF((SrcKA!H19&lt;&gt;""), SrcKA!H19,"")</f>
        <v>1428</v>
      </c>
      <c r="I25" s="102" t="s">
        <v>1055</v>
      </c>
      <c r="J25" s="104"/>
      <c r="K25" s="104" t="str">
        <f>IF((SrcKA!AB19&lt;&gt;""), SrcKA!AB19,"")</f>
        <v/>
      </c>
      <c r="L25" s="103">
        <f>IF((SrcKA!AC19&lt;&gt;""), SrcKA!AC19,"")</f>
        <v>1428</v>
      </c>
      <c r="M25" s="103">
        <f>IF((SrcKA!AA19&lt;&gt;""), SrcKA!AA19,"")</f>
        <v>3</v>
      </c>
      <c r="N25" s="103">
        <f>IF((SrcKA!J19&lt;&gt;""), SrcKA!J19,"")</f>
        <v>42.84</v>
      </c>
      <c r="O25" s="103">
        <f>IF((SrcKA!U19&lt;&gt;""), SrcKA!U19,"")</f>
        <v>2</v>
      </c>
      <c r="P25" s="103">
        <f>IF((SrcKA!V19&lt;&gt;""), SrcKA!V19,"")</f>
        <v>29.42</v>
      </c>
      <c r="Q25" s="101"/>
      <c r="R25" s="103"/>
      <c r="S25" s="103">
        <f>IF((SrcKA!AE19&lt;&gt;""), SrcKA!AE19,"")</f>
        <v>0</v>
      </c>
      <c r="T25" s="103">
        <f>IF((SrcKA!K19&lt;&gt;""), SrcKA!K19,"")</f>
        <v>1500.26</v>
      </c>
      <c r="U25" s="101" t="str">
        <f>IF((SrcKA!O19&lt;&gt;""), SrcKA!O19,"")</f>
        <v>ООО ТК "Норма-кабель"</v>
      </c>
      <c r="V25" s="101" t="str">
        <f>IF((SrcKA!Z19&lt;&gt;""), SrcKA!Z19,"")</f>
        <v>Россия</v>
      </c>
      <c r="W25" s="101" t="str">
        <f>IF((SrcKA!R19&lt;&gt;""), SrcKA!R19,"")</f>
        <v>504101001</v>
      </c>
      <c r="X25" s="101" t="str">
        <f>IF((SrcKA!Q19&lt;&gt;""), SrcKA!Q19,"")</f>
        <v>7719546987</v>
      </c>
      <c r="Y25" s="101" t="str">
        <f>IF((SrcKA!S19&lt;&gt;""), SrcKA!S19,"")</f>
        <v>www.sip2a.ru</v>
      </c>
      <c r="Z25" s="101" t="str">
        <f>IF((SrcKA!P19&lt;&gt;""), SrcKA!P19,"")</f>
        <v>г. Дзержинский</v>
      </c>
      <c r="AA25" s="102">
        <f>IF((SrcKA!N19&lt;&gt;""), SrcKA!N19,"")</f>
        <v>2</v>
      </c>
    </row>
    <row r="26" spans="1:27" ht="42.75" x14ac:dyDescent="0.2">
      <c r="A26" s="100" t="s">
        <v>657</v>
      </c>
      <c r="B26" s="101" t="str">
        <f>SrcKA!D20</f>
        <v>ТЦ_22.2.01.04_50_5036090504_14.05.2026_02_2.3</v>
      </c>
      <c r="C26" s="101" t="str">
        <f>IF((SrcKA!AI20&lt;&gt;""), SrcKA!AI20,"")</f>
        <v>Штыревой изолятор IF20 (IF27)</v>
      </c>
      <c r="D26" s="101" t="str">
        <f>IF((SrcKA!E20&lt;&gt;""), SrcKA!E20,"")</f>
        <v>Штыревой изолятор IF20 (IF27)</v>
      </c>
      <c r="E26" s="102" t="str">
        <f>IF((SrcKA!AH20&lt;&gt;""), SrcKA!AH20,"")</f>
        <v>ШТ</v>
      </c>
      <c r="F26" s="102" t="str">
        <f>IF((SrcKA!G20&lt;&gt;""), SrcKA!G20,"")</f>
        <v>ШТ</v>
      </c>
      <c r="G26" s="103">
        <f>IF((SrcKA!I20&lt;&gt;""), SrcKA!I20,"")</f>
        <v>1759.24</v>
      </c>
      <c r="H26" s="103">
        <f>IF((SrcKA!H20&lt;&gt;""), SrcKA!H20,"")</f>
        <v>1442</v>
      </c>
      <c r="I26" s="102" t="s">
        <v>1055</v>
      </c>
      <c r="J26" s="104"/>
      <c r="K26" s="104" t="str">
        <f>IF((SrcKA!AB20&lt;&gt;""), SrcKA!AB20,"")</f>
        <v/>
      </c>
      <c r="L26" s="103">
        <f>IF((SrcKA!AC20&lt;&gt;""), SrcKA!AC20,"")</f>
        <v>1442</v>
      </c>
      <c r="M26" s="103">
        <f>IF((SrcKA!AA20&lt;&gt;""), SrcKA!AA20,"")</f>
        <v>3</v>
      </c>
      <c r="N26" s="103">
        <f>IF((SrcKA!J20&lt;&gt;""), SrcKA!J20,"")</f>
        <v>43.26</v>
      </c>
      <c r="O26" s="103">
        <f>IF((SrcKA!U20&lt;&gt;""), SrcKA!U20,"")</f>
        <v>2</v>
      </c>
      <c r="P26" s="103">
        <f>IF((SrcKA!V20&lt;&gt;""), SrcKA!V20,"")</f>
        <v>29.71</v>
      </c>
      <c r="Q26" s="101"/>
      <c r="R26" s="103"/>
      <c r="S26" s="103">
        <f>IF((SrcKA!AE20&lt;&gt;""), SrcKA!AE20,"")</f>
        <v>0</v>
      </c>
      <c r="T26" s="103">
        <f>IF((SrcKA!K20&lt;&gt;""), SrcKA!K20,"")</f>
        <v>1514.97</v>
      </c>
      <c r="U26" s="101" t="str">
        <f>IF((SrcKA!O20&lt;&gt;""), SrcKA!O20,"")</f>
        <v>ООО "АРМАТЕХ"</v>
      </c>
      <c r="V26" s="101" t="str">
        <f>IF((SrcKA!Z20&lt;&gt;""), SrcKA!Z20,"")</f>
        <v>Россия</v>
      </c>
      <c r="W26" s="101" t="str">
        <f>IF((SrcKA!R20&lt;&gt;""), SrcKA!R20,"")</f>
        <v>503601001</v>
      </c>
      <c r="X26" s="101" t="str">
        <f>IF((SrcKA!Q20&lt;&gt;""), SrcKA!Q20,"")</f>
        <v>5036090504</v>
      </c>
      <c r="Y26" s="101" t="str">
        <f>IF((SrcKA!S20&lt;&gt;""), SrcKA!S20,"")</f>
        <v>www.armatech.group</v>
      </c>
      <c r="Z26" s="101" t="str">
        <f>IF((SrcKA!P20&lt;&gt;""), SrcKA!P20,"")</f>
        <v>г. Подольск</v>
      </c>
      <c r="AA26" s="102">
        <f>IF((SrcKA!N20&lt;&gt;""), SrcKA!N20,"")</f>
        <v>2</v>
      </c>
    </row>
    <row r="27" spans="1:27" ht="45" x14ac:dyDescent="0.2">
      <c r="A27" s="95" t="s">
        <v>659</v>
      </c>
      <c r="B27" s="96" t="str">
        <f>SrcKA!D21</f>
        <v>ТЦ_22.2.02.18_50_5001055273_14.05.2026_02_6.1</v>
      </c>
      <c r="C27" s="96" t="str">
        <f>IF((SrcKA!AI21&lt;&gt;""), SrcKA!AI21,"")</f>
        <v>Траверса ТМ-63</v>
      </c>
      <c r="D27" s="96" t="str">
        <f>IF((SrcKA!E21&lt;&gt;""), SrcKA!E21,"")</f>
        <v>Траверса ТМ-63</v>
      </c>
      <c r="E27" s="97" t="str">
        <f>IF((SrcKA!AH21&lt;&gt;""), SrcKA!AH21,"")</f>
        <v>ШТ</v>
      </c>
      <c r="F27" s="97" t="str">
        <f>IF((SrcKA!G21&lt;&gt;""), SrcKA!G21,"")</f>
        <v>ШТ</v>
      </c>
      <c r="G27" s="98">
        <f>IF((SrcKA!I21&lt;&gt;""), SrcKA!I21,"")</f>
        <v>4482.2700000000004</v>
      </c>
      <c r="H27" s="98">
        <f>IF((SrcKA!H21&lt;&gt;""), SrcKA!H21,"")</f>
        <v>3673.99</v>
      </c>
      <c r="I27" s="97" t="s">
        <v>1055</v>
      </c>
      <c r="J27" s="99"/>
      <c r="K27" s="99" t="str">
        <f>IF((SrcKA!AB21&lt;&gt;""), SrcKA!AB21,"")</f>
        <v/>
      </c>
      <c r="L27" s="98">
        <f>IF((SrcKA!AC21&lt;&gt;""), SrcKA!AC21,"")</f>
        <v>3673.99</v>
      </c>
      <c r="M27" s="98">
        <f>IF((SrcKA!AA21&lt;&gt;""), SrcKA!AA21,"")</f>
        <v>3</v>
      </c>
      <c r="N27" s="98">
        <f>IF((SrcKA!J21&lt;&gt;""), SrcKA!J21,"")</f>
        <v>110.22</v>
      </c>
      <c r="O27" s="98">
        <f>IF((SrcKA!U21&lt;&gt;""), SrcKA!U21,"")</f>
        <v>0.75</v>
      </c>
      <c r="P27" s="98">
        <f>IF((SrcKA!V21&lt;&gt;""), SrcKA!V21,"")</f>
        <v>28.38</v>
      </c>
      <c r="Q27" s="96"/>
      <c r="R27" s="98"/>
      <c r="S27" s="98">
        <f>IF((SrcKA!AE21&lt;&gt;""), SrcKA!AE21,"")</f>
        <v>0</v>
      </c>
      <c r="T27" s="98">
        <f>IF((SrcKA!K21&lt;&gt;""), SrcKA!K21,"")</f>
        <v>3812.59</v>
      </c>
      <c r="U27" s="96" t="str">
        <f>IF((SrcKA!O21&lt;&gt;""), SrcKA!O21,"")</f>
        <v>ООО "Компания Альянс-Кабель"</v>
      </c>
      <c r="V27" s="96" t="str">
        <f>IF((SrcKA!Z21&lt;&gt;""), SrcKA!Z21,"")</f>
        <v>Россия</v>
      </c>
      <c r="W27" s="96" t="str">
        <f>IF((SrcKA!R21&lt;&gt;""), SrcKA!R21,"")</f>
        <v>501201001</v>
      </c>
      <c r="X27" s="96" t="str">
        <f>IF((SrcKA!Q21&lt;&gt;""), SrcKA!Q21,"")</f>
        <v>5001055273</v>
      </c>
      <c r="Y27" s="96" t="str">
        <f>IF((SrcKA!S21&lt;&gt;""), SrcKA!S21,"")</f>
        <v>www.a-cab.ru</v>
      </c>
      <c r="Z27" s="96" t="str">
        <f>IF((SrcKA!P21&lt;&gt;""), SrcKA!P21,"")</f>
        <v>г. Балашиха</v>
      </c>
      <c r="AA27" s="97">
        <f>IF((SrcKA!N21&lt;&gt;""), SrcKA!N21,"")</f>
        <v>2</v>
      </c>
    </row>
    <row r="28" spans="1:27" ht="42.75" x14ac:dyDescent="0.2">
      <c r="A28" s="100" t="s">
        <v>661</v>
      </c>
      <c r="B28" s="101" t="str">
        <f>SrcKA!D22</f>
        <v>ТЦ_22.2.02.18_77_7719546987_14.05.2026_02_6.2</v>
      </c>
      <c r="C28" s="101" t="str">
        <f>IF((SrcKA!AI22&lt;&gt;""), SrcKA!AI22,"")</f>
        <v>Траверса ТМ-63</v>
      </c>
      <c r="D28" s="101" t="str">
        <f>IF((SrcKA!E22&lt;&gt;""), SrcKA!E22,"")</f>
        <v>Траверса ТМ-63</v>
      </c>
      <c r="E28" s="102" t="str">
        <f>IF((SrcKA!AH22&lt;&gt;""), SrcKA!AH22,"")</f>
        <v>ШТ</v>
      </c>
      <c r="F28" s="102" t="str">
        <f>IF((SrcKA!G22&lt;&gt;""), SrcKA!G22,"")</f>
        <v>ШТ</v>
      </c>
      <c r="G28" s="103">
        <f>IF((SrcKA!I22&lt;&gt;""), SrcKA!I22,"")</f>
        <v>4571.92</v>
      </c>
      <c r="H28" s="103">
        <f>IF((SrcKA!H22&lt;&gt;""), SrcKA!H22,"")</f>
        <v>3747.48</v>
      </c>
      <c r="I28" s="102" t="s">
        <v>1055</v>
      </c>
      <c r="J28" s="104"/>
      <c r="K28" s="104" t="str">
        <f>IF((SrcKA!AB22&lt;&gt;""), SrcKA!AB22,"")</f>
        <v/>
      </c>
      <c r="L28" s="103">
        <f>IF((SrcKA!AC22&lt;&gt;""), SrcKA!AC22,"")</f>
        <v>3747.48</v>
      </c>
      <c r="M28" s="103">
        <f>IF((SrcKA!AA22&lt;&gt;""), SrcKA!AA22,"")</f>
        <v>3</v>
      </c>
      <c r="N28" s="103">
        <f>IF((SrcKA!J22&lt;&gt;""), SrcKA!J22,"")</f>
        <v>112.42</v>
      </c>
      <c r="O28" s="103">
        <f>IF((SrcKA!U22&lt;&gt;""), SrcKA!U22,"")</f>
        <v>0.75</v>
      </c>
      <c r="P28" s="103">
        <f>IF((SrcKA!V22&lt;&gt;""), SrcKA!V22,"")</f>
        <v>28.95</v>
      </c>
      <c r="Q28" s="101"/>
      <c r="R28" s="103"/>
      <c r="S28" s="103">
        <f>IF((SrcKA!AE22&lt;&gt;""), SrcKA!AE22,"")</f>
        <v>0</v>
      </c>
      <c r="T28" s="103">
        <f>IF((SrcKA!K22&lt;&gt;""), SrcKA!K22,"")</f>
        <v>3888.85</v>
      </c>
      <c r="U28" s="101" t="str">
        <f>IF((SrcKA!O22&lt;&gt;""), SrcKA!O22,"")</f>
        <v>ООО ТК "Норма-кабель"</v>
      </c>
      <c r="V28" s="101" t="str">
        <f>IF((SrcKA!Z22&lt;&gt;""), SrcKA!Z22,"")</f>
        <v>Россия</v>
      </c>
      <c r="W28" s="101" t="str">
        <f>IF((SrcKA!R22&lt;&gt;""), SrcKA!R22,"")</f>
        <v>504101001</v>
      </c>
      <c r="X28" s="101" t="str">
        <f>IF((SrcKA!Q22&lt;&gt;""), SrcKA!Q22,"")</f>
        <v>7719546987</v>
      </c>
      <c r="Y28" s="101" t="str">
        <f>IF((SrcKA!S22&lt;&gt;""), SrcKA!S22,"")</f>
        <v>www.sip2a.ru</v>
      </c>
      <c r="Z28" s="101" t="str">
        <f>IF((SrcKA!P22&lt;&gt;""), SrcKA!P22,"")</f>
        <v>г. Дзержинский</v>
      </c>
      <c r="AA28" s="102">
        <f>IF((SrcKA!N22&lt;&gt;""), SrcKA!N22,"")</f>
        <v>2</v>
      </c>
    </row>
    <row r="29" spans="1:27" ht="42.75" x14ac:dyDescent="0.2">
      <c r="A29" s="100" t="s">
        <v>663</v>
      </c>
      <c r="B29" s="101" t="str">
        <f>SrcKA!D23</f>
        <v>ТЦ_22.2.02.18_50_5036090504_14.05.2026_02_6.3</v>
      </c>
      <c r="C29" s="101" t="str">
        <f>IF((SrcKA!AI23&lt;&gt;""), SrcKA!AI23,"")</f>
        <v>Траверса ТМ-63</v>
      </c>
      <c r="D29" s="101" t="str">
        <f>IF((SrcKA!E23&lt;&gt;""), SrcKA!E23,"")</f>
        <v>Траверса ТМ-63</v>
      </c>
      <c r="E29" s="102" t="str">
        <f>IF((SrcKA!AH23&lt;&gt;""), SrcKA!AH23,"")</f>
        <v>ШТ</v>
      </c>
      <c r="F29" s="102" t="str">
        <f>IF((SrcKA!G23&lt;&gt;""), SrcKA!G23,"")</f>
        <v>ШТ</v>
      </c>
      <c r="G29" s="103">
        <f>IF((SrcKA!I23&lt;&gt;""), SrcKA!I23,"")</f>
        <v>4616.74</v>
      </c>
      <c r="H29" s="103">
        <f>IF((SrcKA!H23&lt;&gt;""), SrcKA!H23,"")</f>
        <v>3784.21</v>
      </c>
      <c r="I29" s="102" t="s">
        <v>1055</v>
      </c>
      <c r="J29" s="104"/>
      <c r="K29" s="104" t="str">
        <f>IF((SrcKA!AB23&lt;&gt;""), SrcKA!AB23,"")</f>
        <v/>
      </c>
      <c r="L29" s="103">
        <f>IF((SrcKA!AC23&lt;&gt;""), SrcKA!AC23,"")</f>
        <v>3784.21</v>
      </c>
      <c r="M29" s="103">
        <f>IF((SrcKA!AA23&lt;&gt;""), SrcKA!AA23,"")</f>
        <v>3</v>
      </c>
      <c r="N29" s="103">
        <f>IF((SrcKA!J23&lt;&gt;""), SrcKA!J23,"")</f>
        <v>113.53</v>
      </c>
      <c r="O29" s="103">
        <f>IF((SrcKA!U23&lt;&gt;""), SrcKA!U23,"")</f>
        <v>0.75</v>
      </c>
      <c r="P29" s="103">
        <f>IF((SrcKA!V23&lt;&gt;""), SrcKA!V23,"")</f>
        <v>29.23</v>
      </c>
      <c r="Q29" s="101"/>
      <c r="R29" s="103"/>
      <c r="S29" s="103">
        <f>IF((SrcKA!AE23&lt;&gt;""), SrcKA!AE23,"")</f>
        <v>0</v>
      </c>
      <c r="T29" s="103">
        <f>IF((SrcKA!K23&lt;&gt;""), SrcKA!K23,"")</f>
        <v>3926.97</v>
      </c>
      <c r="U29" s="101" t="str">
        <f>IF((SrcKA!O23&lt;&gt;""), SrcKA!O23,"")</f>
        <v>ООО "АРМАТЕХ"</v>
      </c>
      <c r="V29" s="101" t="str">
        <f>IF((SrcKA!Z23&lt;&gt;""), SrcKA!Z23,"")</f>
        <v>Россия</v>
      </c>
      <c r="W29" s="101" t="str">
        <f>IF((SrcKA!R23&lt;&gt;""), SrcKA!R23,"")</f>
        <v>503601001</v>
      </c>
      <c r="X29" s="101" t="str">
        <f>IF((SrcKA!Q23&lt;&gt;""), SrcKA!Q23,"")</f>
        <v>5036090504</v>
      </c>
      <c r="Y29" s="101" t="str">
        <f>IF((SrcKA!S23&lt;&gt;""), SrcKA!S23,"")</f>
        <v>www.armatech.group</v>
      </c>
      <c r="Z29" s="101" t="str">
        <f>IF((SrcKA!P23&lt;&gt;""), SrcKA!P23,"")</f>
        <v>г. Подольск</v>
      </c>
      <c r="AA29" s="102">
        <f>IF((SrcKA!N23&lt;&gt;""), SrcKA!N23,"")</f>
        <v>2</v>
      </c>
    </row>
    <row r="30" spans="1:27" ht="45" x14ac:dyDescent="0.2">
      <c r="A30" s="95" t="s">
        <v>665</v>
      </c>
      <c r="B30" s="96" t="str">
        <f>SrcKA!D24</f>
        <v>ТЦ_22.2.02.18_50_5001055273_14.05.2026_02_8.1</v>
      </c>
      <c r="C30" s="96" t="str">
        <f>IF((SrcKA!AI24&lt;&gt;""), SrcKA!AI24,"")</f>
        <v>Траверса ТМ-66</v>
      </c>
      <c r="D30" s="96" t="str">
        <f>IF((SrcKA!E24&lt;&gt;""), SrcKA!E24,"")</f>
        <v>Траверса ТМ-66</v>
      </c>
      <c r="E30" s="97" t="str">
        <f>IF((SrcKA!AH24&lt;&gt;""), SrcKA!AH24,"")</f>
        <v>ШТ</v>
      </c>
      <c r="F30" s="97" t="str">
        <f>IF((SrcKA!G24&lt;&gt;""), SrcKA!G24,"")</f>
        <v>ШТ</v>
      </c>
      <c r="G30" s="98">
        <f>IF((SrcKA!I24&lt;&gt;""), SrcKA!I24,"")</f>
        <v>2588.44</v>
      </c>
      <c r="H30" s="98">
        <f>IF((SrcKA!H24&lt;&gt;""), SrcKA!H24,"")</f>
        <v>2121.67</v>
      </c>
      <c r="I30" s="97" t="s">
        <v>1055</v>
      </c>
      <c r="J30" s="99"/>
      <c r="K30" s="99" t="str">
        <f>IF((SrcKA!AB24&lt;&gt;""), SrcKA!AB24,"")</f>
        <v/>
      </c>
      <c r="L30" s="98">
        <f>IF((SrcKA!AC24&lt;&gt;""), SrcKA!AC24,"")</f>
        <v>2121.67</v>
      </c>
      <c r="M30" s="98">
        <f>IF((SrcKA!AA24&lt;&gt;""), SrcKA!AA24,"")</f>
        <v>3</v>
      </c>
      <c r="N30" s="98">
        <f>IF((SrcKA!J24&lt;&gt;""), SrcKA!J24,"")</f>
        <v>63.65</v>
      </c>
      <c r="O30" s="98">
        <f>IF((SrcKA!U24&lt;&gt;""), SrcKA!U24,"")</f>
        <v>0.75</v>
      </c>
      <c r="P30" s="98">
        <f>IF((SrcKA!V24&lt;&gt;""), SrcKA!V24,"")</f>
        <v>16.39</v>
      </c>
      <c r="Q30" s="96"/>
      <c r="R30" s="98"/>
      <c r="S30" s="98">
        <f>IF((SrcKA!AE24&lt;&gt;""), SrcKA!AE24,"")</f>
        <v>0</v>
      </c>
      <c r="T30" s="98">
        <f>IF((SrcKA!K24&lt;&gt;""), SrcKA!K24,"")</f>
        <v>2201.71</v>
      </c>
      <c r="U30" s="96" t="str">
        <f>IF((SrcKA!O24&lt;&gt;""), SrcKA!O24,"")</f>
        <v>ООО "Компания Альянс-Кабель"</v>
      </c>
      <c r="V30" s="96" t="str">
        <f>IF((SrcKA!Z24&lt;&gt;""), SrcKA!Z24,"")</f>
        <v>Россия</v>
      </c>
      <c r="W30" s="96" t="str">
        <f>IF((SrcKA!R24&lt;&gt;""), SrcKA!R24,"")</f>
        <v>501201001</v>
      </c>
      <c r="X30" s="96" t="str">
        <f>IF((SrcKA!Q24&lt;&gt;""), SrcKA!Q24,"")</f>
        <v>5001055273</v>
      </c>
      <c r="Y30" s="96" t="str">
        <f>IF((SrcKA!S24&lt;&gt;""), SrcKA!S24,"")</f>
        <v>www.a-cab.ru</v>
      </c>
      <c r="Z30" s="96" t="str">
        <f>IF((SrcKA!P24&lt;&gt;""), SrcKA!P24,"")</f>
        <v>г. Балашиха</v>
      </c>
      <c r="AA30" s="97">
        <f>IF((SrcKA!N24&lt;&gt;""), SrcKA!N24,"")</f>
        <v>2</v>
      </c>
    </row>
    <row r="31" spans="1:27" ht="42.75" x14ac:dyDescent="0.2">
      <c r="A31" s="100" t="s">
        <v>666</v>
      </c>
      <c r="B31" s="101" t="str">
        <f>SrcKA!D25</f>
        <v>ТЦ_22.2.02.18_77_7719546987_14.05.2026_02_8.2</v>
      </c>
      <c r="C31" s="101" t="str">
        <f>IF((SrcKA!AI25&lt;&gt;""), SrcKA!AI25,"")</f>
        <v>Траверса ТМ-66</v>
      </c>
      <c r="D31" s="101" t="str">
        <f>IF((SrcKA!E25&lt;&gt;""), SrcKA!E25,"")</f>
        <v>Траверса ТМ-66</v>
      </c>
      <c r="E31" s="102" t="str">
        <f>IF((SrcKA!AH25&lt;&gt;""), SrcKA!AH25,"")</f>
        <v>ШТ</v>
      </c>
      <c r="F31" s="102" t="str">
        <f>IF((SrcKA!G25&lt;&gt;""), SrcKA!G25,"")</f>
        <v>ШТ</v>
      </c>
      <c r="G31" s="103">
        <f>IF((SrcKA!I25&lt;&gt;""), SrcKA!I25,"")</f>
        <v>2640.21</v>
      </c>
      <c r="H31" s="103">
        <f>IF((SrcKA!H25&lt;&gt;""), SrcKA!H25,"")</f>
        <v>2164.11</v>
      </c>
      <c r="I31" s="102" t="s">
        <v>1055</v>
      </c>
      <c r="J31" s="104"/>
      <c r="K31" s="104" t="str">
        <f>IF((SrcKA!AB25&lt;&gt;""), SrcKA!AB25,"")</f>
        <v/>
      </c>
      <c r="L31" s="103">
        <f>IF((SrcKA!AC25&lt;&gt;""), SrcKA!AC25,"")</f>
        <v>2164.11</v>
      </c>
      <c r="M31" s="103">
        <f>IF((SrcKA!AA25&lt;&gt;""), SrcKA!AA25,"")</f>
        <v>3</v>
      </c>
      <c r="N31" s="103">
        <f>IF((SrcKA!J25&lt;&gt;""), SrcKA!J25,"")</f>
        <v>64.92</v>
      </c>
      <c r="O31" s="103">
        <f>IF((SrcKA!U25&lt;&gt;""), SrcKA!U25,"")</f>
        <v>0.75</v>
      </c>
      <c r="P31" s="103">
        <f>IF((SrcKA!V25&lt;&gt;""), SrcKA!V25,"")</f>
        <v>16.72</v>
      </c>
      <c r="Q31" s="101"/>
      <c r="R31" s="103"/>
      <c r="S31" s="103">
        <f>IF((SrcKA!AE25&lt;&gt;""), SrcKA!AE25,"")</f>
        <v>0</v>
      </c>
      <c r="T31" s="103">
        <f>IF((SrcKA!K25&lt;&gt;""), SrcKA!K25,"")</f>
        <v>2245.75</v>
      </c>
      <c r="U31" s="101" t="str">
        <f>IF((SrcKA!O25&lt;&gt;""), SrcKA!O25,"")</f>
        <v>ООО ТК "Норма-кабель"</v>
      </c>
      <c r="V31" s="101" t="str">
        <f>IF((SrcKA!Z25&lt;&gt;""), SrcKA!Z25,"")</f>
        <v>Россия</v>
      </c>
      <c r="W31" s="101" t="str">
        <f>IF((SrcKA!R25&lt;&gt;""), SrcKA!R25,"")</f>
        <v>504101001</v>
      </c>
      <c r="X31" s="101" t="str">
        <f>IF((SrcKA!Q25&lt;&gt;""), SrcKA!Q25,"")</f>
        <v>7719546987</v>
      </c>
      <c r="Y31" s="101" t="str">
        <f>IF((SrcKA!S25&lt;&gt;""), SrcKA!S25,"")</f>
        <v>www.sip2a.ru</v>
      </c>
      <c r="Z31" s="101" t="str">
        <f>IF((SrcKA!P25&lt;&gt;""), SrcKA!P25,"")</f>
        <v>г. Дзержинский</v>
      </c>
      <c r="AA31" s="102">
        <f>IF((SrcKA!N25&lt;&gt;""), SrcKA!N25,"")</f>
        <v>2</v>
      </c>
    </row>
    <row r="32" spans="1:27" ht="42.75" x14ac:dyDescent="0.2">
      <c r="A32" s="100" t="s">
        <v>668</v>
      </c>
      <c r="B32" s="101" t="str">
        <f>SrcKA!D26</f>
        <v>ТЦ_22.2.02.18_50_5036090504_14.05.2026_02_8.3</v>
      </c>
      <c r="C32" s="101" t="str">
        <f>IF((SrcKA!AI26&lt;&gt;""), SrcKA!AI26,"")</f>
        <v>Траверса ТМ-66</v>
      </c>
      <c r="D32" s="101" t="str">
        <f>IF((SrcKA!E26&lt;&gt;""), SrcKA!E26,"")</f>
        <v>Траверса ТМ-66</v>
      </c>
      <c r="E32" s="102" t="str">
        <f>IF((SrcKA!AH26&lt;&gt;""), SrcKA!AH26,"")</f>
        <v>ШТ</v>
      </c>
      <c r="F32" s="102" t="str">
        <f>IF((SrcKA!G26&lt;&gt;""), SrcKA!G26,"")</f>
        <v>ШТ</v>
      </c>
      <c r="G32" s="103">
        <f>IF((SrcKA!I26&lt;&gt;""), SrcKA!I26,"")</f>
        <v>2666.09</v>
      </c>
      <c r="H32" s="103">
        <f>IF((SrcKA!H26&lt;&gt;""), SrcKA!H26,"")</f>
        <v>2185.3200000000002</v>
      </c>
      <c r="I32" s="102" t="s">
        <v>1055</v>
      </c>
      <c r="J32" s="104"/>
      <c r="K32" s="104" t="str">
        <f>IF((SrcKA!AB26&lt;&gt;""), SrcKA!AB26,"")</f>
        <v/>
      </c>
      <c r="L32" s="103">
        <f>IF((SrcKA!AC26&lt;&gt;""), SrcKA!AC26,"")</f>
        <v>2185.3200000000002</v>
      </c>
      <c r="M32" s="103">
        <f>IF((SrcKA!AA26&lt;&gt;""), SrcKA!AA26,"")</f>
        <v>3</v>
      </c>
      <c r="N32" s="103">
        <f>IF((SrcKA!J26&lt;&gt;""), SrcKA!J26,"")</f>
        <v>65.56</v>
      </c>
      <c r="O32" s="103">
        <f>IF((SrcKA!U26&lt;&gt;""), SrcKA!U26,"")</f>
        <v>0.75</v>
      </c>
      <c r="P32" s="103">
        <f>IF((SrcKA!V26&lt;&gt;""), SrcKA!V26,"")</f>
        <v>16.88</v>
      </c>
      <c r="Q32" s="101"/>
      <c r="R32" s="103"/>
      <c r="S32" s="103">
        <f>IF((SrcKA!AE26&lt;&gt;""), SrcKA!AE26,"")</f>
        <v>0</v>
      </c>
      <c r="T32" s="103">
        <f>IF((SrcKA!K26&lt;&gt;""), SrcKA!K26,"")</f>
        <v>2267.7600000000002</v>
      </c>
      <c r="U32" s="101" t="str">
        <f>IF((SrcKA!O26&lt;&gt;""), SrcKA!O26,"")</f>
        <v>ООО "АРМАТЕХ"</v>
      </c>
      <c r="V32" s="101" t="str">
        <f>IF((SrcKA!Z26&lt;&gt;""), SrcKA!Z26,"")</f>
        <v>Россия</v>
      </c>
      <c r="W32" s="101" t="str">
        <f>IF((SrcKA!R26&lt;&gt;""), SrcKA!R26,"")</f>
        <v>503601001</v>
      </c>
      <c r="X32" s="101" t="str">
        <f>IF((SrcKA!Q26&lt;&gt;""), SrcKA!Q26,"")</f>
        <v>5036090504</v>
      </c>
      <c r="Y32" s="101" t="str">
        <f>IF((SrcKA!S26&lt;&gt;""), SrcKA!S26,"")</f>
        <v>www.armatech.group</v>
      </c>
      <c r="Z32" s="101" t="str">
        <f>IF((SrcKA!P26&lt;&gt;""), SrcKA!P26,"")</f>
        <v>г. Подольск</v>
      </c>
      <c r="AA32" s="102">
        <f>IF((SrcKA!N26&lt;&gt;""), SrcKA!N26,"")</f>
        <v>2</v>
      </c>
    </row>
    <row r="33" spans="1:27" ht="45" x14ac:dyDescent="0.2">
      <c r="A33" s="95" t="s">
        <v>670</v>
      </c>
      <c r="B33" s="96" t="str">
        <f>SrcKA!D27</f>
        <v>ТЦ_22.2.02.18_50_5001055273_14.05.2026_02_11.1</v>
      </c>
      <c r="C33" s="96" t="str">
        <f>IF((SrcKA!AI27&lt;&gt;""), SrcKA!AI27,"")</f>
        <v>Траверса ТМ-73</v>
      </c>
      <c r="D33" s="96" t="str">
        <f>IF((SrcKA!E27&lt;&gt;""), SrcKA!E27,"")</f>
        <v>Траверса ТМ-73</v>
      </c>
      <c r="E33" s="97" t="str">
        <f>IF((SrcKA!AH27&lt;&gt;""), SrcKA!AH27,"")</f>
        <v>ШТ</v>
      </c>
      <c r="F33" s="97" t="str">
        <f>IF((SrcKA!G27&lt;&gt;""), SrcKA!G27,"")</f>
        <v>ШТ</v>
      </c>
      <c r="G33" s="98">
        <f>IF((SrcKA!I27&lt;&gt;""), SrcKA!I27,"")</f>
        <v>2351.58</v>
      </c>
      <c r="H33" s="98">
        <f>IF((SrcKA!H27&lt;&gt;""), SrcKA!H27,"")</f>
        <v>1927.52</v>
      </c>
      <c r="I33" s="97" t="s">
        <v>1055</v>
      </c>
      <c r="J33" s="99"/>
      <c r="K33" s="99" t="str">
        <f>IF((SrcKA!AB27&lt;&gt;""), SrcKA!AB27,"")</f>
        <v/>
      </c>
      <c r="L33" s="98">
        <f>IF((SrcKA!AC27&lt;&gt;""), SrcKA!AC27,"")</f>
        <v>1927.52</v>
      </c>
      <c r="M33" s="98">
        <f>IF((SrcKA!AA27&lt;&gt;""), SrcKA!AA27,"")</f>
        <v>3</v>
      </c>
      <c r="N33" s="98">
        <f>IF((SrcKA!J27&lt;&gt;""), SrcKA!J27,"")</f>
        <v>57.83</v>
      </c>
      <c r="O33" s="98">
        <f>IF((SrcKA!U27&lt;&gt;""), SrcKA!U27,"")</f>
        <v>0.75</v>
      </c>
      <c r="P33" s="98">
        <f>IF((SrcKA!V27&lt;&gt;""), SrcKA!V27,"")</f>
        <v>14.89</v>
      </c>
      <c r="Q33" s="96"/>
      <c r="R33" s="98"/>
      <c r="S33" s="98">
        <f>IF((SrcKA!AE27&lt;&gt;""), SrcKA!AE27,"")</f>
        <v>0</v>
      </c>
      <c r="T33" s="98">
        <f>IF((SrcKA!K27&lt;&gt;""), SrcKA!K27,"")</f>
        <v>2000.24</v>
      </c>
      <c r="U33" s="96" t="str">
        <f>IF((SrcKA!O27&lt;&gt;""), SrcKA!O27,"")</f>
        <v>ООО "Компания Альянс-Кабель"</v>
      </c>
      <c r="V33" s="96" t="str">
        <f>IF((SrcKA!Z27&lt;&gt;""), SrcKA!Z27,"")</f>
        <v>Россия</v>
      </c>
      <c r="W33" s="96" t="str">
        <f>IF((SrcKA!R27&lt;&gt;""), SrcKA!R27,"")</f>
        <v>501201001</v>
      </c>
      <c r="X33" s="96" t="str">
        <f>IF((SrcKA!Q27&lt;&gt;""), SrcKA!Q27,"")</f>
        <v>5001055273</v>
      </c>
      <c r="Y33" s="96" t="str">
        <f>IF((SrcKA!S27&lt;&gt;""), SrcKA!S27,"")</f>
        <v>www.a-cab.ru</v>
      </c>
      <c r="Z33" s="96" t="str">
        <f>IF((SrcKA!P27&lt;&gt;""), SrcKA!P27,"")</f>
        <v>г. Балашиха</v>
      </c>
      <c r="AA33" s="97">
        <f>IF((SrcKA!N27&lt;&gt;""), SrcKA!N27,"")</f>
        <v>2</v>
      </c>
    </row>
    <row r="34" spans="1:27" ht="42.75" x14ac:dyDescent="0.2">
      <c r="A34" s="100" t="s">
        <v>671</v>
      </c>
      <c r="B34" s="101" t="str">
        <f>SrcKA!D28</f>
        <v>ТЦ_22.2.02.18_77_7719546987_14.05.2026_02_11.2</v>
      </c>
      <c r="C34" s="101" t="str">
        <f>IF((SrcKA!AI28&lt;&gt;""), SrcKA!AI28,"")</f>
        <v>Траверса ТМ-73</v>
      </c>
      <c r="D34" s="101" t="str">
        <f>IF((SrcKA!E28&lt;&gt;""), SrcKA!E28,"")</f>
        <v>Траверса ТМ-73</v>
      </c>
      <c r="E34" s="102" t="str">
        <f>IF((SrcKA!AH28&lt;&gt;""), SrcKA!AH28,"")</f>
        <v>ШТ</v>
      </c>
      <c r="F34" s="102" t="str">
        <f>IF((SrcKA!G28&lt;&gt;""), SrcKA!G28,"")</f>
        <v>ШТ</v>
      </c>
      <c r="G34" s="103">
        <f>IF((SrcKA!I28&lt;&gt;""), SrcKA!I28,"")</f>
        <v>2398.61</v>
      </c>
      <c r="H34" s="103">
        <f>IF((SrcKA!H28&lt;&gt;""), SrcKA!H28,"")</f>
        <v>1966.07</v>
      </c>
      <c r="I34" s="102" t="s">
        <v>1055</v>
      </c>
      <c r="J34" s="104"/>
      <c r="K34" s="104" t="str">
        <f>IF((SrcKA!AB28&lt;&gt;""), SrcKA!AB28,"")</f>
        <v/>
      </c>
      <c r="L34" s="103">
        <f>IF((SrcKA!AC28&lt;&gt;""), SrcKA!AC28,"")</f>
        <v>1966.07</v>
      </c>
      <c r="M34" s="103">
        <f>IF((SrcKA!AA28&lt;&gt;""), SrcKA!AA28,"")</f>
        <v>3</v>
      </c>
      <c r="N34" s="103">
        <f>IF((SrcKA!J28&lt;&gt;""), SrcKA!J28,"")</f>
        <v>58.98</v>
      </c>
      <c r="O34" s="103">
        <f>IF((SrcKA!U28&lt;&gt;""), SrcKA!U28,"")</f>
        <v>0.75</v>
      </c>
      <c r="P34" s="103">
        <f>IF((SrcKA!V28&lt;&gt;""), SrcKA!V28,"")</f>
        <v>15.19</v>
      </c>
      <c r="Q34" s="101"/>
      <c r="R34" s="103"/>
      <c r="S34" s="103">
        <f>IF((SrcKA!AE28&lt;&gt;""), SrcKA!AE28,"")</f>
        <v>0</v>
      </c>
      <c r="T34" s="103">
        <f>IF((SrcKA!K28&lt;&gt;""), SrcKA!K28,"")</f>
        <v>2040.24</v>
      </c>
      <c r="U34" s="101" t="str">
        <f>IF((SrcKA!O28&lt;&gt;""), SrcKA!O28,"")</f>
        <v>ООО ТК "Норма-кабель"</v>
      </c>
      <c r="V34" s="101" t="str">
        <f>IF((SrcKA!Z28&lt;&gt;""), SrcKA!Z28,"")</f>
        <v>Россия</v>
      </c>
      <c r="W34" s="101" t="str">
        <f>IF((SrcKA!R28&lt;&gt;""), SrcKA!R28,"")</f>
        <v>504101001</v>
      </c>
      <c r="X34" s="101" t="str">
        <f>IF((SrcKA!Q28&lt;&gt;""), SrcKA!Q28,"")</f>
        <v>7719546987</v>
      </c>
      <c r="Y34" s="101" t="str">
        <f>IF((SrcKA!S28&lt;&gt;""), SrcKA!S28,"")</f>
        <v>www.sip2a.ru</v>
      </c>
      <c r="Z34" s="101" t="str">
        <f>IF((SrcKA!P28&lt;&gt;""), SrcKA!P28,"")</f>
        <v>г. Дзержинский</v>
      </c>
      <c r="AA34" s="102">
        <f>IF((SrcKA!N28&lt;&gt;""), SrcKA!N28,"")</f>
        <v>2</v>
      </c>
    </row>
    <row r="35" spans="1:27" ht="42.75" x14ac:dyDescent="0.2">
      <c r="A35" s="100" t="s">
        <v>673</v>
      </c>
      <c r="B35" s="101" t="str">
        <f>SrcKA!D29</f>
        <v>ТЦ_22.2.02.18_50_5036090504_14.05.2026_02_11.3</v>
      </c>
      <c r="C35" s="101" t="str">
        <f>IF((SrcKA!AI29&lt;&gt;""), SrcKA!AI29,"")</f>
        <v>Траверса ТМ-73</v>
      </c>
      <c r="D35" s="101" t="str">
        <f>IF((SrcKA!E29&lt;&gt;""), SrcKA!E29,"")</f>
        <v>Траверса ТМ-73</v>
      </c>
      <c r="E35" s="102" t="str">
        <f>IF((SrcKA!AH29&lt;&gt;""), SrcKA!AH29,"")</f>
        <v>ШТ</v>
      </c>
      <c r="F35" s="102" t="str">
        <f>IF((SrcKA!G29&lt;&gt;""), SrcKA!G29,"")</f>
        <v>ШТ</v>
      </c>
      <c r="G35" s="103">
        <f>IF((SrcKA!I29&lt;&gt;""), SrcKA!I29,"")</f>
        <v>2422.13</v>
      </c>
      <c r="H35" s="103">
        <f>IF((SrcKA!H29&lt;&gt;""), SrcKA!H29,"")</f>
        <v>1985.35</v>
      </c>
      <c r="I35" s="102" t="s">
        <v>1055</v>
      </c>
      <c r="J35" s="104"/>
      <c r="K35" s="104" t="str">
        <f>IF((SrcKA!AB29&lt;&gt;""), SrcKA!AB29,"")</f>
        <v/>
      </c>
      <c r="L35" s="103">
        <f>IF((SrcKA!AC29&lt;&gt;""), SrcKA!AC29,"")</f>
        <v>1985.35</v>
      </c>
      <c r="M35" s="103">
        <f>IF((SrcKA!AA29&lt;&gt;""), SrcKA!AA29,"")</f>
        <v>3</v>
      </c>
      <c r="N35" s="103">
        <f>IF((SrcKA!J29&lt;&gt;""), SrcKA!J29,"")</f>
        <v>59.56</v>
      </c>
      <c r="O35" s="103">
        <f>IF((SrcKA!U29&lt;&gt;""), SrcKA!U29,"")</f>
        <v>0.75</v>
      </c>
      <c r="P35" s="103">
        <f>IF((SrcKA!V29&lt;&gt;""), SrcKA!V29,"")</f>
        <v>15.34</v>
      </c>
      <c r="Q35" s="101"/>
      <c r="R35" s="103"/>
      <c r="S35" s="103">
        <f>IF((SrcKA!AE29&lt;&gt;""), SrcKA!AE29,"")</f>
        <v>0</v>
      </c>
      <c r="T35" s="103">
        <f>IF((SrcKA!K29&lt;&gt;""), SrcKA!K29,"")</f>
        <v>2060.25</v>
      </c>
      <c r="U35" s="101" t="str">
        <f>IF((SrcKA!O29&lt;&gt;""), SrcKA!O29,"")</f>
        <v>ООО "АРМАТЕХ"</v>
      </c>
      <c r="V35" s="101" t="str">
        <f>IF((SrcKA!Z29&lt;&gt;""), SrcKA!Z29,"")</f>
        <v>Россия</v>
      </c>
      <c r="W35" s="101" t="str">
        <f>IF((SrcKA!R29&lt;&gt;""), SrcKA!R29,"")</f>
        <v>503601001</v>
      </c>
      <c r="X35" s="101" t="str">
        <f>IF((SrcKA!Q29&lt;&gt;""), SrcKA!Q29,"")</f>
        <v>5036090504</v>
      </c>
      <c r="Y35" s="101" t="str">
        <f>IF((SrcKA!S29&lt;&gt;""), SrcKA!S29,"")</f>
        <v>www.armatech.group</v>
      </c>
      <c r="Z35" s="101" t="str">
        <f>IF((SrcKA!P29&lt;&gt;""), SrcKA!P29,"")</f>
        <v>г. Подольск</v>
      </c>
      <c r="AA35" s="102">
        <f>IF((SrcKA!N29&lt;&gt;""), SrcKA!N29,"")</f>
        <v>2</v>
      </c>
    </row>
    <row r="36" spans="1:27" ht="45" x14ac:dyDescent="0.2">
      <c r="A36" s="95" t="s">
        <v>675</v>
      </c>
      <c r="B36" s="96" t="str">
        <f>SrcKA!D30</f>
        <v>ТЦ_22.2.02.18_50_5001055273_14.05.2026_02_12.1</v>
      </c>
      <c r="C36" s="96" t="str">
        <f>IF((SrcKA!AI30&lt;&gt;""), SrcKA!AI30,"")</f>
        <v>Траверса ТМ-74</v>
      </c>
      <c r="D36" s="96" t="str">
        <f>IF((SrcKA!E30&lt;&gt;""), SrcKA!E30,"")</f>
        <v>Траверса ТМ-74</v>
      </c>
      <c r="E36" s="97" t="str">
        <f>IF((SrcKA!AH30&lt;&gt;""), SrcKA!AH30,"")</f>
        <v>ШТ</v>
      </c>
      <c r="F36" s="97" t="str">
        <f>IF((SrcKA!G30&lt;&gt;""), SrcKA!G30,"")</f>
        <v>ШТ</v>
      </c>
      <c r="G36" s="98">
        <f>IF((SrcKA!I30&lt;&gt;""), SrcKA!I30,"")</f>
        <v>3782</v>
      </c>
      <c r="H36" s="98">
        <f>IF((SrcKA!H30&lt;&gt;""), SrcKA!H30,"")</f>
        <v>3100</v>
      </c>
      <c r="I36" s="97" t="s">
        <v>1055</v>
      </c>
      <c r="J36" s="99"/>
      <c r="K36" s="99" t="str">
        <f>IF((SrcKA!AB30&lt;&gt;""), SrcKA!AB30,"")</f>
        <v/>
      </c>
      <c r="L36" s="98">
        <f>IF((SrcKA!AC30&lt;&gt;""), SrcKA!AC30,"")</f>
        <v>3100</v>
      </c>
      <c r="M36" s="98">
        <f>IF((SrcKA!AA30&lt;&gt;""), SrcKA!AA30,"")</f>
        <v>3</v>
      </c>
      <c r="N36" s="98">
        <f>IF((SrcKA!J30&lt;&gt;""), SrcKA!J30,"")</f>
        <v>93</v>
      </c>
      <c r="O36" s="98">
        <f>IF((SrcKA!U30&lt;&gt;""), SrcKA!U30,"")</f>
        <v>0.75</v>
      </c>
      <c r="P36" s="98">
        <f>IF((SrcKA!V30&lt;&gt;""), SrcKA!V30,"")</f>
        <v>23.95</v>
      </c>
      <c r="Q36" s="96"/>
      <c r="R36" s="98"/>
      <c r="S36" s="98">
        <f>IF((SrcKA!AE30&lt;&gt;""), SrcKA!AE30,"")</f>
        <v>0</v>
      </c>
      <c r="T36" s="98">
        <f>IF((SrcKA!K30&lt;&gt;""), SrcKA!K30,"")</f>
        <v>3216.95</v>
      </c>
      <c r="U36" s="96" t="str">
        <f>IF((SrcKA!O30&lt;&gt;""), SrcKA!O30,"")</f>
        <v>ООО "Компания Альянс-Кабель"</v>
      </c>
      <c r="V36" s="96" t="str">
        <f>IF((SrcKA!Z30&lt;&gt;""), SrcKA!Z30,"")</f>
        <v>Россия</v>
      </c>
      <c r="W36" s="96" t="str">
        <f>IF((SrcKA!R30&lt;&gt;""), SrcKA!R30,"")</f>
        <v>501201001</v>
      </c>
      <c r="X36" s="96" t="str">
        <f>IF((SrcKA!Q30&lt;&gt;""), SrcKA!Q30,"")</f>
        <v>5001055273</v>
      </c>
      <c r="Y36" s="96" t="str">
        <f>IF((SrcKA!S30&lt;&gt;""), SrcKA!S30,"")</f>
        <v>www.a-cab.ru</v>
      </c>
      <c r="Z36" s="96" t="str">
        <f>IF((SrcKA!P30&lt;&gt;""), SrcKA!P30,"")</f>
        <v>г. Балашиха</v>
      </c>
      <c r="AA36" s="97">
        <f>IF((SrcKA!N30&lt;&gt;""), SrcKA!N30,"")</f>
        <v>2</v>
      </c>
    </row>
    <row r="37" spans="1:27" ht="42.75" x14ac:dyDescent="0.2">
      <c r="A37" s="100" t="s">
        <v>676</v>
      </c>
      <c r="B37" s="101" t="str">
        <f>SrcKA!D31</f>
        <v>ТЦ_22.2.02.18_77_7719546987_14.05.2026_02_12.2</v>
      </c>
      <c r="C37" s="101" t="str">
        <f>IF((SrcKA!AI31&lt;&gt;""), SrcKA!AI31,"")</f>
        <v>Траверса ТМ-74</v>
      </c>
      <c r="D37" s="101" t="str">
        <f>IF((SrcKA!E31&lt;&gt;""), SrcKA!E31,"")</f>
        <v>Траверса ТМ-74</v>
      </c>
      <c r="E37" s="102" t="str">
        <f>IF((SrcKA!AH31&lt;&gt;""), SrcKA!AH31,"")</f>
        <v>ШТ</v>
      </c>
      <c r="F37" s="102" t="str">
        <f>IF((SrcKA!G31&lt;&gt;""), SrcKA!G31,"")</f>
        <v>ШТ</v>
      </c>
      <c r="G37" s="103">
        <f>IF((SrcKA!I31&lt;&gt;""), SrcKA!I31,"")</f>
        <v>3857.64</v>
      </c>
      <c r="H37" s="103">
        <f>IF((SrcKA!H31&lt;&gt;""), SrcKA!H31,"")</f>
        <v>3162</v>
      </c>
      <c r="I37" s="102" t="s">
        <v>1055</v>
      </c>
      <c r="J37" s="104"/>
      <c r="K37" s="104" t="str">
        <f>IF((SrcKA!AB31&lt;&gt;""), SrcKA!AB31,"")</f>
        <v/>
      </c>
      <c r="L37" s="103">
        <f>IF((SrcKA!AC31&lt;&gt;""), SrcKA!AC31,"")</f>
        <v>3162</v>
      </c>
      <c r="M37" s="103">
        <f>IF((SrcKA!AA31&lt;&gt;""), SrcKA!AA31,"")</f>
        <v>3</v>
      </c>
      <c r="N37" s="103">
        <f>IF((SrcKA!J31&lt;&gt;""), SrcKA!J31,"")</f>
        <v>94.86</v>
      </c>
      <c r="O37" s="103">
        <f>IF((SrcKA!U31&lt;&gt;""), SrcKA!U31,"")</f>
        <v>0.75</v>
      </c>
      <c r="P37" s="103">
        <f>IF((SrcKA!V31&lt;&gt;""), SrcKA!V31,"")</f>
        <v>24.43</v>
      </c>
      <c r="Q37" s="101"/>
      <c r="R37" s="103"/>
      <c r="S37" s="103">
        <f>IF((SrcKA!AE31&lt;&gt;""), SrcKA!AE31,"")</f>
        <v>0</v>
      </c>
      <c r="T37" s="103">
        <f>IF((SrcKA!K31&lt;&gt;""), SrcKA!K31,"")</f>
        <v>3281.29</v>
      </c>
      <c r="U37" s="101" t="str">
        <f>IF((SrcKA!O31&lt;&gt;""), SrcKA!O31,"")</f>
        <v>ООО ТК "Норма-кабель"</v>
      </c>
      <c r="V37" s="101" t="str">
        <f>IF((SrcKA!Z31&lt;&gt;""), SrcKA!Z31,"")</f>
        <v>Россия</v>
      </c>
      <c r="W37" s="101" t="str">
        <f>IF((SrcKA!R31&lt;&gt;""), SrcKA!R31,"")</f>
        <v>504101001</v>
      </c>
      <c r="X37" s="101" t="str">
        <f>IF((SrcKA!Q31&lt;&gt;""), SrcKA!Q31,"")</f>
        <v>7719546987</v>
      </c>
      <c r="Y37" s="101" t="str">
        <f>IF((SrcKA!S31&lt;&gt;""), SrcKA!S31,"")</f>
        <v>www.sip2a.ru</v>
      </c>
      <c r="Z37" s="101" t="str">
        <f>IF((SrcKA!P31&lt;&gt;""), SrcKA!P31,"")</f>
        <v>г. Дзержинский</v>
      </c>
      <c r="AA37" s="102">
        <f>IF((SrcKA!N31&lt;&gt;""), SrcKA!N31,"")</f>
        <v>2</v>
      </c>
    </row>
    <row r="38" spans="1:27" ht="42.75" x14ac:dyDescent="0.2">
      <c r="A38" s="100" t="s">
        <v>678</v>
      </c>
      <c r="B38" s="101" t="str">
        <f>SrcKA!D32</f>
        <v>ТЦ_22.2.02.18_50_5036090504_14.05.2026_02_12.3</v>
      </c>
      <c r="C38" s="101" t="str">
        <f>IF((SrcKA!AI32&lt;&gt;""), SrcKA!AI32,"")</f>
        <v>Траверса ТМ-74</v>
      </c>
      <c r="D38" s="101" t="str">
        <f>IF((SrcKA!E32&lt;&gt;""), SrcKA!E32,"")</f>
        <v>Траверса ТМ-74</v>
      </c>
      <c r="E38" s="102" t="str">
        <f>IF((SrcKA!AH32&lt;&gt;""), SrcKA!AH32,"")</f>
        <v>ШТ</v>
      </c>
      <c r="F38" s="102" t="str">
        <f>IF((SrcKA!G32&lt;&gt;""), SrcKA!G32,"")</f>
        <v>ШТ</v>
      </c>
      <c r="G38" s="103">
        <f>IF((SrcKA!I32&lt;&gt;""), SrcKA!I32,"")</f>
        <v>3895.46</v>
      </c>
      <c r="H38" s="103">
        <f>IF((SrcKA!H32&lt;&gt;""), SrcKA!H32,"")</f>
        <v>3193</v>
      </c>
      <c r="I38" s="102" t="s">
        <v>1055</v>
      </c>
      <c r="J38" s="104"/>
      <c r="K38" s="104" t="str">
        <f>IF((SrcKA!AB32&lt;&gt;""), SrcKA!AB32,"")</f>
        <v/>
      </c>
      <c r="L38" s="103">
        <f>IF((SrcKA!AC32&lt;&gt;""), SrcKA!AC32,"")</f>
        <v>3193</v>
      </c>
      <c r="M38" s="103">
        <f>IF((SrcKA!AA32&lt;&gt;""), SrcKA!AA32,"")</f>
        <v>3</v>
      </c>
      <c r="N38" s="103">
        <f>IF((SrcKA!J32&lt;&gt;""), SrcKA!J32,"")</f>
        <v>95.79</v>
      </c>
      <c r="O38" s="103">
        <f>IF((SrcKA!U32&lt;&gt;""), SrcKA!U32,"")</f>
        <v>0.75</v>
      </c>
      <c r="P38" s="103">
        <f>IF((SrcKA!V32&lt;&gt;""), SrcKA!V32,"")</f>
        <v>24.67</v>
      </c>
      <c r="Q38" s="101"/>
      <c r="R38" s="103"/>
      <c r="S38" s="103">
        <f>IF((SrcKA!AE32&lt;&gt;""), SrcKA!AE32,"")</f>
        <v>0</v>
      </c>
      <c r="T38" s="103">
        <f>IF((SrcKA!K32&lt;&gt;""), SrcKA!K32,"")</f>
        <v>3313.46</v>
      </c>
      <c r="U38" s="101" t="str">
        <f>IF((SrcKA!O32&lt;&gt;""), SrcKA!O32,"")</f>
        <v>ООО "АРМАТЕХ"</v>
      </c>
      <c r="V38" s="101" t="str">
        <f>IF((SrcKA!Z32&lt;&gt;""), SrcKA!Z32,"")</f>
        <v>Россия</v>
      </c>
      <c r="W38" s="101" t="str">
        <f>IF((SrcKA!R32&lt;&gt;""), SrcKA!R32,"")</f>
        <v>503601001</v>
      </c>
      <c r="X38" s="101" t="str">
        <f>IF((SrcKA!Q32&lt;&gt;""), SrcKA!Q32,"")</f>
        <v>5036090504</v>
      </c>
      <c r="Y38" s="101" t="str">
        <f>IF((SrcKA!S32&lt;&gt;""), SrcKA!S32,"")</f>
        <v>www.armatech.group</v>
      </c>
      <c r="Z38" s="101" t="str">
        <f>IF((SrcKA!P32&lt;&gt;""), SrcKA!P32,"")</f>
        <v>г. Подольск</v>
      </c>
      <c r="AA38" s="102">
        <f>IF((SrcKA!N32&lt;&gt;""), SrcKA!N32,"")</f>
        <v>2</v>
      </c>
    </row>
    <row r="39" spans="1:27" ht="45" x14ac:dyDescent="0.2">
      <c r="A39" s="95" t="s">
        <v>680</v>
      </c>
      <c r="B39" s="96" t="str">
        <f>SrcKA!D33</f>
        <v>ТЦ_22.2.02.20_50_5001055273_14.05.2026_02_13.1</v>
      </c>
      <c r="C39" s="96" t="str">
        <f>IF((SrcKA!AI33&lt;&gt;""), SrcKA!AI33,"")</f>
        <v>Хомут Х51</v>
      </c>
      <c r="D39" s="96" t="str">
        <f>IF((SrcKA!E33&lt;&gt;""), SrcKA!E33,"")</f>
        <v>Хомут Х51</v>
      </c>
      <c r="E39" s="97" t="str">
        <f>IF((SrcKA!AH33&lt;&gt;""), SrcKA!AH33,"")</f>
        <v>ШТ</v>
      </c>
      <c r="F39" s="97" t="str">
        <f>IF((SrcKA!G33&lt;&gt;""), SrcKA!G33,"")</f>
        <v>ШТ</v>
      </c>
      <c r="G39" s="98">
        <f>IF((SrcKA!I33&lt;&gt;""), SrcKA!I33,"")</f>
        <v>429.66</v>
      </c>
      <c r="H39" s="98">
        <f>IF((SrcKA!H33&lt;&gt;""), SrcKA!H33,"")</f>
        <v>352.18</v>
      </c>
      <c r="I39" s="97" t="s">
        <v>1055</v>
      </c>
      <c r="J39" s="99"/>
      <c r="K39" s="99" t="str">
        <f>IF((SrcKA!AB33&lt;&gt;""), SrcKA!AB33,"")</f>
        <v/>
      </c>
      <c r="L39" s="98">
        <f>IF((SrcKA!AC33&lt;&gt;""), SrcKA!AC33,"")</f>
        <v>352.18</v>
      </c>
      <c r="M39" s="98">
        <f>IF((SrcKA!AA33&lt;&gt;""), SrcKA!AA33,"")</f>
        <v>3</v>
      </c>
      <c r="N39" s="98">
        <f>IF((SrcKA!J33&lt;&gt;""), SrcKA!J33,"")</f>
        <v>10.57</v>
      </c>
      <c r="O39" s="98">
        <f>IF((SrcKA!U33&lt;&gt;""), SrcKA!U33,"")</f>
        <v>0.75</v>
      </c>
      <c r="P39" s="98">
        <f>IF((SrcKA!V33&lt;&gt;""), SrcKA!V33,"")</f>
        <v>2.72</v>
      </c>
      <c r="Q39" s="96"/>
      <c r="R39" s="98"/>
      <c r="S39" s="98">
        <f>IF((SrcKA!AE33&lt;&gt;""), SrcKA!AE33,"")</f>
        <v>0</v>
      </c>
      <c r="T39" s="98">
        <f>IF((SrcKA!K33&lt;&gt;""), SrcKA!K33,"")</f>
        <v>365.47</v>
      </c>
      <c r="U39" s="96" t="str">
        <f>IF((SrcKA!O33&lt;&gt;""), SrcKA!O33,"")</f>
        <v>ООО "Компания Альянс-Кабель"</v>
      </c>
      <c r="V39" s="96" t="str">
        <f>IF((SrcKA!Z33&lt;&gt;""), SrcKA!Z33,"")</f>
        <v>Россия</v>
      </c>
      <c r="W39" s="96" t="str">
        <f>IF((SrcKA!R33&lt;&gt;""), SrcKA!R33,"")</f>
        <v>501201001</v>
      </c>
      <c r="X39" s="96" t="str">
        <f>IF((SrcKA!Q33&lt;&gt;""), SrcKA!Q33,"")</f>
        <v>5001055273</v>
      </c>
      <c r="Y39" s="96" t="str">
        <f>IF((SrcKA!S33&lt;&gt;""), SrcKA!S33,"")</f>
        <v>www.a-cab.ru</v>
      </c>
      <c r="Z39" s="96" t="str">
        <f>IF((SrcKA!P33&lt;&gt;""), SrcKA!P33,"")</f>
        <v>г. Балашиха</v>
      </c>
      <c r="AA39" s="97">
        <f>IF((SrcKA!N33&lt;&gt;""), SrcKA!N33,"")</f>
        <v>2</v>
      </c>
    </row>
    <row r="40" spans="1:27" ht="42.75" x14ac:dyDescent="0.2">
      <c r="A40" s="100" t="s">
        <v>682</v>
      </c>
      <c r="B40" s="101" t="str">
        <f>SrcKA!D34</f>
        <v>ТЦ_22.2.02.20_77_7719546987_14.05.2026_02_13.2</v>
      </c>
      <c r="C40" s="101" t="str">
        <f>IF((SrcKA!AI34&lt;&gt;""), SrcKA!AI34,"")</f>
        <v>Хомут Х51</v>
      </c>
      <c r="D40" s="101" t="str">
        <f>IF((SrcKA!E34&lt;&gt;""), SrcKA!E34,"")</f>
        <v>Хомут Х51</v>
      </c>
      <c r="E40" s="102" t="str">
        <f>IF((SrcKA!AH34&lt;&gt;""), SrcKA!AH34,"")</f>
        <v>ШТ</v>
      </c>
      <c r="F40" s="102" t="str">
        <f>IF((SrcKA!G34&lt;&gt;""), SrcKA!G34,"")</f>
        <v>ШТ</v>
      </c>
      <c r="G40" s="103">
        <f>IF((SrcKA!I34&lt;&gt;""), SrcKA!I34,"")</f>
        <v>438.25</v>
      </c>
      <c r="H40" s="103">
        <f>IF((SrcKA!H34&lt;&gt;""), SrcKA!H34,"")</f>
        <v>359.22</v>
      </c>
      <c r="I40" s="102" t="s">
        <v>1055</v>
      </c>
      <c r="J40" s="104"/>
      <c r="K40" s="104" t="str">
        <f>IF((SrcKA!AB34&lt;&gt;""), SrcKA!AB34,"")</f>
        <v/>
      </c>
      <c r="L40" s="103">
        <f>IF((SrcKA!AC34&lt;&gt;""), SrcKA!AC34,"")</f>
        <v>359.22</v>
      </c>
      <c r="M40" s="103">
        <f>IF((SrcKA!AA34&lt;&gt;""), SrcKA!AA34,"")</f>
        <v>3</v>
      </c>
      <c r="N40" s="103">
        <f>IF((SrcKA!J34&lt;&gt;""), SrcKA!J34,"")</f>
        <v>10.78</v>
      </c>
      <c r="O40" s="103">
        <f>IF((SrcKA!U34&lt;&gt;""), SrcKA!U34,"")</f>
        <v>0.75</v>
      </c>
      <c r="P40" s="103">
        <f>IF((SrcKA!V34&lt;&gt;""), SrcKA!V34,"")</f>
        <v>2.78</v>
      </c>
      <c r="Q40" s="101"/>
      <c r="R40" s="103"/>
      <c r="S40" s="103">
        <f>IF((SrcKA!AE34&lt;&gt;""), SrcKA!AE34,"")</f>
        <v>0</v>
      </c>
      <c r="T40" s="103">
        <f>IF((SrcKA!K34&lt;&gt;""), SrcKA!K34,"")</f>
        <v>372.78</v>
      </c>
      <c r="U40" s="101" t="str">
        <f>IF((SrcKA!O34&lt;&gt;""), SrcKA!O34,"")</f>
        <v>ООО ТК "Норма-кабель"</v>
      </c>
      <c r="V40" s="101" t="str">
        <f>IF((SrcKA!Z34&lt;&gt;""), SrcKA!Z34,"")</f>
        <v>Россия</v>
      </c>
      <c r="W40" s="101" t="str">
        <f>IF((SrcKA!R34&lt;&gt;""), SrcKA!R34,"")</f>
        <v>504101001</v>
      </c>
      <c r="X40" s="101" t="str">
        <f>IF((SrcKA!Q34&lt;&gt;""), SrcKA!Q34,"")</f>
        <v>7719546987</v>
      </c>
      <c r="Y40" s="101" t="str">
        <f>IF((SrcKA!S34&lt;&gt;""), SrcKA!S34,"")</f>
        <v>www.sip2a.ru</v>
      </c>
      <c r="Z40" s="101" t="str">
        <f>IF((SrcKA!P34&lt;&gt;""), SrcKA!P34,"")</f>
        <v>г. Дзержинский</v>
      </c>
      <c r="AA40" s="102">
        <f>IF((SrcKA!N34&lt;&gt;""), SrcKA!N34,"")</f>
        <v>2</v>
      </c>
    </row>
    <row r="41" spans="1:27" ht="42.75" x14ac:dyDescent="0.2">
      <c r="A41" s="100" t="s">
        <v>684</v>
      </c>
      <c r="B41" s="101" t="str">
        <f>SrcKA!D35</f>
        <v>ТЦ_22.2.02.20_50_5036090504_14.05.2026_02_13.3</v>
      </c>
      <c r="C41" s="101" t="str">
        <f>IF((SrcKA!AI35&lt;&gt;""), SrcKA!AI35,"")</f>
        <v>Хомут Х51</v>
      </c>
      <c r="D41" s="101" t="str">
        <f>IF((SrcKA!E35&lt;&gt;""), SrcKA!E35,"")</f>
        <v>Хомут Х51</v>
      </c>
      <c r="E41" s="102" t="str">
        <f>IF((SrcKA!AH35&lt;&gt;""), SrcKA!AH35,"")</f>
        <v>ШТ</v>
      </c>
      <c r="F41" s="102" t="str">
        <f>IF((SrcKA!G35&lt;&gt;""), SrcKA!G35,"")</f>
        <v>ШТ</v>
      </c>
      <c r="G41" s="103">
        <f>IF((SrcKA!I35&lt;&gt;""), SrcKA!I35,"")</f>
        <v>442.55</v>
      </c>
      <c r="H41" s="103">
        <f>IF((SrcKA!H35&lt;&gt;""), SrcKA!H35,"")</f>
        <v>362.75</v>
      </c>
      <c r="I41" s="102" t="s">
        <v>1055</v>
      </c>
      <c r="J41" s="104"/>
      <c r="K41" s="104" t="str">
        <f>IF((SrcKA!AB35&lt;&gt;""), SrcKA!AB35,"")</f>
        <v/>
      </c>
      <c r="L41" s="103">
        <f>IF((SrcKA!AC35&lt;&gt;""), SrcKA!AC35,"")</f>
        <v>362.75</v>
      </c>
      <c r="M41" s="103">
        <f>IF((SrcKA!AA35&lt;&gt;""), SrcKA!AA35,"")</f>
        <v>3</v>
      </c>
      <c r="N41" s="103">
        <f>IF((SrcKA!J35&lt;&gt;""), SrcKA!J35,"")</f>
        <v>10.88</v>
      </c>
      <c r="O41" s="103">
        <f>IF((SrcKA!U35&lt;&gt;""), SrcKA!U35,"")</f>
        <v>0.75</v>
      </c>
      <c r="P41" s="103">
        <f>IF((SrcKA!V35&lt;&gt;""), SrcKA!V35,"")</f>
        <v>2.8</v>
      </c>
      <c r="Q41" s="101"/>
      <c r="R41" s="103"/>
      <c r="S41" s="103">
        <f>IF((SrcKA!AE35&lt;&gt;""), SrcKA!AE35,"")</f>
        <v>0</v>
      </c>
      <c r="T41" s="103">
        <f>IF((SrcKA!K35&lt;&gt;""), SrcKA!K35,"")</f>
        <v>376.43</v>
      </c>
      <c r="U41" s="101" t="str">
        <f>IF((SrcKA!O35&lt;&gt;""), SrcKA!O35,"")</f>
        <v>ООО "АРМАТЕХ"</v>
      </c>
      <c r="V41" s="101" t="str">
        <f>IF((SrcKA!Z35&lt;&gt;""), SrcKA!Z35,"")</f>
        <v>Россия</v>
      </c>
      <c r="W41" s="101" t="str">
        <f>IF((SrcKA!R35&lt;&gt;""), SrcKA!R35,"")</f>
        <v>503601001</v>
      </c>
      <c r="X41" s="101" t="str">
        <f>IF((SrcKA!Q35&lt;&gt;""), SrcKA!Q35,"")</f>
        <v>5036090504</v>
      </c>
      <c r="Y41" s="101" t="str">
        <f>IF((SrcKA!S35&lt;&gt;""), SrcKA!S35,"")</f>
        <v>www.armatech.group</v>
      </c>
      <c r="Z41" s="101" t="str">
        <f>IF((SrcKA!P35&lt;&gt;""), SrcKA!P35,"")</f>
        <v>г. Подольск</v>
      </c>
      <c r="AA41" s="102">
        <f>IF((SrcKA!N35&lt;&gt;""), SrcKA!N35,"")</f>
        <v>2</v>
      </c>
    </row>
    <row r="42" spans="1:27" ht="45" x14ac:dyDescent="0.2">
      <c r="A42" s="95" t="s">
        <v>686</v>
      </c>
      <c r="B42" s="96" t="str">
        <f>SrcKA!D36</f>
        <v>ТЦ_22.2.02.19_50_5001055273_14.05.2026_02_14.1</v>
      </c>
      <c r="C42" s="96" t="str">
        <f>IF((SrcKA!AI36&lt;&gt;""), SrcKA!AI36,"")</f>
        <v>Заземляющий проводник ЗП1</v>
      </c>
      <c r="D42" s="96" t="str">
        <f>IF((SrcKA!E36&lt;&gt;""), SrcKA!E36,"")</f>
        <v>Заземляющий проводник ЗП1</v>
      </c>
      <c r="E42" s="97" t="str">
        <f>IF((SrcKA!AH36&lt;&gt;""), SrcKA!AH36,"")</f>
        <v>ШТ</v>
      </c>
      <c r="F42" s="97" t="str">
        <f>IF((SrcKA!G36&lt;&gt;""), SrcKA!G36,"")</f>
        <v>ШТ</v>
      </c>
      <c r="G42" s="98">
        <f>IF((SrcKA!I36&lt;&gt;""), SrcKA!I36,"")</f>
        <v>447.74</v>
      </c>
      <c r="H42" s="98">
        <f>IF((SrcKA!H36&lt;&gt;""), SrcKA!H36,"")</f>
        <v>367</v>
      </c>
      <c r="I42" s="97" t="s">
        <v>1055</v>
      </c>
      <c r="J42" s="99"/>
      <c r="K42" s="99" t="str">
        <f>IF((SrcKA!AB36&lt;&gt;""), SrcKA!AB36,"")</f>
        <v/>
      </c>
      <c r="L42" s="98">
        <f>IF((SrcKA!AC36&lt;&gt;""), SrcKA!AC36,"")</f>
        <v>367</v>
      </c>
      <c r="M42" s="98">
        <f>IF((SrcKA!AA36&lt;&gt;""), SrcKA!AA36,"")</f>
        <v>3</v>
      </c>
      <c r="N42" s="98">
        <f>IF((SrcKA!J36&lt;&gt;""), SrcKA!J36,"")</f>
        <v>11.01</v>
      </c>
      <c r="O42" s="98">
        <f>IF((SrcKA!U36&lt;&gt;""), SrcKA!U36,"")</f>
        <v>0.75</v>
      </c>
      <c r="P42" s="98">
        <f>IF((SrcKA!V36&lt;&gt;""), SrcKA!V36,"")</f>
        <v>2.84</v>
      </c>
      <c r="Q42" s="96"/>
      <c r="R42" s="98"/>
      <c r="S42" s="98">
        <f>IF((SrcKA!AE36&lt;&gt;""), SrcKA!AE36,"")</f>
        <v>0</v>
      </c>
      <c r="T42" s="98">
        <f>IF((SrcKA!K36&lt;&gt;""), SrcKA!K36,"")</f>
        <v>380.85</v>
      </c>
      <c r="U42" s="96" t="str">
        <f>IF((SrcKA!O36&lt;&gt;""), SrcKA!O36,"")</f>
        <v>ООО "Компания Альянс-Кабель"</v>
      </c>
      <c r="V42" s="96" t="str">
        <f>IF((SrcKA!Z36&lt;&gt;""), SrcKA!Z36,"")</f>
        <v>Россия</v>
      </c>
      <c r="W42" s="96" t="str">
        <f>IF((SrcKA!R36&lt;&gt;""), SrcKA!R36,"")</f>
        <v>501201001</v>
      </c>
      <c r="X42" s="96" t="str">
        <f>IF((SrcKA!Q36&lt;&gt;""), SrcKA!Q36,"")</f>
        <v>5001055273</v>
      </c>
      <c r="Y42" s="96" t="str">
        <f>IF((SrcKA!S36&lt;&gt;""), SrcKA!S36,"")</f>
        <v>www.a-cab.ru</v>
      </c>
      <c r="Z42" s="96" t="str">
        <f>IF((SrcKA!P36&lt;&gt;""), SrcKA!P36,"")</f>
        <v>г. Балашиха</v>
      </c>
      <c r="AA42" s="97">
        <f>IF((SrcKA!N36&lt;&gt;""), SrcKA!N36,"")</f>
        <v>2</v>
      </c>
    </row>
    <row r="43" spans="1:27" ht="42.75" x14ac:dyDescent="0.2">
      <c r="A43" s="100" t="s">
        <v>688</v>
      </c>
      <c r="B43" s="101" t="str">
        <f>SrcKA!D37</f>
        <v>ТЦ_22.2.02.19_77_7719546987_14.05.2026_02_14.2</v>
      </c>
      <c r="C43" s="101" t="str">
        <f>IF((SrcKA!AI37&lt;&gt;""), SrcKA!AI37,"")</f>
        <v>Заземляющий проводник ЗП1</v>
      </c>
      <c r="D43" s="101" t="str">
        <f>IF((SrcKA!E37&lt;&gt;""), SrcKA!E37,"")</f>
        <v>Заземляющий проводник ЗП1</v>
      </c>
      <c r="E43" s="102" t="str">
        <f>IF((SrcKA!AH37&lt;&gt;""), SrcKA!AH37,"")</f>
        <v>ШТ</v>
      </c>
      <c r="F43" s="102" t="str">
        <f>IF((SrcKA!G37&lt;&gt;""), SrcKA!G37,"")</f>
        <v>ШТ</v>
      </c>
      <c r="G43" s="103">
        <f>IF((SrcKA!I37&lt;&gt;""), SrcKA!I37,"")</f>
        <v>456.69</v>
      </c>
      <c r="H43" s="103">
        <f>IF((SrcKA!H37&lt;&gt;""), SrcKA!H37,"")</f>
        <v>374.34</v>
      </c>
      <c r="I43" s="102" t="s">
        <v>1055</v>
      </c>
      <c r="J43" s="104"/>
      <c r="K43" s="104" t="str">
        <f>IF((SrcKA!AB37&lt;&gt;""), SrcKA!AB37,"")</f>
        <v/>
      </c>
      <c r="L43" s="103">
        <f>IF((SrcKA!AC37&lt;&gt;""), SrcKA!AC37,"")</f>
        <v>374.34</v>
      </c>
      <c r="M43" s="103">
        <f>IF((SrcKA!AA37&lt;&gt;""), SrcKA!AA37,"")</f>
        <v>3</v>
      </c>
      <c r="N43" s="103">
        <f>IF((SrcKA!J37&lt;&gt;""), SrcKA!J37,"")</f>
        <v>11.23</v>
      </c>
      <c r="O43" s="103">
        <f>IF((SrcKA!U37&lt;&gt;""), SrcKA!U37,"")</f>
        <v>0.75</v>
      </c>
      <c r="P43" s="103">
        <f>IF((SrcKA!V37&lt;&gt;""), SrcKA!V37,"")</f>
        <v>2.89</v>
      </c>
      <c r="Q43" s="101"/>
      <c r="R43" s="103"/>
      <c r="S43" s="103">
        <f>IF((SrcKA!AE37&lt;&gt;""), SrcKA!AE37,"")</f>
        <v>0</v>
      </c>
      <c r="T43" s="103">
        <f>IF((SrcKA!K37&lt;&gt;""), SrcKA!K37,"")</f>
        <v>388.46</v>
      </c>
      <c r="U43" s="101" t="str">
        <f>IF((SrcKA!O37&lt;&gt;""), SrcKA!O37,"")</f>
        <v>ООО ТК "Норма-кабель"</v>
      </c>
      <c r="V43" s="101" t="str">
        <f>IF((SrcKA!Z37&lt;&gt;""), SrcKA!Z37,"")</f>
        <v>Россия</v>
      </c>
      <c r="W43" s="101" t="str">
        <f>IF((SrcKA!R37&lt;&gt;""), SrcKA!R37,"")</f>
        <v>504101001</v>
      </c>
      <c r="X43" s="101" t="str">
        <f>IF((SrcKA!Q37&lt;&gt;""), SrcKA!Q37,"")</f>
        <v>7719546987</v>
      </c>
      <c r="Y43" s="101" t="str">
        <f>IF((SrcKA!S37&lt;&gt;""), SrcKA!S37,"")</f>
        <v>www.sip2a.ru</v>
      </c>
      <c r="Z43" s="101" t="str">
        <f>IF((SrcKA!P37&lt;&gt;""), SrcKA!P37,"")</f>
        <v>г. Дзержинский</v>
      </c>
      <c r="AA43" s="102">
        <f>IF((SrcKA!N37&lt;&gt;""), SrcKA!N37,"")</f>
        <v>2</v>
      </c>
    </row>
    <row r="44" spans="1:27" ht="42.75" x14ac:dyDescent="0.2">
      <c r="A44" s="100" t="s">
        <v>690</v>
      </c>
      <c r="B44" s="101" t="str">
        <f>SrcKA!D38</f>
        <v>ТЦ_22.2.02.19_50_5036090504_14.05.2026_02_14.3</v>
      </c>
      <c r="C44" s="101" t="str">
        <f>IF((SrcKA!AI38&lt;&gt;""), SrcKA!AI38,"")</f>
        <v>Заземляющий проводник ЗП1</v>
      </c>
      <c r="D44" s="101" t="str">
        <f>IF((SrcKA!E38&lt;&gt;""), SrcKA!E38,"")</f>
        <v>Заземляющий проводник ЗП1</v>
      </c>
      <c r="E44" s="102" t="str">
        <f>IF((SrcKA!AH38&lt;&gt;""), SrcKA!AH38,"")</f>
        <v>ШТ</v>
      </c>
      <c r="F44" s="102" t="str">
        <f>IF((SrcKA!G38&lt;&gt;""), SrcKA!G38,"")</f>
        <v>ШТ</v>
      </c>
      <c r="G44" s="103">
        <f>IF((SrcKA!I38&lt;&gt;""), SrcKA!I38,"")</f>
        <v>461.17</v>
      </c>
      <c r="H44" s="103">
        <f>IF((SrcKA!H38&lt;&gt;""), SrcKA!H38,"")</f>
        <v>378.01</v>
      </c>
      <c r="I44" s="102" t="s">
        <v>1055</v>
      </c>
      <c r="J44" s="104"/>
      <c r="K44" s="104" t="str">
        <f>IF((SrcKA!AB38&lt;&gt;""), SrcKA!AB38,"")</f>
        <v/>
      </c>
      <c r="L44" s="103">
        <f>IF((SrcKA!AC38&lt;&gt;""), SrcKA!AC38,"")</f>
        <v>378.01</v>
      </c>
      <c r="M44" s="103">
        <f>IF((SrcKA!AA38&lt;&gt;""), SrcKA!AA38,"")</f>
        <v>3</v>
      </c>
      <c r="N44" s="103">
        <f>IF((SrcKA!J38&lt;&gt;""), SrcKA!J38,"")</f>
        <v>11.34</v>
      </c>
      <c r="O44" s="103">
        <f>IF((SrcKA!U38&lt;&gt;""), SrcKA!U38,"")</f>
        <v>0.75</v>
      </c>
      <c r="P44" s="103">
        <f>IF((SrcKA!V38&lt;&gt;""), SrcKA!V38,"")</f>
        <v>2.92</v>
      </c>
      <c r="Q44" s="101"/>
      <c r="R44" s="103"/>
      <c r="S44" s="103">
        <f>IF((SrcKA!AE38&lt;&gt;""), SrcKA!AE38,"")</f>
        <v>0</v>
      </c>
      <c r="T44" s="103">
        <f>IF((SrcKA!K38&lt;&gt;""), SrcKA!K38,"")</f>
        <v>392.27</v>
      </c>
      <c r="U44" s="101" t="str">
        <f>IF((SrcKA!O38&lt;&gt;""), SrcKA!O38,"")</f>
        <v>ООО "АРМАТЕХ"</v>
      </c>
      <c r="V44" s="101" t="str">
        <f>IF((SrcKA!Z38&lt;&gt;""), SrcKA!Z38,"")</f>
        <v>Россия</v>
      </c>
      <c r="W44" s="101" t="str">
        <f>IF((SrcKA!R38&lt;&gt;""), SrcKA!R38,"")</f>
        <v>503601001</v>
      </c>
      <c r="X44" s="101" t="str">
        <f>IF((SrcKA!Q38&lt;&gt;""), SrcKA!Q38,"")</f>
        <v>5036090504</v>
      </c>
      <c r="Y44" s="101" t="str">
        <f>IF((SrcKA!S38&lt;&gt;""), SrcKA!S38,"")</f>
        <v>www.armatech.group</v>
      </c>
      <c r="Z44" s="101" t="str">
        <f>IF((SrcKA!P38&lt;&gt;""), SrcKA!P38,"")</f>
        <v>г. Подольск</v>
      </c>
      <c r="AA44" s="102">
        <f>IF((SrcKA!N38&lt;&gt;""), SrcKA!N38,"")</f>
        <v>2</v>
      </c>
    </row>
    <row r="45" spans="1:27" ht="45" x14ac:dyDescent="0.2">
      <c r="A45" s="95" t="s">
        <v>692</v>
      </c>
      <c r="B45" s="96" t="str">
        <f>SrcKA!D39</f>
        <v>ТЦ_22.2.02.23_50_5001055273_14.05.2026_02_16.1</v>
      </c>
      <c r="C45" s="96" t="str">
        <f>IF((SrcKA!AI39&lt;&gt;""), SrcKA!AI39,"")</f>
        <v>Гайка М20</v>
      </c>
      <c r="D45" s="96" t="str">
        <f>IF((SrcKA!E39&lt;&gt;""), SrcKA!E39,"")</f>
        <v>Гайка М20</v>
      </c>
      <c r="E45" s="97" t="str">
        <f>IF((SrcKA!AH39&lt;&gt;""), SrcKA!AH39,"")</f>
        <v>ШТ</v>
      </c>
      <c r="F45" s="97" t="str">
        <f>IF((SrcKA!G39&lt;&gt;""), SrcKA!G39,"")</f>
        <v>ШТ</v>
      </c>
      <c r="G45" s="98">
        <f>IF((SrcKA!I39&lt;&gt;""), SrcKA!I39,"")</f>
        <v>87.4</v>
      </c>
      <c r="H45" s="98">
        <f>IF((SrcKA!H39&lt;&gt;""), SrcKA!H39,"")</f>
        <v>71.64</v>
      </c>
      <c r="I45" s="97" t="s">
        <v>1055</v>
      </c>
      <c r="J45" s="99"/>
      <c r="K45" s="99" t="str">
        <f>IF((SrcKA!AB39&lt;&gt;""), SrcKA!AB39,"")</f>
        <v/>
      </c>
      <c r="L45" s="98">
        <f>IF((SrcKA!AC39&lt;&gt;""), SrcKA!AC39,"")</f>
        <v>71.64</v>
      </c>
      <c r="M45" s="98">
        <f>IF((SrcKA!AA39&lt;&gt;""), SrcKA!AA39,"")</f>
        <v>3</v>
      </c>
      <c r="N45" s="98">
        <f>IF((SrcKA!J39&lt;&gt;""), SrcKA!J39,"")</f>
        <v>2.15</v>
      </c>
      <c r="O45" s="98">
        <f>IF((SrcKA!U39&lt;&gt;""), SrcKA!U39,"")</f>
        <v>0.75</v>
      </c>
      <c r="P45" s="98">
        <f>IF((SrcKA!V39&lt;&gt;""), SrcKA!V39,"")</f>
        <v>0.55000000000000004</v>
      </c>
      <c r="Q45" s="96"/>
      <c r="R45" s="98"/>
      <c r="S45" s="98">
        <f>IF((SrcKA!AE39&lt;&gt;""), SrcKA!AE39,"")</f>
        <v>0</v>
      </c>
      <c r="T45" s="98">
        <f>IF((SrcKA!K39&lt;&gt;""), SrcKA!K39,"")</f>
        <v>74.34</v>
      </c>
      <c r="U45" s="96" t="str">
        <f>IF((SrcKA!O39&lt;&gt;""), SrcKA!O39,"")</f>
        <v>ООО "Компания Альянс-Кабель"</v>
      </c>
      <c r="V45" s="96" t="str">
        <f>IF((SrcKA!Z39&lt;&gt;""), SrcKA!Z39,"")</f>
        <v>Россия</v>
      </c>
      <c r="W45" s="96" t="str">
        <f>IF((SrcKA!R39&lt;&gt;""), SrcKA!R39,"")</f>
        <v>501201001</v>
      </c>
      <c r="X45" s="96" t="str">
        <f>IF((SrcKA!Q39&lt;&gt;""), SrcKA!Q39,"")</f>
        <v>5001055273</v>
      </c>
      <c r="Y45" s="96" t="str">
        <f>IF((SrcKA!S39&lt;&gt;""), SrcKA!S39,"")</f>
        <v>www.a-cab.ru</v>
      </c>
      <c r="Z45" s="96" t="str">
        <f>IF((SrcKA!P39&lt;&gt;""), SrcKA!P39,"")</f>
        <v>г. Балашиха</v>
      </c>
      <c r="AA45" s="97">
        <f>IF((SrcKA!N39&lt;&gt;""), SrcKA!N39,"")</f>
        <v>2</v>
      </c>
    </row>
    <row r="46" spans="1:27" ht="42.75" x14ac:dyDescent="0.2">
      <c r="A46" s="100" t="s">
        <v>693</v>
      </c>
      <c r="B46" s="101" t="str">
        <f>SrcKA!D40</f>
        <v>ТЦ_22.2.02.23_77_7719546987_14.05.2026_02_16.2</v>
      </c>
      <c r="C46" s="101" t="str">
        <f>IF((SrcKA!AI40&lt;&gt;""), SrcKA!AI40,"")</f>
        <v>Гайка М20</v>
      </c>
      <c r="D46" s="101" t="str">
        <f>IF((SrcKA!E40&lt;&gt;""), SrcKA!E40,"")</f>
        <v>Гайка М20</v>
      </c>
      <c r="E46" s="102" t="str">
        <f>IF((SrcKA!AH40&lt;&gt;""), SrcKA!AH40,"")</f>
        <v>ШТ</v>
      </c>
      <c r="F46" s="102" t="str">
        <f>IF((SrcKA!G40&lt;&gt;""), SrcKA!G40,"")</f>
        <v>ШТ</v>
      </c>
      <c r="G46" s="103">
        <f>IF((SrcKA!I40&lt;&gt;""), SrcKA!I40,"")</f>
        <v>89.2</v>
      </c>
      <c r="H46" s="103">
        <f>IF((SrcKA!H40&lt;&gt;""), SrcKA!H40,"")</f>
        <v>73.11</v>
      </c>
      <c r="I46" s="102" t="s">
        <v>1055</v>
      </c>
      <c r="J46" s="104"/>
      <c r="K46" s="104" t="str">
        <f>IF((SrcKA!AB40&lt;&gt;""), SrcKA!AB40,"")</f>
        <v/>
      </c>
      <c r="L46" s="103">
        <f>IF((SrcKA!AC40&lt;&gt;""), SrcKA!AC40,"")</f>
        <v>73.11</v>
      </c>
      <c r="M46" s="103">
        <f>IF((SrcKA!AA40&lt;&gt;""), SrcKA!AA40,"")</f>
        <v>3</v>
      </c>
      <c r="N46" s="103">
        <f>IF((SrcKA!J40&lt;&gt;""), SrcKA!J40,"")</f>
        <v>2.19</v>
      </c>
      <c r="O46" s="103">
        <f>IF((SrcKA!U40&lt;&gt;""), SrcKA!U40,"")</f>
        <v>0.75</v>
      </c>
      <c r="P46" s="103">
        <f>IF((SrcKA!V40&lt;&gt;""), SrcKA!V40,"")</f>
        <v>0.56000000000000005</v>
      </c>
      <c r="Q46" s="101"/>
      <c r="R46" s="103"/>
      <c r="S46" s="103">
        <f>IF((SrcKA!AE40&lt;&gt;""), SrcKA!AE40,"")</f>
        <v>0</v>
      </c>
      <c r="T46" s="103">
        <f>IF((SrcKA!K40&lt;&gt;""), SrcKA!K40,"")</f>
        <v>75.86</v>
      </c>
      <c r="U46" s="101" t="str">
        <f>IF((SrcKA!O40&lt;&gt;""), SrcKA!O40,"")</f>
        <v>ООО ТК "Норма-кабель"</v>
      </c>
      <c r="V46" s="101" t="str">
        <f>IF((SrcKA!Z40&lt;&gt;""), SrcKA!Z40,"")</f>
        <v>Россия</v>
      </c>
      <c r="W46" s="101" t="str">
        <f>IF((SrcKA!R40&lt;&gt;""), SrcKA!R40,"")</f>
        <v>504101001</v>
      </c>
      <c r="X46" s="101" t="str">
        <f>IF((SrcKA!Q40&lt;&gt;""), SrcKA!Q40,"")</f>
        <v>7719546987</v>
      </c>
      <c r="Y46" s="101" t="str">
        <f>IF((SrcKA!S40&lt;&gt;""), SrcKA!S40,"")</f>
        <v>www.sip2a.ru</v>
      </c>
      <c r="Z46" s="101" t="str">
        <f>IF((SrcKA!P40&lt;&gt;""), SrcKA!P40,"")</f>
        <v>г. Дзержинский</v>
      </c>
      <c r="AA46" s="102">
        <f>IF((SrcKA!N40&lt;&gt;""), SrcKA!N40,"")</f>
        <v>2</v>
      </c>
    </row>
    <row r="47" spans="1:27" ht="42.75" x14ac:dyDescent="0.2">
      <c r="A47" s="100" t="s">
        <v>695</v>
      </c>
      <c r="B47" s="101" t="str">
        <f>SrcKA!D41</f>
        <v>ТЦ_22.2.02.23_50_5036090504_14.05.2026_02_16.3</v>
      </c>
      <c r="C47" s="101" t="str">
        <f>IF((SrcKA!AI41&lt;&gt;""), SrcKA!AI41,"")</f>
        <v>Гайка М20</v>
      </c>
      <c r="D47" s="101" t="str">
        <f>IF((SrcKA!E41&lt;&gt;""), SrcKA!E41,"")</f>
        <v>Гайка М20</v>
      </c>
      <c r="E47" s="102" t="str">
        <f>IF((SrcKA!AH41&lt;&gt;""), SrcKA!AH41,"")</f>
        <v>ШТ</v>
      </c>
      <c r="F47" s="102" t="str">
        <f>IF((SrcKA!G41&lt;&gt;""), SrcKA!G41,"")</f>
        <v>ШТ</v>
      </c>
      <c r="G47" s="103">
        <f>IF((SrcKA!I41&lt;&gt;""), SrcKA!I41,"")</f>
        <v>90</v>
      </c>
      <c r="H47" s="103">
        <f>IF((SrcKA!H41&lt;&gt;""), SrcKA!H41,"")</f>
        <v>73.77</v>
      </c>
      <c r="I47" s="102" t="s">
        <v>1055</v>
      </c>
      <c r="J47" s="104"/>
      <c r="K47" s="104" t="str">
        <f>IF((SrcKA!AB41&lt;&gt;""), SrcKA!AB41,"")</f>
        <v/>
      </c>
      <c r="L47" s="103">
        <f>IF((SrcKA!AC41&lt;&gt;""), SrcKA!AC41,"")</f>
        <v>73.77</v>
      </c>
      <c r="M47" s="103">
        <f>IF((SrcKA!AA41&lt;&gt;""), SrcKA!AA41,"")</f>
        <v>3</v>
      </c>
      <c r="N47" s="103">
        <f>IF((SrcKA!J41&lt;&gt;""), SrcKA!J41,"")</f>
        <v>2.21</v>
      </c>
      <c r="O47" s="103">
        <f>IF((SrcKA!U41&lt;&gt;""), SrcKA!U41,"")</f>
        <v>0.75</v>
      </c>
      <c r="P47" s="103">
        <f>IF((SrcKA!V41&lt;&gt;""), SrcKA!V41,"")</f>
        <v>0.56999999999999995</v>
      </c>
      <c r="Q47" s="101"/>
      <c r="R47" s="103"/>
      <c r="S47" s="103">
        <f>IF((SrcKA!AE41&lt;&gt;""), SrcKA!AE41,"")</f>
        <v>0</v>
      </c>
      <c r="T47" s="103">
        <f>IF((SrcKA!K41&lt;&gt;""), SrcKA!K41,"")</f>
        <v>76.55</v>
      </c>
      <c r="U47" s="101" t="str">
        <f>IF((SrcKA!O41&lt;&gt;""), SrcKA!O41,"")</f>
        <v>ООО "АРМАТЕХ"</v>
      </c>
      <c r="V47" s="101" t="str">
        <f>IF((SrcKA!Z41&lt;&gt;""), SrcKA!Z41,"")</f>
        <v>Россия</v>
      </c>
      <c r="W47" s="101" t="str">
        <f>IF((SrcKA!R41&lt;&gt;""), SrcKA!R41,"")</f>
        <v>503601001</v>
      </c>
      <c r="X47" s="101" t="str">
        <f>IF((SrcKA!Q41&lt;&gt;""), SrcKA!Q41,"")</f>
        <v>5036090504</v>
      </c>
      <c r="Y47" s="101" t="str">
        <f>IF((SrcKA!S41&lt;&gt;""), SrcKA!S41,"")</f>
        <v>www.armatech.group</v>
      </c>
      <c r="Z47" s="101" t="str">
        <f>IF((SrcKA!P41&lt;&gt;""), SrcKA!P41,"")</f>
        <v>г. Подольск</v>
      </c>
      <c r="AA47" s="102">
        <f>IF((SrcKA!N41&lt;&gt;""), SrcKA!N41,"")</f>
        <v>2</v>
      </c>
    </row>
    <row r="48" spans="1:27" ht="45" x14ac:dyDescent="0.2">
      <c r="A48" s="95" t="s">
        <v>697</v>
      </c>
      <c r="B48" s="96" t="str">
        <f>SrcKA!D42</f>
        <v>ТЦ_21.2.01.01_50_5001055273_14.05.2026_02_17.1</v>
      </c>
      <c r="C48" s="96" t="str">
        <f>IF((SrcKA!AI42&lt;&gt;""), SrcKA!AI42,"")</f>
        <v>Провод СИП-3 1х70</v>
      </c>
      <c r="D48" s="96" t="str">
        <f>IF((SrcKA!E42&lt;&gt;""), SrcKA!E42,"")</f>
        <v>Провод СИП-3 1х70</v>
      </c>
      <c r="E48" s="97" t="str">
        <f>IF((SrcKA!AH42&lt;&gt;""), SrcKA!AH42,"")</f>
        <v>м</v>
      </c>
      <c r="F48" s="97" t="str">
        <f>IF((SrcKA!G42&lt;&gt;""), SrcKA!G42,"")</f>
        <v>м</v>
      </c>
      <c r="G48" s="98">
        <f>IF((SrcKA!I42&lt;&gt;""), SrcKA!I42,"")</f>
        <v>152.66999999999999</v>
      </c>
      <c r="H48" s="98">
        <f>IF((SrcKA!H42&lt;&gt;""), SrcKA!H42,"")</f>
        <v>125.14</v>
      </c>
      <c r="I48" s="97" t="s">
        <v>1055</v>
      </c>
      <c r="J48" s="99"/>
      <c r="K48" s="99" t="str">
        <f>IF((SrcKA!AB42&lt;&gt;""), SrcKA!AB42,"")</f>
        <v/>
      </c>
      <c r="L48" s="98">
        <f>IF((SrcKA!AC42&lt;&gt;""), SrcKA!AC42,"")</f>
        <v>125.14</v>
      </c>
      <c r="M48" s="98">
        <f>IF((SrcKA!AA42&lt;&gt;""), SrcKA!AA42,"")</f>
        <v>3</v>
      </c>
      <c r="N48" s="98">
        <f>IF((SrcKA!J42&lt;&gt;""), SrcKA!J42,"")</f>
        <v>3.75</v>
      </c>
      <c r="O48" s="98">
        <f>IF((SrcKA!U42&lt;&gt;""), SrcKA!U42,"")</f>
        <v>2</v>
      </c>
      <c r="P48" s="98">
        <f>IF((SrcKA!V42&lt;&gt;""), SrcKA!V42,"")</f>
        <v>2.58</v>
      </c>
      <c r="Q48" s="96"/>
      <c r="R48" s="98"/>
      <c r="S48" s="98">
        <f>IF((SrcKA!AE42&lt;&gt;""), SrcKA!AE42,"")</f>
        <v>0</v>
      </c>
      <c r="T48" s="98">
        <f>IF((SrcKA!K42&lt;&gt;""), SrcKA!K42,"")</f>
        <v>131.47</v>
      </c>
      <c r="U48" s="96" t="str">
        <f>IF((SrcKA!O42&lt;&gt;""), SrcKA!O42,"")</f>
        <v>ООО "Компания Альянс-Кабель"</v>
      </c>
      <c r="V48" s="96" t="str">
        <f>IF((SrcKA!Z42&lt;&gt;""), SrcKA!Z42,"")</f>
        <v>Россия</v>
      </c>
      <c r="W48" s="96" t="str">
        <f>IF((SrcKA!R42&lt;&gt;""), SrcKA!R42,"")</f>
        <v>501201001</v>
      </c>
      <c r="X48" s="96" t="str">
        <f>IF((SrcKA!Q42&lt;&gt;""), SrcKA!Q42,"")</f>
        <v>5001055273</v>
      </c>
      <c r="Y48" s="96" t="str">
        <f>IF((SrcKA!S42&lt;&gt;""), SrcKA!S42,"")</f>
        <v>www.a-cab.ru</v>
      </c>
      <c r="Z48" s="96" t="str">
        <f>IF((SrcKA!P42&lt;&gt;""), SrcKA!P42,"")</f>
        <v>г. Балашиха</v>
      </c>
      <c r="AA48" s="97">
        <f>IF((SrcKA!N42&lt;&gt;""), SrcKA!N42,"")</f>
        <v>2</v>
      </c>
    </row>
    <row r="49" spans="1:27" ht="42.75" x14ac:dyDescent="0.2">
      <c r="A49" s="100" t="s">
        <v>698</v>
      </c>
      <c r="B49" s="101" t="str">
        <f>SrcKA!D43</f>
        <v>ТЦ_21.2.01.01_77_7719546987_14.05.2026_02_17.2</v>
      </c>
      <c r="C49" s="101" t="str">
        <f>IF((SrcKA!AI43&lt;&gt;""), SrcKA!AI43,"")</f>
        <v>Провод СИП-3 1х70</v>
      </c>
      <c r="D49" s="101" t="str">
        <f>IF((SrcKA!E43&lt;&gt;""), SrcKA!E43,"")</f>
        <v>Провод СИП-3 1х70</v>
      </c>
      <c r="E49" s="102" t="str">
        <f>IF((SrcKA!AH43&lt;&gt;""), SrcKA!AH43,"")</f>
        <v>м</v>
      </c>
      <c r="F49" s="102" t="str">
        <f>IF((SrcKA!G43&lt;&gt;""), SrcKA!G43,"")</f>
        <v>м</v>
      </c>
      <c r="G49" s="103">
        <f>IF((SrcKA!I43&lt;&gt;""), SrcKA!I43,"")</f>
        <v>155.72</v>
      </c>
      <c r="H49" s="103">
        <f>IF((SrcKA!H43&lt;&gt;""), SrcKA!H43,"")</f>
        <v>127.64</v>
      </c>
      <c r="I49" s="102" t="s">
        <v>1055</v>
      </c>
      <c r="J49" s="104"/>
      <c r="K49" s="104" t="str">
        <f>IF((SrcKA!AB43&lt;&gt;""), SrcKA!AB43,"")</f>
        <v/>
      </c>
      <c r="L49" s="103">
        <f>IF((SrcKA!AC43&lt;&gt;""), SrcKA!AC43,"")</f>
        <v>127.64</v>
      </c>
      <c r="M49" s="103">
        <f>IF((SrcKA!AA43&lt;&gt;""), SrcKA!AA43,"")</f>
        <v>3</v>
      </c>
      <c r="N49" s="103">
        <f>IF((SrcKA!J43&lt;&gt;""), SrcKA!J43,"")</f>
        <v>3.83</v>
      </c>
      <c r="O49" s="103">
        <f>IF((SrcKA!U43&lt;&gt;""), SrcKA!U43,"")</f>
        <v>2</v>
      </c>
      <c r="P49" s="103">
        <f>IF((SrcKA!V43&lt;&gt;""), SrcKA!V43,"")</f>
        <v>2.63</v>
      </c>
      <c r="Q49" s="101"/>
      <c r="R49" s="103"/>
      <c r="S49" s="103">
        <f>IF((SrcKA!AE43&lt;&gt;""), SrcKA!AE43,"")</f>
        <v>0</v>
      </c>
      <c r="T49" s="103">
        <f>IF((SrcKA!K43&lt;&gt;""), SrcKA!K43,"")</f>
        <v>134.1</v>
      </c>
      <c r="U49" s="101" t="str">
        <f>IF((SrcKA!O43&lt;&gt;""), SrcKA!O43,"")</f>
        <v>ООО ТК "Норма-кабель"</v>
      </c>
      <c r="V49" s="101" t="str">
        <f>IF((SrcKA!Z43&lt;&gt;""), SrcKA!Z43,"")</f>
        <v>Россия</v>
      </c>
      <c r="W49" s="101" t="str">
        <f>IF((SrcKA!R43&lt;&gt;""), SrcKA!R43,"")</f>
        <v>504101001</v>
      </c>
      <c r="X49" s="101" t="str">
        <f>IF((SrcKA!Q43&lt;&gt;""), SrcKA!Q43,"")</f>
        <v>7719546987</v>
      </c>
      <c r="Y49" s="101" t="str">
        <f>IF((SrcKA!S43&lt;&gt;""), SrcKA!S43,"")</f>
        <v>www.sip2a.ru</v>
      </c>
      <c r="Z49" s="101" t="str">
        <f>IF((SrcKA!P43&lt;&gt;""), SrcKA!P43,"")</f>
        <v>г. Дзержинский</v>
      </c>
      <c r="AA49" s="102">
        <f>IF((SrcKA!N43&lt;&gt;""), SrcKA!N43,"")</f>
        <v>2</v>
      </c>
    </row>
    <row r="50" spans="1:27" ht="42.75" x14ac:dyDescent="0.2">
      <c r="A50" s="100" t="s">
        <v>700</v>
      </c>
      <c r="B50" s="101" t="str">
        <f>SrcKA!D44</f>
        <v>ТЦ_21.2.01.01_50_5036090504_14.05.2026_02_17.3</v>
      </c>
      <c r="C50" s="101" t="str">
        <f>IF((SrcKA!AI44&lt;&gt;""), SrcKA!AI44,"")</f>
        <v>Провод СИП-3 1х70</v>
      </c>
      <c r="D50" s="101" t="str">
        <f>IF((SrcKA!E44&lt;&gt;""), SrcKA!E44,"")</f>
        <v>Провод СИП-3 1х70</v>
      </c>
      <c r="E50" s="102" t="str">
        <f>IF((SrcKA!AH44&lt;&gt;""), SrcKA!AH44,"")</f>
        <v>м</v>
      </c>
      <c r="F50" s="102" t="str">
        <f>IF((SrcKA!G44&lt;&gt;""), SrcKA!G44,"")</f>
        <v>м</v>
      </c>
      <c r="G50" s="103">
        <f>IF((SrcKA!I44&lt;&gt;""), SrcKA!I44,"")</f>
        <v>157.25</v>
      </c>
      <c r="H50" s="103">
        <f>IF((SrcKA!H44&lt;&gt;""), SrcKA!H44,"")</f>
        <v>128.88999999999999</v>
      </c>
      <c r="I50" s="102" t="s">
        <v>1055</v>
      </c>
      <c r="J50" s="104"/>
      <c r="K50" s="104" t="str">
        <f>IF((SrcKA!AB44&lt;&gt;""), SrcKA!AB44,"")</f>
        <v/>
      </c>
      <c r="L50" s="103">
        <f>IF((SrcKA!AC44&lt;&gt;""), SrcKA!AC44,"")</f>
        <v>128.88999999999999</v>
      </c>
      <c r="M50" s="103">
        <f>IF((SrcKA!AA44&lt;&gt;""), SrcKA!AA44,"")</f>
        <v>3</v>
      </c>
      <c r="N50" s="103">
        <f>IF((SrcKA!J44&lt;&gt;""), SrcKA!J44,"")</f>
        <v>3.87</v>
      </c>
      <c r="O50" s="103">
        <f>IF((SrcKA!U44&lt;&gt;""), SrcKA!U44,"")</f>
        <v>2</v>
      </c>
      <c r="P50" s="103">
        <f>IF((SrcKA!V44&lt;&gt;""), SrcKA!V44,"")</f>
        <v>2.66</v>
      </c>
      <c r="Q50" s="101"/>
      <c r="R50" s="103"/>
      <c r="S50" s="103">
        <f>IF((SrcKA!AE44&lt;&gt;""), SrcKA!AE44,"")</f>
        <v>0</v>
      </c>
      <c r="T50" s="103">
        <f>IF((SrcKA!K44&lt;&gt;""), SrcKA!K44,"")</f>
        <v>135.41999999999999</v>
      </c>
      <c r="U50" s="101" t="str">
        <f>IF((SrcKA!O44&lt;&gt;""), SrcKA!O44,"")</f>
        <v>ООО "АРМАТЕХ"</v>
      </c>
      <c r="V50" s="101" t="str">
        <f>IF((SrcKA!Z44&lt;&gt;""), SrcKA!Z44,"")</f>
        <v>Россия</v>
      </c>
      <c r="W50" s="101" t="str">
        <f>IF((SrcKA!R44&lt;&gt;""), SrcKA!R44,"")</f>
        <v>503601001</v>
      </c>
      <c r="X50" s="101" t="str">
        <f>IF((SrcKA!Q44&lt;&gt;""), SrcKA!Q44,"")</f>
        <v>5036090504</v>
      </c>
      <c r="Y50" s="101" t="str">
        <f>IF((SrcKA!S44&lt;&gt;""), SrcKA!S44,"")</f>
        <v>www.armatech.group</v>
      </c>
      <c r="Z50" s="101" t="str">
        <f>IF((SrcKA!P44&lt;&gt;""), SrcKA!P44,"")</f>
        <v>г. Подольск</v>
      </c>
      <c r="AA50" s="102">
        <f>IF((SrcKA!N44&lt;&gt;""), SrcKA!N44,"")</f>
        <v>2</v>
      </c>
    </row>
    <row r="51" spans="1:27" ht="45" x14ac:dyDescent="0.2">
      <c r="A51" s="95" t="s">
        <v>702</v>
      </c>
      <c r="B51" s="96" t="str">
        <f>SrcKA!D45</f>
        <v>ТЦ_22.2.02.18_50_5001055273_14.05.2026_02_18.1</v>
      </c>
      <c r="C51" s="96" t="str">
        <f>IF((SrcKA!AI45&lt;&gt;""), SrcKA!AI45,"")</f>
        <v>Траверса ДТ1</v>
      </c>
      <c r="D51" s="96" t="str">
        <f>IF((SrcKA!E45&lt;&gt;""), SrcKA!E45,"")</f>
        <v>Траверса ДТ1</v>
      </c>
      <c r="E51" s="97" t="str">
        <f>IF((SrcKA!AH45&lt;&gt;""), SrcKA!AH45,"")</f>
        <v>ШТ</v>
      </c>
      <c r="F51" s="97" t="str">
        <f>IF((SrcKA!G45&lt;&gt;""), SrcKA!G45,"")</f>
        <v>ШТ</v>
      </c>
      <c r="G51" s="98">
        <f>IF((SrcKA!I45&lt;&gt;""), SrcKA!I45,"")</f>
        <v>8418</v>
      </c>
      <c r="H51" s="98">
        <f>IF((SrcKA!H45&lt;&gt;""), SrcKA!H45,"")</f>
        <v>6900</v>
      </c>
      <c r="I51" s="97" t="s">
        <v>1055</v>
      </c>
      <c r="J51" s="99"/>
      <c r="K51" s="99" t="str">
        <f>IF((SrcKA!AB45&lt;&gt;""), SrcKA!AB45,"")</f>
        <v/>
      </c>
      <c r="L51" s="98">
        <f>IF((SrcKA!AC45&lt;&gt;""), SrcKA!AC45,"")</f>
        <v>6900</v>
      </c>
      <c r="M51" s="98">
        <f>IF((SrcKA!AA45&lt;&gt;""), SrcKA!AA45,"")</f>
        <v>3</v>
      </c>
      <c r="N51" s="98">
        <f>IF((SrcKA!J45&lt;&gt;""), SrcKA!J45,"")</f>
        <v>207</v>
      </c>
      <c r="O51" s="98">
        <f>IF((SrcKA!U45&lt;&gt;""), SrcKA!U45,"")</f>
        <v>0.75</v>
      </c>
      <c r="P51" s="98">
        <f>IF((SrcKA!V45&lt;&gt;""), SrcKA!V45,"")</f>
        <v>53.3</v>
      </c>
      <c r="Q51" s="96"/>
      <c r="R51" s="98"/>
      <c r="S51" s="98">
        <f>IF((SrcKA!AE45&lt;&gt;""), SrcKA!AE45,"")</f>
        <v>0</v>
      </c>
      <c r="T51" s="98">
        <f>IF((SrcKA!K45&lt;&gt;""), SrcKA!K45,"")</f>
        <v>7160.3</v>
      </c>
      <c r="U51" s="96" t="str">
        <f>IF((SrcKA!O45&lt;&gt;""), SrcKA!O45,"")</f>
        <v>ООО "Компания Альянс-Кабель"</v>
      </c>
      <c r="V51" s="96" t="str">
        <f>IF((SrcKA!Z45&lt;&gt;""), SrcKA!Z45,"")</f>
        <v>Россия</v>
      </c>
      <c r="W51" s="96" t="str">
        <f>IF((SrcKA!R45&lt;&gt;""), SrcKA!R45,"")</f>
        <v>501201001</v>
      </c>
      <c r="X51" s="96" t="str">
        <f>IF((SrcKA!Q45&lt;&gt;""), SrcKA!Q45,"")</f>
        <v>5001055273</v>
      </c>
      <c r="Y51" s="96" t="str">
        <f>IF((SrcKA!S45&lt;&gt;""), SrcKA!S45,"")</f>
        <v>www.a-cab.ru</v>
      </c>
      <c r="Z51" s="96" t="str">
        <f>IF((SrcKA!P45&lt;&gt;""), SrcKA!P45,"")</f>
        <v>г. Балашиха</v>
      </c>
      <c r="AA51" s="97">
        <f>IF((SrcKA!N45&lt;&gt;""), SrcKA!N45,"")</f>
        <v>2</v>
      </c>
    </row>
    <row r="52" spans="1:27" ht="42.75" x14ac:dyDescent="0.2">
      <c r="A52" s="100" t="s">
        <v>703</v>
      </c>
      <c r="B52" s="101" t="str">
        <f>SrcKA!D46</f>
        <v>ТЦ_22.2.02.18_77_7719546987_14.05.2026_02_18.2</v>
      </c>
      <c r="C52" s="101" t="str">
        <f>IF((SrcKA!AI46&lt;&gt;""), SrcKA!AI46,"")</f>
        <v>Траверса ДТ1</v>
      </c>
      <c r="D52" s="101" t="str">
        <f>IF((SrcKA!E46&lt;&gt;""), SrcKA!E46,"")</f>
        <v>Траверса ДТ1</v>
      </c>
      <c r="E52" s="102" t="str">
        <f>IF((SrcKA!AH46&lt;&gt;""), SrcKA!AH46,"")</f>
        <v>ШТ</v>
      </c>
      <c r="F52" s="102" t="str">
        <f>IF((SrcKA!G46&lt;&gt;""), SrcKA!G46,"")</f>
        <v>ШТ</v>
      </c>
      <c r="G52" s="103">
        <f>IF((SrcKA!I46&lt;&gt;""), SrcKA!I46,"")</f>
        <v>8586.36</v>
      </c>
      <c r="H52" s="103">
        <f>IF((SrcKA!H46&lt;&gt;""), SrcKA!H46,"")</f>
        <v>7038</v>
      </c>
      <c r="I52" s="102" t="s">
        <v>1055</v>
      </c>
      <c r="J52" s="104"/>
      <c r="K52" s="104" t="str">
        <f>IF((SrcKA!AB46&lt;&gt;""), SrcKA!AB46,"")</f>
        <v/>
      </c>
      <c r="L52" s="103">
        <f>IF((SrcKA!AC46&lt;&gt;""), SrcKA!AC46,"")</f>
        <v>7038</v>
      </c>
      <c r="M52" s="103">
        <f>IF((SrcKA!AA46&lt;&gt;""), SrcKA!AA46,"")</f>
        <v>3</v>
      </c>
      <c r="N52" s="103">
        <f>IF((SrcKA!J46&lt;&gt;""), SrcKA!J46,"")</f>
        <v>211.14</v>
      </c>
      <c r="O52" s="103">
        <f>IF((SrcKA!U46&lt;&gt;""), SrcKA!U46,"")</f>
        <v>0.75</v>
      </c>
      <c r="P52" s="103">
        <f>IF((SrcKA!V46&lt;&gt;""), SrcKA!V46,"")</f>
        <v>54.37</v>
      </c>
      <c r="Q52" s="101"/>
      <c r="R52" s="103"/>
      <c r="S52" s="103">
        <f>IF((SrcKA!AE46&lt;&gt;""), SrcKA!AE46,"")</f>
        <v>0</v>
      </c>
      <c r="T52" s="103">
        <f>IF((SrcKA!K46&lt;&gt;""), SrcKA!K46,"")</f>
        <v>7303.51</v>
      </c>
      <c r="U52" s="101" t="str">
        <f>IF((SrcKA!O46&lt;&gt;""), SrcKA!O46,"")</f>
        <v>ООО ТК "Норма-кабель"</v>
      </c>
      <c r="V52" s="101" t="str">
        <f>IF((SrcKA!Z46&lt;&gt;""), SrcKA!Z46,"")</f>
        <v>Россия</v>
      </c>
      <c r="W52" s="101" t="str">
        <f>IF((SrcKA!R46&lt;&gt;""), SrcKA!R46,"")</f>
        <v>504101001</v>
      </c>
      <c r="X52" s="101" t="str">
        <f>IF((SrcKA!Q46&lt;&gt;""), SrcKA!Q46,"")</f>
        <v>7719546987</v>
      </c>
      <c r="Y52" s="101" t="str">
        <f>IF((SrcKA!S46&lt;&gt;""), SrcKA!S46,"")</f>
        <v>www.sip2a.ru</v>
      </c>
      <c r="Z52" s="101" t="str">
        <f>IF((SrcKA!P46&lt;&gt;""), SrcKA!P46,"")</f>
        <v>г. Дзержинский</v>
      </c>
      <c r="AA52" s="102">
        <f>IF((SrcKA!N46&lt;&gt;""), SrcKA!N46,"")</f>
        <v>2</v>
      </c>
    </row>
    <row r="53" spans="1:27" ht="42.75" x14ac:dyDescent="0.2">
      <c r="A53" s="100" t="s">
        <v>705</v>
      </c>
      <c r="B53" s="101" t="str">
        <f>SrcKA!D47</f>
        <v>ТЦ_22.2.02.18_50_5036090504_14.05.2026_02_18.3</v>
      </c>
      <c r="C53" s="101" t="str">
        <f>IF((SrcKA!AI47&lt;&gt;""), SrcKA!AI47,"")</f>
        <v>Траверса ДТ1</v>
      </c>
      <c r="D53" s="101" t="str">
        <f>IF((SrcKA!E47&lt;&gt;""), SrcKA!E47,"")</f>
        <v>Траверса ДТ1</v>
      </c>
      <c r="E53" s="102" t="str">
        <f>IF((SrcKA!AH47&lt;&gt;""), SrcKA!AH47,"")</f>
        <v>ШТ</v>
      </c>
      <c r="F53" s="102" t="str">
        <f>IF((SrcKA!G47&lt;&gt;""), SrcKA!G47,"")</f>
        <v>ШТ</v>
      </c>
      <c r="G53" s="103">
        <f>IF((SrcKA!I47&lt;&gt;""), SrcKA!I47,"")</f>
        <v>8670.5400000000009</v>
      </c>
      <c r="H53" s="103">
        <f>IF((SrcKA!H47&lt;&gt;""), SrcKA!H47,"")</f>
        <v>7107</v>
      </c>
      <c r="I53" s="102" t="s">
        <v>1055</v>
      </c>
      <c r="J53" s="104"/>
      <c r="K53" s="104" t="str">
        <f>IF((SrcKA!AB47&lt;&gt;""), SrcKA!AB47,"")</f>
        <v/>
      </c>
      <c r="L53" s="103">
        <f>IF((SrcKA!AC47&lt;&gt;""), SrcKA!AC47,"")</f>
        <v>7107</v>
      </c>
      <c r="M53" s="103">
        <f>IF((SrcKA!AA47&lt;&gt;""), SrcKA!AA47,"")</f>
        <v>3</v>
      </c>
      <c r="N53" s="103">
        <f>IF((SrcKA!J47&lt;&gt;""), SrcKA!J47,"")</f>
        <v>213.21</v>
      </c>
      <c r="O53" s="103">
        <f>IF((SrcKA!U47&lt;&gt;""), SrcKA!U47,"")</f>
        <v>0.75</v>
      </c>
      <c r="P53" s="103">
        <f>IF((SrcKA!V47&lt;&gt;""), SrcKA!V47,"")</f>
        <v>54.9</v>
      </c>
      <c r="Q53" s="101"/>
      <c r="R53" s="103"/>
      <c r="S53" s="103">
        <f>IF((SrcKA!AE47&lt;&gt;""), SrcKA!AE47,"")</f>
        <v>0</v>
      </c>
      <c r="T53" s="103">
        <f>IF((SrcKA!K47&lt;&gt;""), SrcKA!K47,"")</f>
        <v>7375.11</v>
      </c>
      <c r="U53" s="101" t="str">
        <f>IF((SrcKA!O47&lt;&gt;""), SrcKA!O47,"")</f>
        <v>ООО "АРМАТЕХ"</v>
      </c>
      <c r="V53" s="101" t="str">
        <f>IF((SrcKA!Z47&lt;&gt;""), SrcKA!Z47,"")</f>
        <v>Россия</v>
      </c>
      <c r="W53" s="101" t="str">
        <f>IF((SrcKA!R47&lt;&gt;""), SrcKA!R47,"")</f>
        <v>503601001</v>
      </c>
      <c r="X53" s="101" t="str">
        <f>IF((SrcKA!Q47&lt;&gt;""), SrcKA!Q47,"")</f>
        <v>5036090504</v>
      </c>
      <c r="Y53" s="101" t="str">
        <f>IF((SrcKA!S47&lt;&gt;""), SrcKA!S47,"")</f>
        <v>www.armatech.group</v>
      </c>
      <c r="Z53" s="101" t="str">
        <f>IF((SrcKA!P47&lt;&gt;""), SrcKA!P47,"")</f>
        <v>г. Подольск</v>
      </c>
      <c r="AA53" s="102">
        <f>IF((SrcKA!N47&lt;&gt;""), SrcKA!N47,"")</f>
        <v>2</v>
      </c>
    </row>
    <row r="54" spans="1:27" ht="45" x14ac:dyDescent="0.2">
      <c r="A54" s="95" t="s">
        <v>707</v>
      </c>
      <c r="B54" s="96" t="str">
        <f>SrcKA!D48</f>
        <v>ТЦ_20.1.01.02_50_5001055273_14.05.2026_02_19.1</v>
      </c>
      <c r="C54" s="96" t="str">
        <f>IF((SrcKA!AI48&lt;&gt;""), SrcKA!AI48,"")</f>
        <v>Зажим аппаратный А2А-70</v>
      </c>
      <c r="D54" s="96" t="str">
        <f>IF((SrcKA!E48&lt;&gt;""), SrcKA!E48,"")</f>
        <v>Зажим аппаратный А2А-70</v>
      </c>
      <c r="E54" s="97" t="str">
        <f>IF((SrcKA!AH48&lt;&gt;""), SrcKA!AH48,"")</f>
        <v>ШТ</v>
      </c>
      <c r="F54" s="97" t="str">
        <f>IF((SrcKA!G48&lt;&gt;""), SrcKA!G48,"")</f>
        <v>ШТ</v>
      </c>
      <c r="G54" s="98">
        <f>IF((SrcKA!I48&lt;&gt;""), SrcKA!I48,"")</f>
        <v>170.73</v>
      </c>
      <c r="H54" s="98">
        <f>IF((SrcKA!H48&lt;&gt;""), SrcKA!H48,"")</f>
        <v>139.94</v>
      </c>
      <c r="I54" s="97" t="s">
        <v>1055</v>
      </c>
      <c r="J54" s="99"/>
      <c r="K54" s="99" t="str">
        <f>IF((SrcKA!AB48&lt;&gt;""), SrcKA!AB48,"")</f>
        <v/>
      </c>
      <c r="L54" s="98">
        <f>IF((SrcKA!AC48&lt;&gt;""), SrcKA!AC48,"")</f>
        <v>139.94</v>
      </c>
      <c r="M54" s="98">
        <f>IF((SrcKA!AA48&lt;&gt;""), SrcKA!AA48,"")</f>
        <v>3</v>
      </c>
      <c r="N54" s="98">
        <f>IF((SrcKA!J48&lt;&gt;""), SrcKA!J48,"")</f>
        <v>4.2</v>
      </c>
      <c r="O54" s="98">
        <f>IF((SrcKA!U48&lt;&gt;""), SrcKA!U48,"")</f>
        <v>2</v>
      </c>
      <c r="P54" s="98">
        <f>IF((SrcKA!V48&lt;&gt;""), SrcKA!V48,"")</f>
        <v>2.88</v>
      </c>
      <c r="Q54" s="96"/>
      <c r="R54" s="98"/>
      <c r="S54" s="98">
        <f>IF((SrcKA!AE48&lt;&gt;""), SrcKA!AE48,"")</f>
        <v>0</v>
      </c>
      <c r="T54" s="98">
        <f>IF((SrcKA!K48&lt;&gt;""), SrcKA!K48,"")</f>
        <v>147.02000000000001</v>
      </c>
      <c r="U54" s="96" t="str">
        <f>IF((SrcKA!O48&lt;&gt;""), SrcKA!O48,"")</f>
        <v>ООО "Компания Альянс-Кабель"</v>
      </c>
      <c r="V54" s="96" t="str">
        <f>IF((SrcKA!Z48&lt;&gt;""), SrcKA!Z48,"")</f>
        <v>Россия</v>
      </c>
      <c r="W54" s="96" t="str">
        <f>IF((SrcKA!R48&lt;&gt;""), SrcKA!R48,"")</f>
        <v>501201001</v>
      </c>
      <c r="X54" s="96" t="str">
        <f>IF((SrcKA!Q48&lt;&gt;""), SrcKA!Q48,"")</f>
        <v>5001055273</v>
      </c>
      <c r="Y54" s="96" t="str">
        <f>IF((SrcKA!S48&lt;&gt;""), SrcKA!S48,"")</f>
        <v>www.a-cab.ru</v>
      </c>
      <c r="Z54" s="96" t="str">
        <f>IF((SrcKA!P48&lt;&gt;""), SrcKA!P48,"")</f>
        <v>г. Балашиха</v>
      </c>
      <c r="AA54" s="97">
        <f>IF((SrcKA!N48&lt;&gt;""), SrcKA!N48,"")</f>
        <v>2</v>
      </c>
    </row>
    <row r="55" spans="1:27" ht="42.75" x14ac:dyDescent="0.2">
      <c r="A55" s="100" t="s">
        <v>709</v>
      </c>
      <c r="B55" s="101" t="str">
        <f>SrcKA!D49</f>
        <v>ТЦ_20.1.01.02_77_7719546987_14.05.2026_02_19.2</v>
      </c>
      <c r="C55" s="101" t="str">
        <f>IF((SrcKA!AI49&lt;&gt;""), SrcKA!AI49,"")</f>
        <v>Зажим аппаратный А2А-70</v>
      </c>
      <c r="D55" s="101" t="str">
        <f>IF((SrcKA!E49&lt;&gt;""), SrcKA!E49,"")</f>
        <v>Зажим аппаратный А2А-70</v>
      </c>
      <c r="E55" s="102" t="str">
        <f>IF((SrcKA!AH49&lt;&gt;""), SrcKA!AH49,"")</f>
        <v>ШТ</v>
      </c>
      <c r="F55" s="102" t="str">
        <f>IF((SrcKA!G49&lt;&gt;""), SrcKA!G49,"")</f>
        <v>ШТ</v>
      </c>
      <c r="G55" s="103">
        <f>IF((SrcKA!I49&lt;&gt;""), SrcKA!I49,"")</f>
        <v>175.85</v>
      </c>
      <c r="H55" s="103">
        <f>IF((SrcKA!H49&lt;&gt;""), SrcKA!H49,"")</f>
        <v>144.13999999999999</v>
      </c>
      <c r="I55" s="102" t="s">
        <v>1055</v>
      </c>
      <c r="J55" s="104"/>
      <c r="K55" s="104" t="str">
        <f>IF((SrcKA!AB49&lt;&gt;""), SrcKA!AB49,"")</f>
        <v/>
      </c>
      <c r="L55" s="103">
        <f>IF((SrcKA!AC49&lt;&gt;""), SrcKA!AC49,"")</f>
        <v>144.13999999999999</v>
      </c>
      <c r="M55" s="103">
        <f>IF((SrcKA!AA49&lt;&gt;""), SrcKA!AA49,"")</f>
        <v>3</v>
      </c>
      <c r="N55" s="103">
        <f>IF((SrcKA!J49&lt;&gt;""), SrcKA!J49,"")</f>
        <v>4.32</v>
      </c>
      <c r="O55" s="103">
        <f>IF((SrcKA!U49&lt;&gt;""), SrcKA!U49,"")</f>
        <v>2</v>
      </c>
      <c r="P55" s="103">
        <f>IF((SrcKA!V49&lt;&gt;""), SrcKA!V49,"")</f>
        <v>2.97</v>
      </c>
      <c r="Q55" s="101"/>
      <c r="R55" s="103"/>
      <c r="S55" s="103">
        <f>IF((SrcKA!AE49&lt;&gt;""), SrcKA!AE49,"")</f>
        <v>0</v>
      </c>
      <c r="T55" s="103">
        <f>IF((SrcKA!K49&lt;&gt;""), SrcKA!K49,"")</f>
        <v>151.43</v>
      </c>
      <c r="U55" s="101" t="str">
        <f>IF((SrcKA!O49&lt;&gt;""), SrcKA!O49,"")</f>
        <v>ООО ТК "Норма-кабель"</v>
      </c>
      <c r="V55" s="101" t="str">
        <f>IF((SrcKA!Z49&lt;&gt;""), SrcKA!Z49,"")</f>
        <v>Россия</v>
      </c>
      <c r="W55" s="101" t="str">
        <f>IF((SrcKA!R49&lt;&gt;""), SrcKA!R49,"")</f>
        <v>504101001</v>
      </c>
      <c r="X55" s="101" t="str">
        <f>IF((SrcKA!Q49&lt;&gt;""), SrcKA!Q49,"")</f>
        <v>7719546987</v>
      </c>
      <c r="Y55" s="101" t="str">
        <f>IF((SrcKA!S49&lt;&gt;""), SrcKA!S49,"")</f>
        <v>www.sip2a.ru</v>
      </c>
      <c r="Z55" s="101" t="str">
        <f>IF((SrcKA!P49&lt;&gt;""), SrcKA!P49,"")</f>
        <v>г. Дзержинский</v>
      </c>
      <c r="AA55" s="102">
        <f>IF((SrcKA!N49&lt;&gt;""), SrcKA!N49,"")</f>
        <v>2</v>
      </c>
    </row>
    <row r="56" spans="1:27" ht="42.75" x14ac:dyDescent="0.2">
      <c r="A56" s="100" t="s">
        <v>711</v>
      </c>
      <c r="B56" s="101" t="str">
        <f>SrcKA!D50</f>
        <v>ТЦ_20.1.01.02_50_5036090504_14.05.2026_02_19.3</v>
      </c>
      <c r="C56" s="101" t="str">
        <f>IF((SrcKA!AI50&lt;&gt;""), SrcKA!AI50,"")</f>
        <v>Зажим аппаратный А2А-70</v>
      </c>
      <c r="D56" s="101" t="str">
        <f>IF((SrcKA!E50&lt;&gt;""), SrcKA!E50,"")</f>
        <v>Зажим аппаратный А2А-70</v>
      </c>
      <c r="E56" s="102" t="str">
        <f>IF((SrcKA!AH50&lt;&gt;""), SrcKA!AH50,"")</f>
        <v>ШТ</v>
      </c>
      <c r="F56" s="102" t="str">
        <f>IF((SrcKA!G50&lt;&gt;""), SrcKA!G50,"")</f>
        <v>ШТ</v>
      </c>
      <c r="G56" s="103">
        <f>IF((SrcKA!I50&lt;&gt;""), SrcKA!I50,"")</f>
        <v>177.56</v>
      </c>
      <c r="H56" s="103">
        <f>IF((SrcKA!H50&lt;&gt;""), SrcKA!H50,"")</f>
        <v>145.54</v>
      </c>
      <c r="I56" s="102" t="s">
        <v>1055</v>
      </c>
      <c r="J56" s="104"/>
      <c r="K56" s="104" t="str">
        <f>IF((SrcKA!AB50&lt;&gt;""), SrcKA!AB50,"")</f>
        <v/>
      </c>
      <c r="L56" s="103">
        <f>IF((SrcKA!AC50&lt;&gt;""), SrcKA!AC50,"")</f>
        <v>145.54</v>
      </c>
      <c r="M56" s="103">
        <f>IF((SrcKA!AA50&lt;&gt;""), SrcKA!AA50,"")</f>
        <v>3</v>
      </c>
      <c r="N56" s="103">
        <f>IF((SrcKA!J50&lt;&gt;""), SrcKA!J50,"")</f>
        <v>4.37</v>
      </c>
      <c r="O56" s="103">
        <f>IF((SrcKA!U50&lt;&gt;""), SrcKA!U50,"")</f>
        <v>2</v>
      </c>
      <c r="P56" s="103">
        <f>IF((SrcKA!V50&lt;&gt;""), SrcKA!V50,"")</f>
        <v>3</v>
      </c>
      <c r="Q56" s="101"/>
      <c r="R56" s="103"/>
      <c r="S56" s="103">
        <f>IF((SrcKA!AE50&lt;&gt;""), SrcKA!AE50,"")</f>
        <v>0</v>
      </c>
      <c r="T56" s="103">
        <f>IF((SrcKA!K50&lt;&gt;""), SrcKA!K50,"")</f>
        <v>152.91</v>
      </c>
      <c r="U56" s="101" t="str">
        <f>IF((SrcKA!O50&lt;&gt;""), SrcKA!O50,"")</f>
        <v>ООО "АРМАТЕХ"</v>
      </c>
      <c r="V56" s="101" t="str">
        <f>IF((SrcKA!Z50&lt;&gt;""), SrcKA!Z50,"")</f>
        <v>Россия</v>
      </c>
      <c r="W56" s="101" t="str">
        <f>IF((SrcKA!R50&lt;&gt;""), SrcKA!R50,"")</f>
        <v>503601001</v>
      </c>
      <c r="X56" s="101" t="str">
        <f>IF((SrcKA!Q50&lt;&gt;""), SrcKA!Q50,"")</f>
        <v>5036090504</v>
      </c>
      <c r="Y56" s="101" t="str">
        <f>IF((SrcKA!S50&lt;&gt;""), SrcKA!S50,"")</f>
        <v>www.armatech.group</v>
      </c>
      <c r="Z56" s="101" t="str">
        <f>IF((SrcKA!P50&lt;&gt;""), SrcKA!P50,"")</f>
        <v>г. Подольск</v>
      </c>
      <c r="AA56" s="102">
        <f>IF((SrcKA!N50&lt;&gt;""), SrcKA!N50,"")</f>
        <v>2</v>
      </c>
    </row>
    <row r="57" spans="1:27" ht="45" x14ac:dyDescent="0.2">
      <c r="A57" s="95" t="s">
        <v>713</v>
      </c>
      <c r="B57" s="96" t="str">
        <f>SrcKA!D51</f>
        <v>ТЦ_89.1.77.04_50_5001055273_14.05.2026_02_20.1</v>
      </c>
      <c r="C57" s="96" t="str">
        <f>IF((SrcKA!AI51&lt;&gt;""), SrcKA!AI51,"")</f>
        <v>Разъедитнитель РЛР Тесла 1-10/400 УХЛ1 с приводом и комплектом КМЧ</v>
      </c>
      <c r="D57" s="96" t="str">
        <f>IF((SrcKA!E51&lt;&gt;""), SrcKA!E51,"")</f>
        <v>Разъедитнитель РЛР Тесла 1-10/400 УХЛ1 с приводом и комплектом КМЧ</v>
      </c>
      <c r="E57" s="97" t="str">
        <f>IF((SrcKA!AH51&lt;&gt;""), SrcKA!AH51,"")</f>
        <v>ШТ</v>
      </c>
      <c r="F57" s="97" t="str">
        <f>IF((SrcKA!G51&lt;&gt;""), SrcKA!G51,"")</f>
        <v>ШТ</v>
      </c>
      <c r="G57" s="98">
        <f>IF((SrcKA!I51&lt;&gt;""), SrcKA!I51,"")</f>
        <v>93940</v>
      </c>
      <c r="H57" s="98">
        <f>IF((SrcKA!H51&lt;&gt;""), SrcKA!H51,"")</f>
        <v>77000</v>
      </c>
      <c r="I57" s="97" t="s">
        <v>1055</v>
      </c>
      <c r="J57" s="99"/>
      <c r="K57" s="99" t="str">
        <f>IF((SrcKA!AB51&lt;&gt;""), SrcKA!AB51,"")</f>
        <v/>
      </c>
      <c r="L57" s="98">
        <f>IF((SrcKA!AC51&lt;&gt;""), SrcKA!AC51,"")</f>
        <v>77000</v>
      </c>
      <c r="M57" s="98">
        <f>IF((SrcKA!AA51&lt;&gt;""), SrcKA!AA51,"")</f>
        <v>3</v>
      </c>
      <c r="N57" s="98">
        <f>IF((SrcKA!J51&lt;&gt;""), SrcKA!J51,"")</f>
        <v>2310</v>
      </c>
      <c r="O57" s="98">
        <f>IF((SrcKA!U51&lt;&gt;""), SrcKA!U51,"")</f>
        <v>1.2</v>
      </c>
      <c r="P57" s="98">
        <f>IF((SrcKA!V51&lt;&gt;""), SrcKA!V51,"")</f>
        <v>951.72</v>
      </c>
      <c r="Q57" s="96"/>
      <c r="R57" s="98"/>
      <c r="S57" s="98">
        <f>IF((SrcKA!AE51&lt;&gt;""), SrcKA!AE51,"")</f>
        <v>0</v>
      </c>
      <c r="T57" s="98">
        <f>IF((SrcKA!K51&lt;&gt;""), SrcKA!K51,"")</f>
        <v>80261.72</v>
      </c>
      <c r="U57" s="96" t="str">
        <f>IF((SrcKA!O51&lt;&gt;""), SrcKA!O51,"")</f>
        <v>ООО "Компания Альянс-Кабель"</v>
      </c>
      <c r="V57" s="96" t="str">
        <f>IF((SrcKA!Z51&lt;&gt;""), SrcKA!Z51,"")</f>
        <v>Россия</v>
      </c>
      <c r="W57" s="96" t="str">
        <f>IF((SrcKA!R51&lt;&gt;""), SrcKA!R51,"")</f>
        <v>501201001</v>
      </c>
      <c r="X57" s="96" t="str">
        <f>IF((SrcKA!Q51&lt;&gt;""), SrcKA!Q51,"")</f>
        <v>5001055273</v>
      </c>
      <c r="Y57" s="96" t="str">
        <f>IF((SrcKA!S51&lt;&gt;""), SrcKA!S51,"")</f>
        <v>www.a-cab.ru</v>
      </c>
      <c r="Z57" s="96" t="str">
        <f>IF((SrcKA!P51&lt;&gt;""), SrcKA!P51,"")</f>
        <v>г. Балашиха</v>
      </c>
      <c r="AA57" s="97">
        <f>IF((SrcKA!N51&lt;&gt;""), SrcKA!N51,"")</f>
        <v>2</v>
      </c>
    </row>
    <row r="58" spans="1:27" ht="42.75" x14ac:dyDescent="0.2">
      <c r="A58" s="100" t="s">
        <v>715</v>
      </c>
      <c r="B58" s="101" t="str">
        <f>SrcKA!D52</f>
        <v>ТЦ_89.1.77.04_77_7719546987_14.05.2026_02_20.2</v>
      </c>
      <c r="C58" s="101" t="str">
        <f>IF((SrcKA!AI52&lt;&gt;""), SrcKA!AI52,"")</f>
        <v>Разъедитнитель РЛР Тесла 1-10/400 УХЛ1 с приводом и комплектом КМЧ</v>
      </c>
      <c r="D58" s="101" t="str">
        <f>IF((SrcKA!E52&lt;&gt;""), SrcKA!E52,"")</f>
        <v>Разъедитнитель РЛР Тесла 1-10/400 УХЛ1 с приводом и комплектом КМЧ</v>
      </c>
      <c r="E58" s="102" t="str">
        <f>IF((SrcKA!AH52&lt;&gt;""), SrcKA!AH52,"")</f>
        <v>ШТ</v>
      </c>
      <c r="F58" s="102" t="str">
        <f>IF((SrcKA!G52&lt;&gt;""), SrcKA!G52,"")</f>
        <v>ШТ</v>
      </c>
      <c r="G58" s="103">
        <f>IF((SrcKA!I52&lt;&gt;""), SrcKA!I52,"")</f>
        <v>95818.8</v>
      </c>
      <c r="H58" s="103">
        <f>IF((SrcKA!H52&lt;&gt;""), SrcKA!H52,"")</f>
        <v>78540</v>
      </c>
      <c r="I58" s="102" t="s">
        <v>1055</v>
      </c>
      <c r="J58" s="104"/>
      <c r="K58" s="104" t="str">
        <f>IF((SrcKA!AB52&lt;&gt;""), SrcKA!AB52,"")</f>
        <v/>
      </c>
      <c r="L58" s="103">
        <f>IF((SrcKA!AC52&lt;&gt;""), SrcKA!AC52,"")</f>
        <v>78540</v>
      </c>
      <c r="M58" s="103">
        <f>IF((SrcKA!AA52&lt;&gt;""), SrcKA!AA52,"")</f>
        <v>3</v>
      </c>
      <c r="N58" s="103">
        <f>IF((SrcKA!J52&lt;&gt;""), SrcKA!J52,"")</f>
        <v>2356.1999999999998</v>
      </c>
      <c r="O58" s="103">
        <f>IF((SrcKA!U52&lt;&gt;""), SrcKA!U52,"")</f>
        <v>1.2</v>
      </c>
      <c r="P58" s="103">
        <f>IF((SrcKA!V52&lt;&gt;""), SrcKA!V52,"")</f>
        <v>970.75</v>
      </c>
      <c r="Q58" s="101"/>
      <c r="R58" s="103"/>
      <c r="S58" s="103">
        <f>IF((SrcKA!AE52&lt;&gt;""), SrcKA!AE52,"")</f>
        <v>0</v>
      </c>
      <c r="T58" s="103">
        <f>IF((SrcKA!K52&lt;&gt;""), SrcKA!K52,"")</f>
        <v>81866.95</v>
      </c>
      <c r="U58" s="101" t="str">
        <f>IF((SrcKA!O52&lt;&gt;""), SrcKA!O52,"")</f>
        <v>ООО ТК "Норма-кабель"</v>
      </c>
      <c r="V58" s="101" t="str">
        <f>IF((SrcKA!Z52&lt;&gt;""), SrcKA!Z52,"")</f>
        <v>Россия</v>
      </c>
      <c r="W58" s="101" t="str">
        <f>IF((SrcKA!R52&lt;&gt;""), SrcKA!R52,"")</f>
        <v>504101001</v>
      </c>
      <c r="X58" s="101" t="str">
        <f>IF((SrcKA!Q52&lt;&gt;""), SrcKA!Q52,"")</f>
        <v>7719546987</v>
      </c>
      <c r="Y58" s="101" t="str">
        <f>IF((SrcKA!S52&lt;&gt;""), SrcKA!S52,"")</f>
        <v>www.sip2a.ru</v>
      </c>
      <c r="Z58" s="101" t="str">
        <f>IF((SrcKA!P52&lt;&gt;""), SrcKA!P52,"")</f>
        <v>г. Дзержинский</v>
      </c>
      <c r="AA58" s="102">
        <f>IF((SrcKA!N52&lt;&gt;""), SrcKA!N52,"")</f>
        <v>2</v>
      </c>
    </row>
    <row r="59" spans="1:27" ht="42.75" x14ac:dyDescent="0.2">
      <c r="A59" s="100" t="s">
        <v>717</v>
      </c>
      <c r="B59" s="101" t="str">
        <f>SrcKA!D53</f>
        <v>ТЦ_89.1.77.04_50_5036090504_14.05.2026_02_20.3</v>
      </c>
      <c r="C59" s="101" t="str">
        <f>IF((SrcKA!AI53&lt;&gt;""), SrcKA!AI53,"")</f>
        <v>Разъедитнитель РЛР Тесла 1-10/400 УХЛ1 с приводом и комплектом КМЧ</v>
      </c>
      <c r="D59" s="101" t="str">
        <f>IF((SrcKA!E53&lt;&gt;""), SrcKA!E53,"")</f>
        <v>Разъедитнитель РЛР Тесла 1-10/400 УХЛ1 с приводом и комплектом КМЧ</v>
      </c>
      <c r="E59" s="102" t="str">
        <f>IF((SrcKA!AH53&lt;&gt;""), SrcKA!AH53,"")</f>
        <v>ШТ</v>
      </c>
      <c r="F59" s="102" t="str">
        <f>IF((SrcKA!G53&lt;&gt;""), SrcKA!G53,"")</f>
        <v>ШТ</v>
      </c>
      <c r="G59" s="103">
        <f>IF((SrcKA!I53&lt;&gt;""), SrcKA!I53,"")</f>
        <v>96758.2</v>
      </c>
      <c r="H59" s="103">
        <f>IF((SrcKA!H53&lt;&gt;""), SrcKA!H53,"")</f>
        <v>79310</v>
      </c>
      <c r="I59" s="102" t="s">
        <v>1055</v>
      </c>
      <c r="J59" s="104"/>
      <c r="K59" s="104" t="str">
        <f>IF((SrcKA!AB53&lt;&gt;""), SrcKA!AB53,"")</f>
        <v/>
      </c>
      <c r="L59" s="103">
        <f>IF((SrcKA!AC53&lt;&gt;""), SrcKA!AC53,"")</f>
        <v>79310</v>
      </c>
      <c r="M59" s="103">
        <f>IF((SrcKA!AA53&lt;&gt;""), SrcKA!AA53,"")</f>
        <v>3</v>
      </c>
      <c r="N59" s="103">
        <f>IF((SrcKA!J53&lt;&gt;""), SrcKA!J53,"")</f>
        <v>2379.3000000000002</v>
      </c>
      <c r="O59" s="103">
        <f>IF((SrcKA!U53&lt;&gt;""), SrcKA!U53,"")</f>
        <v>1.2</v>
      </c>
      <c r="P59" s="103">
        <f>IF((SrcKA!V53&lt;&gt;""), SrcKA!V53,"")</f>
        <v>980.27</v>
      </c>
      <c r="Q59" s="101"/>
      <c r="R59" s="103"/>
      <c r="S59" s="103">
        <f>IF((SrcKA!AE53&lt;&gt;""), SrcKA!AE53,"")</f>
        <v>0</v>
      </c>
      <c r="T59" s="103">
        <f>IF((SrcKA!K53&lt;&gt;""), SrcKA!K53,"")</f>
        <v>82669.570000000007</v>
      </c>
      <c r="U59" s="101" t="str">
        <f>IF((SrcKA!O53&lt;&gt;""), SrcKA!O53,"")</f>
        <v>ООО "АРМАТЕХ"</v>
      </c>
      <c r="V59" s="101" t="str">
        <f>IF((SrcKA!Z53&lt;&gt;""), SrcKA!Z53,"")</f>
        <v>Россия</v>
      </c>
      <c r="W59" s="101" t="str">
        <f>IF((SrcKA!R53&lt;&gt;""), SrcKA!R53,"")</f>
        <v>503601001</v>
      </c>
      <c r="X59" s="101" t="str">
        <f>IF((SrcKA!Q53&lt;&gt;""), SrcKA!Q53,"")</f>
        <v>5036090504</v>
      </c>
      <c r="Y59" s="101" t="str">
        <f>IF((SrcKA!S53&lt;&gt;""), SrcKA!S53,"")</f>
        <v>www.armatech.group</v>
      </c>
      <c r="Z59" s="101" t="str">
        <f>IF((SrcKA!P53&lt;&gt;""), SrcKA!P53,"")</f>
        <v>г. Подольск</v>
      </c>
      <c r="AA59" s="102">
        <f>IF((SrcKA!N53&lt;&gt;""), SrcKA!N53,"")</f>
        <v>2</v>
      </c>
    </row>
    <row r="60" spans="1:27" ht="45" x14ac:dyDescent="0.2">
      <c r="A60" s="95" t="s">
        <v>719</v>
      </c>
      <c r="B60" s="96" t="str">
        <f>SrcKA!D54</f>
        <v>ТЦ_22.2.01.04_50_5001055273_14.05.2026_02_26.1</v>
      </c>
      <c r="C60" s="96" t="str">
        <f>IF((SrcKA!AI54&lt;&gt;""), SrcKA!AI54,"")</f>
        <v>Изолятор ШФ-20Г1</v>
      </c>
      <c r="D60" s="96" t="str">
        <f>IF((SrcKA!E54&lt;&gt;""), SrcKA!E54,"")</f>
        <v>Изолятор ШФ-20Г1</v>
      </c>
      <c r="E60" s="97" t="str">
        <f>IF((SrcKA!AH54&lt;&gt;""), SrcKA!AH54,"")</f>
        <v>ШТ</v>
      </c>
      <c r="F60" s="97" t="str">
        <f>IF((SrcKA!G54&lt;&gt;""), SrcKA!G54,"")</f>
        <v>ШТ</v>
      </c>
      <c r="G60" s="98">
        <f>IF((SrcKA!I54&lt;&gt;""), SrcKA!I54,"")</f>
        <v>1098</v>
      </c>
      <c r="H60" s="98">
        <f>IF((SrcKA!H54&lt;&gt;""), SrcKA!H54,"")</f>
        <v>900</v>
      </c>
      <c r="I60" s="97" t="s">
        <v>1055</v>
      </c>
      <c r="J60" s="99"/>
      <c r="K60" s="99" t="str">
        <f>IF((SrcKA!AB54&lt;&gt;""), SrcKA!AB54,"")</f>
        <v/>
      </c>
      <c r="L60" s="98">
        <f>IF((SrcKA!AC54&lt;&gt;""), SrcKA!AC54,"")</f>
        <v>900</v>
      </c>
      <c r="M60" s="98">
        <f>IF((SrcKA!AA54&lt;&gt;""), SrcKA!AA54,"")</f>
        <v>3</v>
      </c>
      <c r="N60" s="98">
        <f>IF((SrcKA!J54&lt;&gt;""), SrcKA!J54,"")</f>
        <v>27</v>
      </c>
      <c r="O60" s="98">
        <f>IF((SrcKA!U54&lt;&gt;""), SrcKA!U54,"")</f>
        <v>2</v>
      </c>
      <c r="P60" s="98">
        <f>IF((SrcKA!V54&lt;&gt;""), SrcKA!V54,"")</f>
        <v>18.54</v>
      </c>
      <c r="Q60" s="96"/>
      <c r="R60" s="98"/>
      <c r="S60" s="98">
        <f>IF((SrcKA!AE54&lt;&gt;""), SrcKA!AE54,"")</f>
        <v>0</v>
      </c>
      <c r="T60" s="98">
        <f>IF((SrcKA!K54&lt;&gt;""), SrcKA!K54,"")</f>
        <v>945.54</v>
      </c>
      <c r="U60" s="96" t="str">
        <f>IF((SrcKA!O54&lt;&gt;""), SrcKA!O54,"")</f>
        <v>ООО "Компания Альянс-Кабель"</v>
      </c>
      <c r="V60" s="96" t="str">
        <f>IF((SrcKA!Z54&lt;&gt;""), SrcKA!Z54,"")</f>
        <v>Россия</v>
      </c>
      <c r="W60" s="96" t="str">
        <f>IF((SrcKA!R54&lt;&gt;""), SrcKA!R54,"")</f>
        <v>501201001</v>
      </c>
      <c r="X60" s="96" t="str">
        <f>IF((SrcKA!Q54&lt;&gt;""), SrcKA!Q54,"")</f>
        <v>5001055273</v>
      </c>
      <c r="Y60" s="96" t="str">
        <f>IF((SrcKA!S54&lt;&gt;""), SrcKA!S54,"")</f>
        <v>www.a-cab.ru</v>
      </c>
      <c r="Z60" s="96" t="str">
        <f>IF((SrcKA!P54&lt;&gt;""), SrcKA!P54,"")</f>
        <v>г. Балашиха</v>
      </c>
      <c r="AA60" s="97">
        <f>IF((SrcKA!N54&lt;&gt;""), SrcKA!N54,"")</f>
        <v>2</v>
      </c>
    </row>
    <row r="61" spans="1:27" ht="42.75" x14ac:dyDescent="0.2">
      <c r="A61" s="100" t="s">
        <v>720</v>
      </c>
      <c r="B61" s="101" t="str">
        <f>SrcKA!D55</f>
        <v>ТЦ_22.2.01.04_77_7719546987_14.05.2026_02_26.2</v>
      </c>
      <c r="C61" s="101" t="str">
        <f>IF((SrcKA!AI55&lt;&gt;""), SrcKA!AI55,"")</f>
        <v>Изолятор ШФ-20Г1</v>
      </c>
      <c r="D61" s="101" t="str">
        <f>IF((SrcKA!E55&lt;&gt;""), SrcKA!E55,"")</f>
        <v>Изолятор ШФ-20Г1</v>
      </c>
      <c r="E61" s="102" t="str">
        <f>IF((SrcKA!AH55&lt;&gt;""), SrcKA!AH55,"")</f>
        <v>ШТ</v>
      </c>
      <c r="F61" s="102" t="str">
        <f>IF((SrcKA!G55&lt;&gt;""), SrcKA!G55,"")</f>
        <v>ШТ</v>
      </c>
      <c r="G61" s="103">
        <f>IF((SrcKA!I55&lt;&gt;""), SrcKA!I55,"")</f>
        <v>1119.96</v>
      </c>
      <c r="H61" s="103">
        <f>IF((SrcKA!H55&lt;&gt;""), SrcKA!H55,"")</f>
        <v>918</v>
      </c>
      <c r="I61" s="102" t="s">
        <v>1055</v>
      </c>
      <c r="J61" s="104"/>
      <c r="K61" s="104" t="str">
        <f>IF((SrcKA!AB55&lt;&gt;""), SrcKA!AB55,"")</f>
        <v/>
      </c>
      <c r="L61" s="103">
        <f>IF((SrcKA!AC55&lt;&gt;""), SrcKA!AC55,"")</f>
        <v>918</v>
      </c>
      <c r="M61" s="103">
        <f>IF((SrcKA!AA55&lt;&gt;""), SrcKA!AA55,"")</f>
        <v>3</v>
      </c>
      <c r="N61" s="103">
        <f>IF((SrcKA!J55&lt;&gt;""), SrcKA!J55,"")</f>
        <v>27.54</v>
      </c>
      <c r="O61" s="103">
        <f>IF((SrcKA!U55&lt;&gt;""), SrcKA!U55,"")</f>
        <v>2</v>
      </c>
      <c r="P61" s="103">
        <f>IF((SrcKA!V55&lt;&gt;""), SrcKA!V55,"")</f>
        <v>18.91</v>
      </c>
      <c r="Q61" s="101"/>
      <c r="R61" s="103"/>
      <c r="S61" s="103">
        <f>IF((SrcKA!AE55&lt;&gt;""), SrcKA!AE55,"")</f>
        <v>0</v>
      </c>
      <c r="T61" s="103">
        <f>IF((SrcKA!K55&lt;&gt;""), SrcKA!K55,"")</f>
        <v>964.45</v>
      </c>
      <c r="U61" s="101" t="str">
        <f>IF((SrcKA!O55&lt;&gt;""), SrcKA!O55,"")</f>
        <v>ООО ТК "Норма-кабель"</v>
      </c>
      <c r="V61" s="101" t="str">
        <f>IF((SrcKA!Z55&lt;&gt;""), SrcKA!Z55,"")</f>
        <v>Россия</v>
      </c>
      <c r="W61" s="101" t="str">
        <f>IF((SrcKA!R55&lt;&gt;""), SrcKA!R55,"")</f>
        <v>504101001</v>
      </c>
      <c r="X61" s="101" t="str">
        <f>IF((SrcKA!Q55&lt;&gt;""), SrcKA!Q55,"")</f>
        <v>7719546987</v>
      </c>
      <c r="Y61" s="101" t="str">
        <f>IF((SrcKA!S55&lt;&gt;""), SrcKA!S55,"")</f>
        <v>www.sip2a.ru</v>
      </c>
      <c r="Z61" s="101" t="str">
        <f>IF((SrcKA!P55&lt;&gt;""), SrcKA!P55,"")</f>
        <v>г. Дзержинский</v>
      </c>
      <c r="AA61" s="102">
        <f>IF((SrcKA!N55&lt;&gt;""), SrcKA!N55,"")</f>
        <v>2</v>
      </c>
    </row>
    <row r="62" spans="1:27" ht="42.75" x14ac:dyDescent="0.2">
      <c r="A62" s="100" t="s">
        <v>722</v>
      </c>
      <c r="B62" s="101" t="str">
        <f>SrcKA!D56</f>
        <v>ТЦ_22.2.01.04_50_5036090504_14.05.2026_02_26.3</v>
      </c>
      <c r="C62" s="101" t="str">
        <f>IF((SrcKA!AI56&lt;&gt;""), SrcKA!AI56,"")</f>
        <v>Изолятор ШФ-20Г1</v>
      </c>
      <c r="D62" s="101" t="str">
        <f>IF((SrcKA!E56&lt;&gt;""), SrcKA!E56,"")</f>
        <v>Изолятор ШФ-20Г1</v>
      </c>
      <c r="E62" s="102" t="str">
        <f>IF((SrcKA!AH56&lt;&gt;""), SrcKA!AH56,"")</f>
        <v>ШТ</v>
      </c>
      <c r="F62" s="102" t="str">
        <f>IF((SrcKA!G56&lt;&gt;""), SrcKA!G56,"")</f>
        <v>ШТ</v>
      </c>
      <c r="G62" s="103">
        <f>IF((SrcKA!I56&lt;&gt;""), SrcKA!I56,"")</f>
        <v>1130.94</v>
      </c>
      <c r="H62" s="103">
        <f>IF((SrcKA!H56&lt;&gt;""), SrcKA!H56,"")</f>
        <v>927</v>
      </c>
      <c r="I62" s="102" t="s">
        <v>1055</v>
      </c>
      <c r="J62" s="104"/>
      <c r="K62" s="104" t="str">
        <f>IF((SrcKA!AB56&lt;&gt;""), SrcKA!AB56,"")</f>
        <v/>
      </c>
      <c r="L62" s="103">
        <f>IF((SrcKA!AC56&lt;&gt;""), SrcKA!AC56,"")</f>
        <v>927</v>
      </c>
      <c r="M62" s="103">
        <f>IF((SrcKA!AA56&lt;&gt;""), SrcKA!AA56,"")</f>
        <v>3</v>
      </c>
      <c r="N62" s="103">
        <f>IF((SrcKA!J56&lt;&gt;""), SrcKA!J56,"")</f>
        <v>27.81</v>
      </c>
      <c r="O62" s="103">
        <f>IF((SrcKA!U56&lt;&gt;""), SrcKA!U56,"")</f>
        <v>2</v>
      </c>
      <c r="P62" s="103">
        <f>IF((SrcKA!V56&lt;&gt;""), SrcKA!V56,"")</f>
        <v>19.100000000000001</v>
      </c>
      <c r="Q62" s="101"/>
      <c r="R62" s="103"/>
      <c r="S62" s="103">
        <f>IF((SrcKA!AE56&lt;&gt;""), SrcKA!AE56,"")</f>
        <v>0</v>
      </c>
      <c r="T62" s="103">
        <f>IF((SrcKA!K56&lt;&gt;""), SrcKA!K56,"")</f>
        <v>973.91</v>
      </c>
      <c r="U62" s="101" t="str">
        <f>IF((SrcKA!O56&lt;&gt;""), SrcKA!O56,"")</f>
        <v>ООО "АРМАТЕХ"</v>
      </c>
      <c r="V62" s="101" t="str">
        <f>IF((SrcKA!Z56&lt;&gt;""), SrcKA!Z56,"")</f>
        <v>Россия</v>
      </c>
      <c r="W62" s="101" t="str">
        <f>IF((SrcKA!R56&lt;&gt;""), SrcKA!R56,"")</f>
        <v>503601001</v>
      </c>
      <c r="X62" s="101" t="str">
        <f>IF((SrcKA!Q56&lt;&gt;""), SrcKA!Q56,"")</f>
        <v>5036090504</v>
      </c>
      <c r="Y62" s="101" t="str">
        <f>IF((SrcKA!S56&lt;&gt;""), SrcKA!S56,"")</f>
        <v>www.armatech.group</v>
      </c>
      <c r="Z62" s="101" t="str">
        <f>IF((SrcKA!P56&lt;&gt;""), SrcKA!P56,"")</f>
        <v>г. Подольск</v>
      </c>
      <c r="AA62" s="102">
        <f>IF((SrcKA!N56&lt;&gt;""), SrcKA!N56,"")</f>
        <v>2</v>
      </c>
    </row>
    <row r="63" spans="1:27" ht="45" x14ac:dyDescent="0.2">
      <c r="A63" s="95" t="s">
        <v>724</v>
      </c>
      <c r="B63" s="96" t="str">
        <f>SrcKA!D57</f>
        <v>ТЦ_20.1.01.15_50_5001055273_14.05.2026_02_27.1</v>
      </c>
      <c r="C63" s="96" t="str">
        <f>IF((SrcKA!AI57&lt;&gt;""), SrcKA!AI57,"")</f>
        <v>Оперативный зажим SLW36</v>
      </c>
      <c r="D63" s="96" t="str">
        <f>IF((SrcKA!E57&lt;&gt;""), SrcKA!E57,"")</f>
        <v>Оперативный зажим SLW36</v>
      </c>
      <c r="E63" s="97" t="str">
        <f>IF((SrcKA!AH57&lt;&gt;""), SrcKA!AH57,"")</f>
        <v>ШТ</v>
      </c>
      <c r="F63" s="97" t="str">
        <f>IF((SrcKA!G57&lt;&gt;""), SrcKA!G57,"")</f>
        <v>ШТ</v>
      </c>
      <c r="G63" s="98">
        <f>IF((SrcKA!I57&lt;&gt;""), SrcKA!I57,"")</f>
        <v>6270.7</v>
      </c>
      <c r="H63" s="98">
        <f>IF((SrcKA!H57&lt;&gt;""), SrcKA!H57,"")</f>
        <v>5139.92</v>
      </c>
      <c r="I63" s="97" t="s">
        <v>1055</v>
      </c>
      <c r="J63" s="99"/>
      <c r="K63" s="99" t="str">
        <f>IF((SrcKA!AB57&lt;&gt;""), SrcKA!AB57,"")</f>
        <v/>
      </c>
      <c r="L63" s="98">
        <f>IF((SrcKA!AC57&lt;&gt;""), SrcKA!AC57,"")</f>
        <v>5139.92</v>
      </c>
      <c r="M63" s="98">
        <f>IF((SrcKA!AA57&lt;&gt;""), SrcKA!AA57,"")</f>
        <v>3</v>
      </c>
      <c r="N63" s="98">
        <f>IF((SrcKA!J57&lt;&gt;""), SrcKA!J57,"")</f>
        <v>154.19999999999999</v>
      </c>
      <c r="O63" s="98">
        <f>IF((SrcKA!U57&lt;&gt;""), SrcKA!U57,"")</f>
        <v>2</v>
      </c>
      <c r="P63" s="98">
        <f>IF((SrcKA!V57&lt;&gt;""), SrcKA!V57,"")</f>
        <v>105.88</v>
      </c>
      <c r="Q63" s="96"/>
      <c r="R63" s="98"/>
      <c r="S63" s="98">
        <f>IF((SrcKA!AE57&lt;&gt;""), SrcKA!AE57,"")</f>
        <v>0</v>
      </c>
      <c r="T63" s="98">
        <f>IF((SrcKA!K57&lt;&gt;""), SrcKA!K57,"")</f>
        <v>5400</v>
      </c>
      <c r="U63" s="96" t="str">
        <f>IF((SrcKA!O57&lt;&gt;""), SrcKA!O57,"")</f>
        <v>ООО "Компания Альянс-Кабель"</v>
      </c>
      <c r="V63" s="96" t="str">
        <f>IF((SrcKA!Z57&lt;&gt;""), SrcKA!Z57,"")</f>
        <v>Россия</v>
      </c>
      <c r="W63" s="96" t="str">
        <f>IF((SrcKA!R57&lt;&gt;""), SrcKA!R57,"")</f>
        <v>501201001</v>
      </c>
      <c r="X63" s="96" t="str">
        <f>IF((SrcKA!Q57&lt;&gt;""), SrcKA!Q57,"")</f>
        <v>5001055273</v>
      </c>
      <c r="Y63" s="96" t="str">
        <f>IF((SrcKA!S57&lt;&gt;""), SrcKA!S57,"")</f>
        <v>www.a-cab.ru</v>
      </c>
      <c r="Z63" s="96" t="str">
        <f>IF((SrcKA!P57&lt;&gt;""), SrcKA!P57,"")</f>
        <v>г. Балашиха</v>
      </c>
      <c r="AA63" s="97">
        <f>IF((SrcKA!N57&lt;&gt;""), SrcKA!N57,"")</f>
        <v>2</v>
      </c>
    </row>
    <row r="64" spans="1:27" ht="42.75" x14ac:dyDescent="0.2">
      <c r="A64" s="100" t="s">
        <v>726</v>
      </c>
      <c r="B64" s="101" t="str">
        <f>SrcKA!D58</f>
        <v>ТЦ_20.1.01.15_77_7719546987_14.05.2026_02_27.2</v>
      </c>
      <c r="C64" s="101" t="str">
        <f>IF((SrcKA!AI58&lt;&gt;""), SrcKA!AI58,"")</f>
        <v>Оперативный зажим SLW36</v>
      </c>
      <c r="D64" s="101" t="str">
        <f>IF((SrcKA!E58&lt;&gt;""), SrcKA!E58,"")</f>
        <v>Оперативный зажим SLW36</v>
      </c>
      <c r="E64" s="102" t="str">
        <f>IF((SrcKA!AH58&lt;&gt;""), SrcKA!AH58,"")</f>
        <v>ШТ</v>
      </c>
      <c r="F64" s="102" t="str">
        <f>IF((SrcKA!G58&lt;&gt;""), SrcKA!G58,"")</f>
        <v>ШТ</v>
      </c>
      <c r="G64" s="103">
        <f>IF((SrcKA!I58&lt;&gt;""), SrcKA!I58,"")</f>
        <v>6396.11</v>
      </c>
      <c r="H64" s="103">
        <f>IF((SrcKA!H58&lt;&gt;""), SrcKA!H58,"")</f>
        <v>5242.71</v>
      </c>
      <c r="I64" s="102" t="s">
        <v>1055</v>
      </c>
      <c r="J64" s="104"/>
      <c r="K64" s="104" t="str">
        <f>IF((SrcKA!AB58&lt;&gt;""), SrcKA!AB58,"")</f>
        <v/>
      </c>
      <c r="L64" s="103">
        <f>IF((SrcKA!AC58&lt;&gt;""), SrcKA!AC58,"")</f>
        <v>5242.71</v>
      </c>
      <c r="M64" s="103">
        <f>IF((SrcKA!AA58&lt;&gt;""), SrcKA!AA58,"")</f>
        <v>3</v>
      </c>
      <c r="N64" s="103">
        <f>IF((SrcKA!J58&lt;&gt;""), SrcKA!J58,"")</f>
        <v>157.28</v>
      </c>
      <c r="O64" s="103">
        <f>IF((SrcKA!U58&lt;&gt;""), SrcKA!U58,"")</f>
        <v>2</v>
      </c>
      <c r="P64" s="103">
        <f>IF((SrcKA!V58&lt;&gt;""), SrcKA!V58,"")</f>
        <v>108</v>
      </c>
      <c r="Q64" s="101"/>
      <c r="R64" s="103"/>
      <c r="S64" s="103">
        <f>IF((SrcKA!AE58&lt;&gt;""), SrcKA!AE58,"")</f>
        <v>0</v>
      </c>
      <c r="T64" s="103">
        <f>IF((SrcKA!K58&lt;&gt;""), SrcKA!K58,"")</f>
        <v>5507.99</v>
      </c>
      <c r="U64" s="101" t="str">
        <f>IF((SrcKA!O58&lt;&gt;""), SrcKA!O58,"")</f>
        <v>ООО ТК "Норма-кабель"</v>
      </c>
      <c r="V64" s="101" t="str">
        <f>IF((SrcKA!Z58&lt;&gt;""), SrcKA!Z58,"")</f>
        <v>Россия</v>
      </c>
      <c r="W64" s="101" t="str">
        <f>IF((SrcKA!R58&lt;&gt;""), SrcKA!R58,"")</f>
        <v>504101001</v>
      </c>
      <c r="X64" s="101" t="str">
        <f>IF((SrcKA!Q58&lt;&gt;""), SrcKA!Q58,"")</f>
        <v>7719546987</v>
      </c>
      <c r="Y64" s="101" t="str">
        <f>IF((SrcKA!S58&lt;&gt;""), SrcKA!S58,"")</f>
        <v>www.sip2a.ru</v>
      </c>
      <c r="Z64" s="101" t="str">
        <f>IF((SrcKA!P58&lt;&gt;""), SrcKA!P58,"")</f>
        <v>г. Дзержинский</v>
      </c>
      <c r="AA64" s="102">
        <f>IF((SrcKA!N58&lt;&gt;""), SrcKA!N58,"")</f>
        <v>2</v>
      </c>
    </row>
    <row r="65" spans="1:27" ht="42.75" x14ac:dyDescent="0.2">
      <c r="A65" s="100" t="s">
        <v>728</v>
      </c>
      <c r="B65" s="101" t="str">
        <f>SrcKA!D59</f>
        <v>ТЦ_20.1.01.15_50_5036090504_14.05.2026_02_27.3</v>
      </c>
      <c r="C65" s="101" t="str">
        <f>IF((SrcKA!AI59&lt;&gt;""), SrcKA!AI59,"")</f>
        <v>Оперативный зажим SLW36</v>
      </c>
      <c r="D65" s="101" t="str">
        <f>IF((SrcKA!E59&lt;&gt;""), SrcKA!E59,"")</f>
        <v>Оперативный зажим SLW36</v>
      </c>
      <c r="E65" s="102" t="str">
        <f>IF((SrcKA!AH59&lt;&gt;""), SrcKA!AH59,"")</f>
        <v>ШТ</v>
      </c>
      <c r="F65" s="102" t="str">
        <f>IF((SrcKA!G59&lt;&gt;""), SrcKA!G59,"")</f>
        <v>ШТ</v>
      </c>
      <c r="G65" s="103">
        <f>IF((SrcKA!I59&lt;&gt;""), SrcKA!I59,"")</f>
        <v>6458.82</v>
      </c>
      <c r="H65" s="103">
        <f>IF((SrcKA!H59&lt;&gt;""), SrcKA!H59,"")</f>
        <v>5294.11</v>
      </c>
      <c r="I65" s="102" t="s">
        <v>1055</v>
      </c>
      <c r="J65" s="104"/>
      <c r="K65" s="104" t="str">
        <f>IF((SrcKA!AB59&lt;&gt;""), SrcKA!AB59,"")</f>
        <v/>
      </c>
      <c r="L65" s="103">
        <f>IF((SrcKA!AC59&lt;&gt;""), SrcKA!AC59,"")</f>
        <v>5294.11</v>
      </c>
      <c r="M65" s="103">
        <f>IF((SrcKA!AA59&lt;&gt;""), SrcKA!AA59,"")</f>
        <v>3</v>
      </c>
      <c r="N65" s="103">
        <f>IF((SrcKA!J59&lt;&gt;""), SrcKA!J59,"")</f>
        <v>158.82</v>
      </c>
      <c r="O65" s="103">
        <f>IF((SrcKA!U59&lt;&gt;""), SrcKA!U59,"")</f>
        <v>2</v>
      </c>
      <c r="P65" s="103">
        <f>IF((SrcKA!V59&lt;&gt;""), SrcKA!V59,"")</f>
        <v>109.06</v>
      </c>
      <c r="Q65" s="101"/>
      <c r="R65" s="103"/>
      <c r="S65" s="103">
        <f>IF((SrcKA!AE59&lt;&gt;""), SrcKA!AE59,"")</f>
        <v>0</v>
      </c>
      <c r="T65" s="103">
        <f>IF((SrcKA!K59&lt;&gt;""), SrcKA!K59,"")</f>
        <v>5561.99</v>
      </c>
      <c r="U65" s="101" t="str">
        <f>IF((SrcKA!O59&lt;&gt;""), SrcKA!O59,"")</f>
        <v>ООО "АРМАТЕХ"</v>
      </c>
      <c r="V65" s="101" t="str">
        <f>IF((SrcKA!Z59&lt;&gt;""), SrcKA!Z59,"")</f>
        <v>Россия</v>
      </c>
      <c r="W65" s="101" t="str">
        <f>IF((SrcKA!R59&lt;&gt;""), SrcKA!R59,"")</f>
        <v>503601001</v>
      </c>
      <c r="X65" s="101" t="str">
        <f>IF((SrcKA!Q59&lt;&gt;""), SrcKA!Q59,"")</f>
        <v>5036090504</v>
      </c>
      <c r="Y65" s="101" t="str">
        <f>IF((SrcKA!S59&lt;&gt;""), SrcKA!S59,"")</f>
        <v>www.armatech.group</v>
      </c>
      <c r="Z65" s="101" t="str">
        <f>IF((SrcKA!P59&lt;&gt;""), SrcKA!P59,"")</f>
        <v>г. Подольск</v>
      </c>
      <c r="AA65" s="102">
        <f>IF((SrcKA!N59&lt;&gt;""), SrcKA!N59,"")</f>
        <v>2</v>
      </c>
    </row>
    <row r="66" spans="1:27" ht="45" x14ac:dyDescent="0.2">
      <c r="A66" s="95" t="s">
        <v>730</v>
      </c>
      <c r="B66" s="96" t="str">
        <f>SrcKA!D60</f>
        <v>ТЦ_20.1.01.15_50_5001055273_14.05.2026_02_28.1</v>
      </c>
      <c r="C66" s="96" t="str">
        <f>IF((SrcKA!AI60&lt;&gt;""), SrcKA!AI60,"")</f>
        <v>Зажим СЕ-3 для наложение защитного заземления</v>
      </c>
      <c r="D66" s="96" t="str">
        <f>IF((SrcKA!E60&lt;&gt;""), SrcKA!E60,"")</f>
        <v>Зажим СЕ-3 для наложение защитного заземления</v>
      </c>
      <c r="E66" s="97" t="str">
        <f>IF((SrcKA!AH60&lt;&gt;""), SrcKA!AH60,"")</f>
        <v>ШТ</v>
      </c>
      <c r="F66" s="97" t="str">
        <f>IF((SrcKA!G60&lt;&gt;""), SrcKA!G60,"")</f>
        <v>ШТ</v>
      </c>
      <c r="G66" s="98">
        <f>IF((SrcKA!I60&lt;&gt;""), SrcKA!I60,"")</f>
        <v>1992.26</v>
      </c>
      <c r="H66" s="98">
        <f>IF((SrcKA!H60&lt;&gt;""), SrcKA!H60,"")</f>
        <v>1633</v>
      </c>
      <c r="I66" s="97" t="s">
        <v>1055</v>
      </c>
      <c r="J66" s="99"/>
      <c r="K66" s="99" t="str">
        <f>IF((SrcKA!AB60&lt;&gt;""), SrcKA!AB60,"")</f>
        <v/>
      </c>
      <c r="L66" s="98">
        <f>IF((SrcKA!AC60&lt;&gt;""), SrcKA!AC60,"")</f>
        <v>1633</v>
      </c>
      <c r="M66" s="98">
        <f>IF((SrcKA!AA60&lt;&gt;""), SrcKA!AA60,"")</f>
        <v>3</v>
      </c>
      <c r="N66" s="98">
        <f>IF((SrcKA!J60&lt;&gt;""), SrcKA!J60,"")</f>
        <v>48.99</v>
      </c>
      <c r="O66" s="98">
        <f>IF((SrcKA!U60&lt;&gt;""), SrcKA!U60,"")</f>
        <v>2</v>
      </c>
      <c r="P66" s="98">
        <f>IF((SrcKA!V60&lt;&gt;""), SrcKA!V60,"")</f>
        <v>33.64</v>
      </c>
      <c r="Q66" s="96"/>
      <c r="R66" s="98"/>
      <c r="S66" s="98">
        <f>IF((SrcKA!AE60&lt;&gt;""), SrcKA!AE60,"")</f>
        <v>0</v>
      </c>
      <c r="T66" s="98">
        <f>IF((SrcKA!K60&lt;&gt;""), SrcKA!K60,"")</f>
        <v>1715.63</v>
      </c>
      <c r="U66" s="96" t="str">
        <f>IF((SrcKA!O60&lt;&gt;""), SrcKA!O60,"")</f>
        <v>ООО "Компания Альянс-Кабель"</v>
      </c>
      <c r="V66" s="96" t="str">
        <f>IF((SrcKA!Z60&lt;&gt;""), SrcKA!Z60,"")</f>
        <v>Россия</v>
      </c>
      <c r="W66" s="96" t="str">
        <f>IF((SrcKA!R60&lt;&gt;""), SrcKA!R60,"")</f>
        <v>501201001</v>
      </c>
      <c r="X66" s="96" t="str">
        <f>IF((SrcKA!Q60&lt;&gt;""), SrcKA!Q60,"")</f>
        <v>5001055273</v>
      </c>
      <c r="Y66" s="96" t="str">
        <f>IF((SrcKA!S60&lt;&gt;""), SrcKA!S60,"")</f>
        <v>www.a-cab.ru</v>
      </c>
      <c r="Z66" s="96" t="str">
        <f>IF((SrcKA!P60&lt;&gt;""), SrcKA!P60,"")</f>
        <v>г. Балашиха</v>
      </c>
      <c r="AA66" s="97">
        <f>IF((SrcKA!N60&lt;&gt;""), SrcKA!N60,"")</f>
        <v>2</v>
      </c>
    </row>
    <row r="67" spans="1:27" ht="42.75" x14ac:dyDescent="0.2">
      <c r="A67" s="100" t="s">
        <v>731</v>
      </c>
      <c r="B67" s="101" t="str">
        <f>SrcKA!D61</f>
        <v>ТЦ_20.1.01.15_77_7719546987_14.05.2026_02_28.2</v>
      </c>
      <c r="C67" s="101" t="str">
        <f>IF((SrcKA!AI61&lt;&gt;""), SrcKA!AI61,"")</f>
        <v>Зажим СЕ-3 для наложение защитного заземления</v>
      </c>
      <c r="D67" s="101" t="str">
        <f>IF((SrcKA!E61&lt;&gt;""), SrcKA!E61,"")</f>
        <v>Зажим СЕ-3 для наложение защитного заземления</v>
      </c>
      <c r="E67" s="102" t="str">
        <f>IF((SrcKA!AH61&lt;&gt;""), SrcKA!AH61,"")</f>
        <v>ШТ</v>
      </c>
      <c r="F67" s="102" t="str">
        <f>IF((SrcKA!G61&lt;&gt;""), SrcKA!G61,"")</f>
        <v>ШТ</v>
      </c>
      <c r="G67" s="103">
        <f>IF((SrcKA!I61&lt;&gt;""), SrcKA!I61,"")</f>
        <v>2032.11</v>
      </c>
      <c r="H67" s="103">
        <f>IF((SrcKA!H61&lt;&gt;""), SrcKA!H61,"")</f>
        <v>1665.66</v>
      </c>
      <c r="I67" s="102" t="s">
        <v>1055</v>
      </c>
      <c r="J67" s="104"/>
      <c r="K67" s="104" t="str">
        <f>IF((SrcKA!AB61&lt;&gt;""), SrcKA!AB61,"")</f>
        <v/>
      </c>
      <c r="L67" s="103">
        <f>IF((SrcKA!AC61&lt;&gt;""), SrcKA!AC61,"")</f>
        <v>1665.66</v>
      </c>
      <c r="M67" s="103">
        <f>IF((SrcKA!AA61&lt;&gt;""), SrcKA!AA61,"")</f>
        <v>3</v>
      </c>
      <c r="N67" s="103">
        <f>IF((SrcKA!J61&lt;&gt;""), SrcKA!J61,"")</f>
        <v>49.97</v>
      </c>
      <c r="O67" s="103">
        <f>IF((SrcKA!U61&lt;&gt;""), SrcKA!U61,"")</f>
        <v>2</v>
      </c>
      <c r="P67" s="103">
        <f>IF((SrcKA!V61&lt;&gt;""), SrcKA!V61,"")</f>
        <v>34.31</v>
      </c>
      <c r="Q67" s="101"/>
      <c r="R67" s="103"/>
      <c r="S67" s="103">
        <f>IF((SrcKA!AE61&lt;&gt;""), SrcKA!AE61,"")</f>
        <v>0</v>
      </c>
      <c r="T67" s="103">
        <f>IF((SrcKA!K61&lt;&gt;""), SrcKA!K61,"")</f>
        <v>1749.94</v>
      </c>
      <c r="U67" s="101" t="str">
        <f>IF((SrcKA!O61&lt;&gt;""), SrcKA!O61,"")</f>
        <v>ООО ТК "Норма-кабель"</v>
      </c>
      <c r="V67" s="101" t="str">
        <f>IF((SrcKA!Z61&lt;&gt;""), SrcKA!Z61,"")</f>
        <v>Россия</v>
      </c>
      <c r="W67" s="101" t="str">
        <f>IF((SrcKA!R61&lt;&gt;""), SrcKA!R61,"")</f>
        <v>504101001</v>
      </c>
      <c r="X67" s="101" t="str">
        <f>IF((SrcKA!Q61&lt;&gt;""), SrcKA!Q61,"")</f>
        <v>7719546987</v>
      </c>
      <c r="Y67" s="101" t="str">
        <f>IF((SrcKA!S61&lt;&gt;""), SrcKA!S61,"")</f>
        <v>www.sip2a.ru</v>
      </c>
      <c r="Z67" s="101" t="str">
        <f>IF((SrcKA!P61&lt;&gt;""), SrcKA!P61,"")</f>
        <v>г. Дзержинский</v>
      </c>
      <c r="AA67" s="102">
        <f>IF((SrcKA!N61&lt;&gt;""), SrcKA!N61,"")</f>
        <v>2</v>
      </c>
    </row>
    <row r="68" spans="1:27" ht="42.75" x14ac:dyDescent="0.2">
      <c r="A68" s="100" t="s">
        <v>733</v>
      </c>
      <c r="B68" s="101" t="str">
        <f>SrcKA!D62</f>
        <v>ТЦ_20.1.01.15_50_5036090504_14.05.2026_02_28.3</v>
      </c>
      <c r="C68" s="101" t="str">
        <f>IF((SrcKA!AI62&lt;&gt;""), SrcKA!AI62,"")</f>
        <v>Зажим СЕ-3 для наложение защитного заземления</v>
      </c>
      <c r="D68" s="101" t="str">
        <f>IF((SrcKA!E62&lt;&gt;""), SrcKA!E62,"")</f>
        <v>Зажим СЕ-3 для наложение защитного заземления</v>
      </c>
      <c r="E68" s="102" t="str">
        <f>IF((SrcKA!AH62&lt;&gt;""), SrcKA!AH62,"")</f>
        <v>ШТ</v>
      </c>
      <c r="F68" s="102" t="str">
        <f>IF((SrcKA!G62&lt;&gt;""), SrcKA!G62,"")</f>
        <v>ШТ</v>
      </c>
      <c r="G68" s="103">
        <f>IF((SrcKA!I62&lt;&gt;""), SrcKA!I62,"")</f>
        <v>2052.0300000000002</v>
      </c>
      <c r="H68" s="103">
        <f>IF((SrcKA!H62&lt;&gt;""), SrcKA!H62,"")</f>
        <v>1681.99</v>
      </c>
      <c r="I68" s="102" t="s">
        <v>1055</v>
      </c>
      <c r="J68" s="104"/>
      <c r="K68" s="104" t="str">
        <f>IF((SrcKA!AB62&lt;&gt;""), SrcKA!AB62,"")</f>
        <v/>
      </c>
      <c r="L68" s="103">
        <f>IF((SrcKA!AC62&lt;&gt;""), SrcKA!AC62,"")</f>
        <v>1681.99</v>
      </c>
      <c r="M68" s="103">
        <f>IF((SrcKA!AA62&lt;&gt;""), SrcKA!AA62,"")</f>
        <v>3</v>
      </c>
      <c r="N68" s="103">
        <f>IF((SrcKA!J62&lt;&gt;""), SrcKA!J62,"")</f>
        <v>50.46</v>
      </c>
      <c r="O68" s="103">
        <f>IF((SrcKA!U62&lt;&gt;""), SrcKA!U62,"")</f>
        <v>2</v>
      </c>
      <c r="P68" s="103">
        <f>IF((SrcKA!V62&lt;&gt;""), SrcKA!V62,"")</f>
        <v>34.65</v>
      </c>
      <c r="Q68" s="101"/>
      <c r="R68" s="103"/>
      <c r="S68" s="103">
        <f>IF((SrcKA!AE62&lt;&gt;""), SrcKA!AE62,"")</f>
        <v>0</v>
      </c>
      <c r="T68" s="103">
        <f>IF((SrcKA!K62&lt;&gt;""), SrcKA!K62,"")</f>
        <v>1767.1</v>
      </c>
      <c r="U68" s="101" t="str">
        <f>IF((SrcKA!O62&lt;&gt;""), SrcKA!O62,"")</f>
        <v>ООО "АРМАТЕХ"</v>
      </c>
      <c r="V68" s="101" t="str">
        <f>IF((SrcKA!Z62&lt;&gt;""), SrcKA!Z62,"")</f>
        <v>Россия</v>
      </c>
      <c r="W68" s="101" t="str">
        <f>IF((SrcKA!R62&lt;&gt;""), SrcKA!R62,"")</f>
        <v>503601001</v>
      </c>
      <c r="X68" s="101" t="str">
        <f>IF((SrcKA!Q62&lt;&gt;""), SrcKA!Q62,"")</f>
        <v>5036090504</v>
      </c>
      <c r="Y68" s="101" t="str">
        <f>IF((SrcKA!S62&lt;&gt;""), SrcKA!S62,"")</f>
        <v>www.armatech.group</v>
      </c>
      <c r="Z68" s="101" t="str">
        <f>IF((SrcKA!P62&lt;&gt;""), SrcKA!P62,"")</f>
        <v>г. Подольск</v>
      </c>
      <c r="AA68" s="102">
        <f>IF((SrcKA!N62&lt;&gt;""), SrcKA!N62,"")</f>
        <v>2</v>
      </c>
    </row>
    <row r="69" spans="1:27" ht="45" x14ac:dyDescent="0.2">
      <c r="A69" s="95" t="s">
        <v>735</v>
      </c>
      <c r="B69" s="96" t="str">
        <f>SrcKA!D63</f>
        <v>ТЦ_20.1.01.11_50_5001055273_14.05.2026_02_30.1</v>
      </c>
      <c r="C69" s="96" t="str">
        <f>IF((SrcKA!AI63&lt;&gt;""), SrcKA!AI63,"")</f>
        <v>Зажим CD-35</v>
      </c>
      <c r="D69" s="96" t="str">
        <f>IF((SrcKA!E63&lt;&gt;""), SrcKA!E63,"")</f>
        <v>Зажим CD-35</v>
      </c>
      <c r="E69" s="97" t="str">
        <f>IF((SrcKA!AH63&lt;&gt;""), SrcKA!AH63,"")</f>
        <v>ШТ</v>
      </c>
      <c r="F69" s="97" t="str">
        <f>IF((SrcKA!G63&lt;&gt;""), SrcKA!G63,"")</f>
        <v>ШТ</v>
      </c>
      <c r="G69" s="98">
        <f>IF((SrcKA!I63&lt;&gt;""), SrcKA!I63,"")</f>
        <v>198.25</v>
      </c>
      <c r="H69" s="98">
        <f>IF((SrcKA!H63&lt;&gt;""), SrcKA!H63,"")</f>
        <v>162.5</v>
      </c>
      <c r="I69" s="97" t="s">
        <v>1055</v>
      </c>
      <c r="J69" s="99"/>
      <c r="K69" s="99" t="str">
        <f>IF((SrcKA!AB63&lt;&gt;""), SrcKA!AB63,"")</f>
        <v/>
      </c>
      <c r="L69" s="98">
        <f>IF((SrcKA!AC63&lt;&gt;""), SrcKA!AC63,"")</f>
        <v>162.5</v>
      </c>
      <c r="M69" s="98">
        <f>IF((SrcKA!AA63&lt;&gt;""), SrcKA!AA63,"")</f>
        <v>3</v>
      </c>
      <c r="N69" s="98">
        <f>IF((SrcKA!J63&lt;&gt;""), SrcKA!J63,"")</f>
        <v>4.88</v>
      </c>
      <c r="O69" s="98">
        <f>IF((SrcKA!U63&lt;&gt;""), SrcKA!U63,"")</f>
        <v>2</v>
      </c>
      <c r="P69" s="98">
        <f>IF((SrcKA!V63&lt;&gt;""), SrcKA!V63,"")</f>
        <v>3.35</v>
      </c>
      <c r="Q69" s="96"/>
      <c r="R69" s="98"/>
      <c r="S69" s="98">
        <f>IF((SrcKA!AE63&lt;&gt;""), SrcKA!AE63,"")</f>
        <v>0</v>
      </c>
      <c r="T69" s="98">
        <f>IF((SrcKA!K63&lt;&gt;""), SrcKA!K63,"")</f>
        <v>170.73</v>
      </c>
      <c r="U69" s="96" t="str">
        <f>IF((SrcKA!O63&lt;&gt;""), SrcKA!O63,"")</f>
        <v>ООО "Компания Альянс-Кабель"</v>
      </c>
      <c r="V69" s="96" t="str">
        <f>IF((SrcKA!Z63&lt;&gt;""), SrcKA!Z63,"")</f>
        <v>Россия</v>
      </c>
      <c r="W69" s="96" t="str">
        <f>IF((SrcKA!R63&lt;&gt;""), SrcKA!R63,"")</f>
        <v>501201001</v>
      </c>
      <c r="X69" s="96" t="str">
        <f>IF((SrcKA!Q63&lt;&gt;""), SrcKA!Q63,"")</f>
        <v>5001055273</v>
      </c>
      <c r="Y69" s="96" t="str">
        <f>IF((SrcKA!S63&lt;&gt;""), SrcKA!S63,"")</f>
        <v>www.a-cab.ru</v>
      </c>
      <c r="Z69" s="96" t="str">
        <f>IF((SrcKA!P63&lt;&gt;""), SrcKA!P63,"")</f>
        <v>г. Балашиха</v>
      </c>
      <c r="AA69" s="97">
        <f>IF((SrcKA!N63&lt;&gt;""), SrcKA!N63,"")</f>
        <v>2</v>
      </c>
    </row>
    <row r="70" spans="1:27" ht="42.75" x14ac:dyDescent="0.2">
      <c r="A70" s="100" t="s">
        <v>736</v>
      </c>
      <c r="B70" s="101" t="str">
        <f>SrcKA!D64</f>
        <v>ТЦ_20.1.01.11_77_7719546987_14.05.2026_02_30.2</v>
      </c>
      <c r="C70" s="101" t="str">
        <f>IF((SrcKA!AI64&lt;&gt;""), SrcKA!AI64,"")</f>
        <v>Зажим CD-35</v>
      </c>
      <c r="D70" s="101" t="str">
        <f>IF((SrcKA!E64&lt;&gt;""), SrcKA!E64,"")</f>
        <v>Зажим CD-35</v>
      </c>
      <c r="E70" s="102" t="str">
        <f>IF((SrcKA!AH64&lt;&gt;""), SrcKA!AH64,"")</f>
        <v>ШТ</v>
      </c>
      <c r="F70" s="102" t="str">
        <f>IF((SrcKA!G64&lt;&gt;""), SrcKA!G64,"")</f>
        <v>ШТ</v>
      </c>
      <c r="G70" s="103">
        <f>IF((SrcKA!I64&lt;&gt;""), SrcKA!I64,"")</f>
        <v>202.22</v>
      </c>
      <c r="H70" s="103">
        <f>IF((SrcKA!H64&lt;&gt;""), SrcKA!H64,"")</f>
        <v>165.75</v>
      </c>
      <c r="I70" s="102" t="s">
        <v>1055</v>
      </c>
      <c r="J70" s="104"/>
      <c r="K70" s="104" t="str">
        <f>IF((SrcKA!AB64&lt;&gt;""), SrcKA!AB64,"")</f>
        <v/>
      </c>
      <c r="L70" s="103">
        <f>IF((SrcKA!AC64&lt;&gt;""), SrcKA!AC64,"")</f>
        <v>165.75</v>
      </c>
      <c r="M70" s="103">
        <f>IF((SrcKA!AA64&lt;&gt;""), SrcKA!AA64,"")</f>
        <v>3</v>
      </c>
      <c r="N70" s="103">
        <f>IF((SrcKA!J64&lt;&gt;""), SrcKA!J64,"")</f>
        <v>4.97</v>
      </c>
      <c r="O70" s="103">
        <f>IF((SrcKA!U64&lt;&gt;""), SrcKA!U64,"")</f>
        <v>2</v>
      </c>
      <c r="P70" s="103">
        <f>IF((SrcKA!V64&lt;&gt;""), SrcKA!V64,"")</f>
        <v>3.41</v>
      </c>
      <c r="Q70" s="101"/>
      <c r="R70" s="103"/>
      <c r="S70" s="103">
        <f>IF((SrcKA!AE64&lt;&gt;""), SrcKA!AE64,"")</f>
        <v>0</v>
      </c>
      <c r="T70" s="103">
        <f>IF((SrcKA!K64&lt;&gt;""), SrcKA!K64,"")</f>
        <v>174.13</v>
      </c>
      <c r="U70" s="101" t="str">
        <f>IF((SrcKA!O64&lt;&gt;""), SrcKA!O64,"")</f>
        <v>ООО ТК "Норма-кабель"</v>
      </c>
      <c r="V70" s="101" t="str">
        <f>IF((SrcKA!Z64&lt;&gt;""), SrcKA!Z64,"")</f>
        <v>Россия</v>
      </c>
      <c r="W70" s="101" t="str">
        <f>IF((SrcKA!R64&lt;&gt;""), SrcKA!R64,"")</f>
        <v>504101001</v>
      </c>
      <c r="X70" s="101" t="str">
        <f>IF((SrcKA!Q64&lt;&gt;""), SrcKA!Q64,"")</f>
        <v>7719546987</v>
      </c>
      <c r="Y70" s="101" t="str">
        <f>IF((SrcKA!S64&lt;&gt;""), SrcKA!S64,"")</f>
        <v>www.sip2a.ru</v>
      </c>
      <c r="Z70" s="101" t="str">
        <f>IF((SrcKA!P64&lt;&gt;""), SrcKA!P64,"")</f>
        <v>г. Дзержинский</v>
      </c>
      <c r="AA70" s="102">
        <f>IF((SrcKA!N64&lt;&gt;""), SrcKA!N64,"")</f>
        <v>2</v>
      </c>
    </row>
    <row r="71" spans="1:27" ht="42.75" x14ac:dyDescent="0.2">
      <c r="A71" s="100" t="s">
        <v>738</v>
      </c>
      <c r="B71" s="101" t="str">
        <f>SrcKA!D65</f>
        <v>ТЦ_20.1.01.11_50_5036090504_14.05.2026_02_30.3</v>
      </c>
      <c r="C71" s="101" t="str">
        <f>IF((SrcKA!AI65&lt;&gt;""), SrcKA!AI65,"")</f>
        <v>Зажим CD-35</v>
      </c>
      <c r="D71" s="101" t="str">
        <f>IF((SrcKA!E65&lt;&gt;""), SrcKA!E65,"")</f>
        <v>Зажим CD-35</v>
      </c>
      <c r="E71" s="102" t="str">
        <f>IF((SrcKA!AH65&lt;&gt;""), SrcKA!AH65,"")</f>
        <v>ШТ</v>
      </c>
      <c r="F71" s="102" t="str">
        <f>IF((SrcKA!G65&lt;&gt;""), SrcKA!G65,"")</f>
        <v>ШТ</v>
      </c>
      <c r="G71" s="103">
        <f>IF((SrcKA!I65&lt;&gt;""), SrcKA!I65,"")</f>
        <v>204.2</v>
      </c>
      <c r="H71" s="103">
        <f>IF((SrcKA!H65&lt;&gt;""), SrcKA!H65,"")</f>
        <v>167.38</v>
      </c>
      <c r="I71" s="102" t="s">
        <v>1055</v>
      </c>
      <c r="J71" s="104"/>
      <c r="K71" s="104" t="str">
        <f>IF((SrcKA!AB65&lt;&gt;""), SrcKA!AB65,"")</f>
        <v/>
      </c>
      <c r="L71" s="103">
        <f>IF((SrcKA!AC65&lt;&gt;""), SrcKA!AC65,"")</f>
        <v>167.38</v>
      </c>
      <c r="M71" s="103">
        <f>IF((SrcKA!AA65&lt;&gt;""), SrcKA!AA65,"")</f>
        <v>3</v>
      </c>
      <c r="N71" s="103">
        <f>IF((SrcKA!J65&lt;&gt;""), SrcKA!J65,"")</f>
        <v>5.0199999999999996</v>
      </c>
      <c r="O71" s="103">
        <f>IF((SrcKA!U65&lt;&gt;""), SrcKA!U65,"")</f>
        <v>2</v>
      </c>
      <c r="P71" s="103">
        <f>IF((SrcKA!V65&lt;&gt;""), SrcKA!V65,"")</f>
        <v>3.45</v>
      </c>
      <c r="Q71" s="101"/>
      <c r="R71" s="103"/>
      <c r="S71" s="103">
        <f>IF((SrcKA!AE65&lt;&gt;""), SrcKA!AE65,"")</f>
        <v>0</v>
      </c>
      <c r="T71" s="103">
        <f>IF((SrcKA!K65&lt;&gt;""), SrcKA!K65,"")</f>
        <v>175.85</v>
      </c>
      <c r="U71" s="101" t="str">
        <f>IF((SrcKA!O65&lt;&gt;""), SrcKA!O65,"")</f>
        <v>ООО "АРМАТЕХ"</v>
      </c>
      <c r="V71" s="101" t="str">
        <f>IF((SrcKA!Z65&lt;&gt;""), SrcKA!Z65,"")</f>
        <v>Россия</v>
      </c>
      <c r="W71" s="101" t="str">
        <f>IF((SrcKA!R65&lt;&gt;""), SrcKA!R65,"")</f>
        <v>503601001</v>
      </c>
      <c r="X71" s="101" t="str">
        <f>IF((SrcKA!Q65&lt;&gt;""), SrcKA!Q65,"")</f>
        <v>5036090504</v>
      </c>
      <c r="Y71" s="101" t="str">
        <f>IF((SrcKA!S65&lt;&gt;""), SrcKA!S65,"")</f>
        <v>www.armatech.group</v>
      </c>
      <c r="Z71" s="101" t="str">
        <f>IF((SrcKA!P65&lt;&gt;""), SrcKA!P65,"")</f>
        <v>г. Подольск</v>
      </c>
      <c r="AA71" s="102">
        <f>IF((SrcKA!N65&lt;&gt;""), SrcKA!N65,"")</f>
        <v>2</v>
      </c>
    </row>
    <row r="72" spans="1:27" ht="45" x14ac:dyDescent="0.2">
      <c r="A72" s="95" t="s">
        <v>740</v>
      </c>
      <c r="B72" s="96" t="str">
        <f>SrcKA!D66</f>
        <v>ТЦ_20.1.01.15_50_5001055273_14.05.2026_02_31.1</v>
      </c>
      <c r="C72" s="96" t="str">
        <f>IF((SrcKA!AI66&lt;&gt;""), SrcKA!AI66,"")</f>
        <v>Зажим SL 16.24</v>
      </c>
      <c r="D72" s="96" t="str">
        <f>IF((SrcKA!E66&lt;&gt;""), SrcKA!E66,"")</f>
        <v>Зажим SL 16.24</v>
      </c>
      <c r="E72" s="97" t="str">
        <f>IF((SrcKA!AH66&lt;&gt;""), SrcKA!AH66,"")</f>
        <v>ШТ</v>
      </c>
      <c r="F72" s="97" t="str">
        <f>IF((SrcKA!G66&lt;&gt;""), SrcKA!G66,"")</f>
        <v>ШТ</v>
      </c>
      <c r="G72" s="98">
        <f>IF((SrcKA!I66&lt;&gt;""), SrcKA!I66,"")</f>
        <v>967</v>
      </c>
      <c r="H72" s="98">
        <f>IF((SrcKA!H66&lt;&gt;""), SrcKA!H66,"")</f>
        <v>792.62</v>
      </c>
      <c r="I72" s="97" t="s">
        <v>1055</v>
      </c>
      <c r="J72" s="99"/>
      <c r="K72" s="99" t="str">
        <f>IF((SrcKA!AB66&lt;&gt;""), SrcKA!AB66,"")</f>
        <v/>
      </c>
      <c r="L72" s="98">
        <f>IF((SrcKA!AC66&lt;&gt;""), SrcKA!AC66,"")</f>
        <v>792.62</v>
      </c>
      <c r="M72" s="98">
        <f>IF((SrcKA!AA66&lt;&gt;""), SrcKA!AA66,"")</f>
        <v>3</v>
      </c>
      <c r="N72" s="98">
        <f>IF((SrcKA!J66&lt;&gt;""), SrcKA!J66,"")</f>
        <v>23.78</v>
      </c>
      <c r="O72" s="98">
        <f>IF((SrcKA!U66&lt;&gt;""), SrcKA!U66,"")</f>
        <v>2</v>
      </c>
      <c r="P72" s="98">
        <f>IF((SrcKA!V66&lt;&gt;""), SrcKA!V66,"")</f>
        <v>16.329999999999998</v>
      </c>
      <c r="Q72" s="96"/>
      <c r="R72" s="98"/>
      <c r="S72" s="98">
        <f>IF((SrcKA!AE66&lt;&gt;""), SrcKA!AE66,"")</f>
        <v>0</v>
      </c>
      <c r="T72" s="98">
        <f>IF((SrcKA!K66&lt;&gt;""), SrcKA!K66,"")</f>
        <v>832.73</v>
      </c>
      <c r="U72" s="96" t="str">
        <f>IF((SrcKA!O66&lt;&gt;""), SrcKA!O66,"")</f>
        <v>ООО "Компания Альянс-Кабель"</v>
      </c>
      <c r="V72" s="96" t="str">
        <f>IF((SrcKA!Z66&lt;&gt;""), SrcKA!Z66,"")</f>
        <v>Россия</v>
      </c>
      <c r="W72" s="96" t="str">
        <f>IF((SrcKA!R66&lt;&gt;""), SrcKA!R66,"")</f>
        <v>501201001</v>
      </c>
      <c r="X72" s="96" t="str">
        <f>IF((SrcKA!Q66&lt;&gt;""), SrcKA!Q66,"")</f>
        <v>5001055273</v>
      </c>
      <c r="Y72" s="96" t="str">
        <f>IF((SrcKA!S66&lt;&gt;""), SrcKA!S66,"")</f>
        <v>www.a-cab.ru</v>
      </c>
      <c r="Z72" s="96" t="str">
        <f>IF((SrcKA!P66&lt;&gt;""), SrcKA!P66,"")</f>
        <v>г. Балашиха</v>
      </c>
      <c r="AA72" s="97">
        <f>IF((SrcKA!N66&lt;&gt;""), SrcKA!N66,"")</f>
        <v>2</v>
      </c>
    </row>
    <row r="73" spans="1:27" ht="42.75" x14ac:dyDescent="0.2">
      <c r="A73" s="100" t="s">
        <v>741</v>
      </c>
      <c r="B73" s="101" t="str">
        <f>SrcKA!D67</f>
        <v>ТЦ_20.1.01.15_77_7719546987_14.05.2026_02_31.2</v>
      </c>
      <c r="C73" s="101" t="str">
        <f>IF((SrcKA!AI67&lt;&gt;""), SrcKA!AI67,"")</f>
        <v>Зажим SL 16.24</v>
      </c>
      <c r="D73" s="101" t="str">
        <f>IF((SrcKA!E67&lt;&gt;""), SrcKA!E67,"")</f>
        <v>Зажим SL 16.24</v>
      </c>
      <c r="E73" s="102" t="str">
        <f>IF((SrcKA!AH67&lt;&gt;""), SrcKA!AH67,"")</f>
        <v>ШТ</v>
      </c>
      <c r="F73" s="102" t="str">
        <f>IF((SrcKA!G67&lt;&gt;""), SrcKA!G67,"")</f>
        <v>ШТ</v>
      </c>
      <c r="G73" s="103">
        <f>IF((SrcKA!I67&lt;&gt;""), SrcKA!I67,"")</f>
        <v>986.34</v>
      </c>
      <c r="H73" s="103">
        <f>IF((SrcKA!H67&lt;&gt;""), SrcKA!H67,"")</f>
        <v>808.48</v>
      </c>
      <c r="I73" s="102" t="s">
        <v>1055</v>
      </c>
      <c r="J73" s="104"/>
      <c r="K73" s="104" t="str">
        <f>IF((SrcKA!AB67&lt;&gt;""), SrcKA!AB67,"")</f>
        <v/>
      </c>
      <c r="L73" s="103">
        <f>IF((SrcKA!AC67&lt;&gt;""), SrcKA!AC67,"")</f>
        <v>808.48</v>
      </c>
      <c r="M73" s="103">
        <f>IF((SrcKA!AA67&lt;&gt;""), SrcKA!AA67,"")</f>
        <v>3</v>
      </c>
      <c r="N73" s="103">
        <f>IF((SrcKA!J67&lt;&gt;""), SrcKA!J67,"")</f>
        <v>24.25</v>
      </c>
      <c r="O73" s="103">
        <f>IF((SrcKA!U67&lt;&gt;""), SrcKA!U67,"")</f>
        <v>2</v>
      </c>
      <c r="P73" s="103">
        <f>IF((SrcKA!V67&lt;&gt;""), SrcKA!V67,"")</f>
        <v>16.649999999999999</v>
      </c>
      <c r="Q73" s="101"/>
      <c r="R73" s="103"/>
      <c r="S73" s="103">
        <f>IF((SrcKA!AE67&lt;&gt;""), SrcKA!AE67,"")</f>
        <v>0</v>
      </c>
      <c r="T73" s="103">
        <f>IF((SrcKA!K67&lt;&gt;""), SrcKA!K67,"")</f>
        <v>849.38</v>
      </c>
      <c r="U73" s="101" t="str">
        <f>IF((SrcKA!O67&lt;&gt;""), SrcKA!O67,"")</f>
        <v>ООО ТК "Норма-кабель"</v>
      </c>
      <c r="V73" s="101" t="str">
        <f>IF((SrcKA!Z67&lt;&gt;""), SrcKA!Z67,"")</f>
        <v>Россия</v>
      </c>
      <c r="W73" s="101" t="str">
        <f>IF((SrcKA!R67&lt;&gt;""), SrcKA!R67,"")</f>
        <v>504101001</v>
      </c>
      <c r="X73" s="101" t="str">
        <f>IF((SrcKA!Q67&lt;&gt;""), SrcKA!Q67,"")</f>
        <v>7719546987</v>
      </c>
      <c r="Y73" s="101" t="str">
        <f>IF((SrcKA!S67&lt;&gt;""), SrcKA!S67,"")</f>
        <v>www.sip2a.ru</v>
      </c>
      <c r="Z73" s="101" t="str">
        <f>IF((SrcKA!P67&lt;&gt;""), SrcKA!P67,"")</f>
        <v>г. Дзержинский</v>
      </c>
      <c r="AA73" s="102">
        <f>IF((SrcKA!N67&lt;&gt;""), SrcKA!N67,"")</f>
        <v>2</v>
      </c>
    </row>
    <row r="74" spans="1:27" ht="42.75" x14ac:dyDescent="0.2">
      <c r="A74" s="100" t="s">
        <v>743</v>
      </c>
      <c r="B74" s="101" t="str">
        <f>SrcKA!D68</f>
        <v>ТЦ_20.1.01.15_50_5036090504_14.05.2026_02_31.3</v>
      </c>
      <c r="C74" s="101" t="str">
        <f>IF((SrcKA!AI68&lt;&gt;""), SrcKA!AI68,"")</f>
        <v>Зажим SL 16.24</v>
      </c>
      <c r="D74" s="101" t="str">
        <f>IF((SrcKA!E68&lt;&gt;""), SrcKA!E68,"")</f>
        <v>Зажим SL 16.24</v>
      </c>
      <c r="E74" s="102" t="str">
        <f>IF((SrcKA!AH68&lt;&gt;""), SrcKA!AH68,"")</f>
        <v>ШТ</v>
      </c>
      <c r="F74" s="102" t="str">
        <f>IF((SrcKA!G68&lt;&gt;""), SrcKA!G68,"")</f>
        <v>ШТ</v>
      </c>
      <c r="G74" s="103">
        <f>IF((SrcKA!I68&lt;&gt;""), SrcKA!I68,"")</f>
        <v>996</v>
      </c>
      <c r="H74" s="103">
        <f>IF((SrcKA!H68&lt;&gt;""), SrcKA!H68,"")</f>
        <v>816.39</v>
      </c>
      <c r="I74" s="102" t="s">
        <v>1055</v>
      </c>
      <c r="J74" s="104"/>
      <c r="K74" s="104" t="str">
        <f>IF((SrcKA!AB68&lt;&gt;""), SrcKA!AB68,"")</f>
        <v/>
      </c>
      <c r="L74" s="103">
        <f>IF((SrcKA!AC68&lt;&gt;""), SrcKA!AC68,"")</f>
        <v>816.39</v>
      </c>
      <c r="M74" s="103">
        <f>IF((SrcKA!AA68&lt;&gt;""), SrcKA!AA68,"")</f>
        <v>3</v>
      </c>
      <c r="N74" s="103">
        <f>IF((SrcKA!J68&lt;&gt;""), SrcKA!J68,"")</f>
        <v>24.49</v>
      </c>
      <c r="O74" s="103">
        <f>IF((SrcKA!U68&lt;&gt;""), SrcKA!U68,"")</f>
        <v>2</v>
      </c>
      <c r="P74" s="103">
        <f>IF((SrcKA!V68&lt;&gt;""), SrcKA!V68,"")</f>
        <v>16.82</v>
      </c>
      <c r="Q74" s="101"/>
      <c r="R74" s="103"/>
      <c r="S74" s="103">
        <f>IF((SrcKA!AE68&lt;&gt;""), SrcKA!AE68,"")</f>
        <v>0</v>
      </c>
      <c r="T74" s="103">
        <f>IF((SrcKA!K68&lt;&gt;""), SrcKA!K68,"")</f>
        <v>857.7</v>
      </c>
      <c r="U74" s="101" t="str">
        <f>IF((SrcKA!O68&lt;&gt;""), SrcKA!O68,"")</f>
        <v>ООО "АРМАТЕХ"</v>
      </c>
      <c r="V74" s="101" t="str">
        <f>IF((SrcKA!Z68&lt;&gt;""), SrcKA!Z68,"")</f>
        <v>Россия</v>
      </c>
      <c r="W74" s="101" t="str">
        <f>IF((SrcKA!R68&lt;&gt;""), SrcKA!R68,"")</f>
        <v>503601001</v>
      </c>
      <c r="X74" s="101" t="str">
        <f>IF((SrcKA!Q68&lt;&gt;""), SrcKA!Q68,"")</f>
        <v>5036090504</v>
      </c>
      <c r="Y74" s="101" t="str">
        <f>IF((SrcKA!S68&lt;&gt;""), SrcKA!S68,"")</f>
        <v>www.armatech.group</v>
      </c>
      <c r="Z74" s="101" t="str">
        <f>IF((SrcKA!P68&lt;&gt;""), SrcKA!P68,"")</f>
        <v>г. Подольск</v>
      </c>
      <c r="AA74" s="102">
        <f>IF((SrcKA!N68&lt;&gt;""), SrcKA!N68,"")</f>
        <v>2</v>
      </c>
    </row>
    <row r="75" spans="1:27" ht="45" x14ac:dyDescent="0.2">
      <c r="A75" s="95" t="s">
        <v>745</v>
      </c>
      <c r="B75" s="96" t="str">
        <f>SrcKA!D69</f>
        <v>ТЦ_21.2.03.02_50_5001055273_14.05.2026_02_32.1</v>
      </c>
      <c r="C75" s="96" t="str">
        <f>IF((SrcKA!AI69&lt;&gt;""), SrcKA!AI69,"")</f>
        <v>Провод ПВ3 1х120</v>
      </c>
      <c r="D75" s="96" t="str">
        <f>IF((SrcKA!E69&lt;&gt;""), SrcKA!E69,"")</f>
        <v>Провод ПВ3 1х120</v>
      </c>
      <c r="E75" s="97" t="str">
        <f>IF((SrcKA!AH69&lt;&gt;""), SrcKA!AH69,"")</f>
        <v>м</v>
      </c>
      <c r="F75" s="97" t="str">
        <f>IF((SrcKA!G69&lt;&gt;""), SrcKA!G69,"")</f>
        <v>м</v>
      </c>
      <c r="G75" s="98">
        <f>IF((SrcKA!I69&lt;&gt;""), SrcKA!I69,"")</f>
        <v>2388</v>
      </c>
      <c r="H75" s="98">
        <f>IF((SrcKA!H69&lt;&gt;""), SrcKA!H69,"")</f>
        <v>1957.38</v>
      </c>
      <c r="I75" s="97" t="s">
        <v>1055</v>
      </c>
      <c r="J75" s="99"/>
      <c r="K75" s="99" t="str">
        <f>IF((SrcKA!AB69&lt;&gt;""), SrcKA!AB69,"")</f>
        <v/>
      </c>
      <c r="L75" s="98">
        <f>IF((SrcKA!AC69&lt;&gt;""), SrcKA!AC69,"")</f>
        <v>1957.38</v>
      </c>
      <c r="M75" s="98">
        <f>IF((SrcKA!AA69&lt;&gt;""), SrcKA!AA69,"")</f>
        <v>3</v>
      </c>
      <c r="N75" s="98">
        <f>IF((SrcKA!J69&lt;&gt;""), SrcKA!J69,"")</f>
        <v>58.72</v>
      </c>
      <c r="O75" s="98">
        <f>IF((SrcKA!U69&lt;&gt;""), SrcKA!U69,"")</f>
        <v>2</v>
      </c>
      <c r="P75" s="98">
        <f>IF((SrcKA!V69&lt;&gt;""), SrcKA!V69,"")</f>
        <v>40.32</v>
      </c>
      <c r="Q75" s="96"/>
      <c r="R75" s="98"/>
      <c r="S75" s="98">
        <f>IF((SrcKA!AE69&lt;&gt;""), SrcKA!AE69,"")</f>
        <v>0</v>
      </c>
      <c r="T75" s="98">
        <f>IF((SrcKA!K69&lt;&gt;""), SrcKA!K69,"")</f>
        <v>2056.42</v>
      </c>
      <c r="U75" s="96" t="str">
        <f>IF((SrcKA!O69&lt;&gt;""), SrcKA!O69,"")</f>
        <v>ООО "Компания Альянс-Кабель"</v>
      </c>
      <c r="V75" s="96" t="str">
        <f>IF((SrcKA!Z69&lt;&gt;""), SrcKA!Z69,"")</f>
        <v>Россия</v>
      </c>
      <c r="W75" s="96" t="str">
        <f>IF((SrcKA!R69&lt;&gt;""), SrcKA!R69,"")</f>
        <v>501201001</v>
      </c>
      <c r="X75" s="96" t="str">
        <f>IF((SrcKA!Q69&lt;&gt;""), SrcKA!Q69,"")</f>
        <v>5001055273</v>
      </c>
      <c r="Y75" s="96" t="str">
        <f>IF((SrcKA!S69&lt;&gt;""), SrcKA!S69,"")</f>
        <v>www.a-cab.ru</v>
      </c>
      <c r="Z75" s="96" t="str">
        <f>IF((SrcKA!P69&lt;&gt;""), SrcKA!P69,"")</f>
        <v>г. Балашиха</v>
      </c>
      <c r="AA75" s="97">
        <f>IF((SrcKA!N69&lt;&gt;""), SrcKA!N69,"")</f>
        <v>2</v>
      </c>
    </row>
    <row r="76" spans="1:27" ht="42.75" x14ac:dyDescent="0.2">
      <c r="A76" s="100" t="s">
        <v>747</v>
      </c>
      <c r="B76" s="101" t="str">
        <f>SrcKA!D70</f>
        <v>ТЦ_21.2.03.02_77_7719546987_14.05.2026_02_32.2</v>
      </c>
      <c r="C76" s="101" t="str">
        <f>IF((SrcKA!AI70&lt;&gt;""), SrcKA!AI70,"")</f>
        <v>Провод ПВ3 1х120</v>
      </c>
      <c r="D76" s="101" t="str">
        <f>IF((SrcKA!E70&lt;&gt;""), SrcKA!E70,"")</f>
        <v>Провод ПВ3 1х120</v>
      </c>
      <c r="E76" s="102" t="str">
        <f>IF((SrcKA!AH70&lt;&gt;""), SrcKA!AH70,"")</f>
        <v>м</v>
      </c>
      <c r="F76" s="102" t="str">
        <f>IF((SrcKA!G70&lt;&gt;""), SrcKA!G70,"")</f>
        <v>м</v>
      </c>
      <c r="G76" s="103">
        <f>IF((SrcKA!I70&lt;&gt;""), SrcKA!I70,"")</f>
        <v>2459.64</v>
      </c>
      <c r="H76" s="103">
        <f>IF((SrcKA!H70&lt;&gt;""), SrcKA!H70,"")</f>
        <v>2016.1</v>
      </c>
      <c r="I76" s="102" t="s">
        <v>1055</v>
      </c>
      <c r="J76" s="104"/>
      <c r="K76" s="104" t="str">
        <f>IF((SrcKA!AB70&lt;&gt;""), SrcKA!AB70,"")</f>
        <v/>
      </c>
      <c r="L76" s="103">
        <f>IF((SrcKA!AC70&lt;&gt;""), SrcKA!AC70,"")</f>
        <v>2016.1</v>
      </c>
      <c r="M76" s="103">
        <f>IF((SrcKA!AA70&lt;&gt;""), SrcKA!AA70,"")</f>
        <v>3</v>
      </c>
      <c r="N76" s="103">
        <f>IF((SrcKA!J70&lt;&gt;""), SrcKA!J70,"")</f>
        <v>60.48</v>
      </c>
      <c r="O76" s="103">
        <f>IF((SrcKA!U70&lt;&gt;""), SrcKA!U70,"")</f>
        <v>2</v>
      </c>
      <c r="P76" s="103">
        <f>IF((SrcKA!V70&lt;&gt;""), SrcKA!V70,"")</f>
        <v>41.53</v>
      </c>
      <c r="Q76" s="101"/>
      <c r="R76" s="103"/>
      <c r="S76" s="103">
        <f>IF((SrcKA!AE70&lt;&gt;""), SrcKA!AE70,"")</f>
        <v>0</v>
      </c>
      <c r="T76" s="103">
        <f>IF((SrcKA!K70&lt;&gt;""), SrcKA!K70,"")</f>
        <v>2118.11</v>
      </c>
      <c r="U76" s="101" t="str">
        <f>IF((SrcKA!O70&lt;&gt;""), SrcKA!O70,"")</f>
        <v>ООО ТК "Норма-кабель"</v>
      </c>
      <c r="V76" s="101" t="str">
        <f>IF((SrcKA!Z70&lt;&gt;""), SrcKA!Z70,"")</f>
        <v>Россия</v>
      </c>
      <c r="W76" s="101" t="str">
        <f>IF((SrcKA!R70&lt;&gt;""), SrcKA!R70,"")</f>
        <v>504101001</v>
      </c>
      <c r="X76" s="101" t="str">
        <f>IF((SrcKA!Q70&lt;&gt;""), SrcKA!Q70,"")</f>
        <v>7719546987</v>
      </c>
      <c r="Y76" s="101" t="str">
        <f>IF((SrcKA!S70&lt;&gt;""), SrcKA!S70,"")</f>
        <v>www.sip2a.ru</v>
      </c>
      <c r="Z76" s="101" t="str">
        <f>IF((SrcKA!P70&lt;&gt;""), SrcKA!P70,"")</f>
        <v>г. Дзержинский</v>
      </c>
      <c r="AA76" s="102">
        <f>IF((SrcKA!N70&lt;&gt;""), SrcKA!N70,"")</f>
        <v>2</v>
      </c>
    </row>
    <row r="77" spans="1:27" ht="42.75" x14ac:dyDescent="0.2">
      <c r="A77" s="100" t="s">
        <v>749</v>
      </c>
      <c r="B77" s="101" t="str">
        <f>SrcKA!D71</f>
        <v>ТЦ_21.2.03.02_50_5036090504_14.05.2026_02_32.3</v>
      </c>
      <c r="C77" s="101" t="str">
        <f>IF((SrcKA!AI71&lt;&gt;""), SrcKA!AI71,"")</f>
        <v>Провод ПВ3 1х120</v>
      </c>
      <c r="D77" s="101" t="str">
        <f>IF((SrcKA!E71&lt;&gt;""), SrcKA!E71,"")</f>
        <v>Провод ПВ3 1х120</v>
      </c>
      <c r="E77" s="102" t="str">
        <f>IF((SrcKA!AH71&lt;&gt;""), SrcKA!AH71,"")</f>
        <v>м</v>
      </c>
      <c r="F77" s="102" t="str">
        <f>IF((SrcKA!G71&lt;&gt;""), SrcKA!G71,"")</f>
        <v>м</v>
      </c>
      <c r="G77" s="103">
        <f>IF((SrcKA!I71&lt;&gt;""), SrcKA!I71,"")</f>
        <v>2483.52</v>
      </c>
      <c r="H77" s="103">
        <f>IF((SrcKA!H71&lt;&gt;""), SrcKA!H71,"")</f>
        <v>2035.67</v>
      </c>
      <c r="I77" s="102" t="s">
        <v>1055</v>
      </c>
      <c r="J77" s="104"/>
      <c r="K77" s="104" t="str">
        <f>IF((SrcKA!AB71&lt;&gt;""), SrcKA!AB71,"")</f>
        <v/>
      </c>
      <c r="L77" s="103">
        <f>IF((SrcKA!AC71&lt;&gt;""), SrcKA!AC71,"")</f>
        <v>2035.67</v>
      </c>
      <c r="M77" s="103">
        <f>IF((SrcKA!AA71&lt;&gt;""), SrcKA!AA71,"")</f>
        <v>3</v>
      </c>
      <c r="N77" s="103">
        <f>IF((SrcKA!J71&lt;&gt;""), SrcKA!J71,"")</f>
        <v>61.07</v>
      </c>
      <c r="O77" s="103">
        <f>IF((SrcKA!U71&lt;&gt;""), SrcKA!U71,"")</f>
        <v>2</v>
      </c>
      <c r="P77" s="103">
        <f>IF((SrcKA!V71&lt;&gt;""), SrcKA!V71,"")</f>
        <v>41.93</v>
      </c>
      <c r="Q77" s="101"/>
      <c r="R77" s="103"/>
      <c r="S77" s="103">
        <f>IF((SrcKA!AE71&lt;&gt;""), SrcKA!AE71,"")</f>
        <v>0</v>
      </c>
      <c r="T77" s="103">
        <f>IF((SrcKA!K71&lt;&gt;""), SrcKA!K71,"")</f>
        <v>2138.67</v>
      </c>
      <c r="U77" s="101" t="str">
        <f>IF((SrcKA!O71&lt;&gt;""), SrcKA!O71,"")</f>
        <v>ООО "АРМАТЕХ"</v>
      </c>
      <c r="V77" s="101" t="str">
        <f>IF((SrcKA!Z71&lt;&gt;""), SrcKA!Z71,"")</f>
        <v>Россия</v>
      </c>
      <c r="W77" s="101" t="str">
        <f>IF((SrcKA!R71&lt;&gt;""), SrcKA!R71,"")</f>
        <v>503601001</v>
      </c>
      <c r="X77" s="101" t="str">
        <f>IF((SrcKA!Q71&lt;&gt;""), SrcKA!Q71,"")</f>
        <v>5036090504</v>
      </c>
      <c r="Y77" s="101" t="str">
        <f>IF((SrcKA!S71&lt;&gt;""), SrcKA!S71,"")</f>
        <v>www.armatech.group</v>
      </c>
      <c r="Z77" s="101" t="str">
        <f>IF((SrcKA!P71&lt;&gt;""), SrcKA!P71,"")</f>
        <v>г. Подольск</v>
      </c>
      <c r="AA77" s="102">
        <f>IF((SrcKA!N71&lt;&gt;""), SrcKA!N71,"")</f>
        <v>2</v>
      </c>
    </row>
    <row r="78" spans="1:27" ht="45" x14ac:dyDescent="0.2">
      <c r="A78" s="95" t="s">
        <v>751</v>
      </c>
      <c r="B78" s="96" t="str">
        <f>SrcKA!D72</f>
        <v>ТЦ_21.2.03.02_50_5001055273_14.05.2026_02_33.1</v>
      </c>
      <c r="C78" s="96" t="str">
        <f>IF((SrcKA!AI72&lt;&gt;""), SrcKA!AI72,"")</f>
        <v>Провод ПВ3 1х120ж/з</v>
      </c>
      <c r="D78" s="96" t="str">
        <f>IF((SrcKA!E72&lt;&gt;""), SrcKA!E72,"")</f>
        <v>Провод ПВ3 1х120ж/з</v>
      </c>
      <c r="E78" s="97" t="str">
        <f>IF((SrcKA!AH72&lt;&gt;""), SrcKA!AH72,"")</f>
        <v>м</v>
      </c>
      <c r="F78" s="97" t="str">
        <f>IF((SrcKA!G72&lt;&gt;""), SrcKA!G72,"")</f>
        <v>м</v>
      </c>
      <c r="G78" s="98">
        <f>IF((SrcKA!I72&lt;&gt;""), SrcKA!I72,"")</f>
        <v>2388</v>
      </c>
      <c r="H78" s="98">
        <f>IF((SrcKA!H72&lt;&gt;""), SrcKA!H72,"")</f>
        <v>1957.38</v>
      </c>
      <c r="I78" s="97" t="s">
        <v>1055</v>
      </c>
      <c r="J78" s="99"/>
      <c r="K78" s="99" t="str">
        <f>IF((SrcKA!AB72&lt;&gt;""), SrcKA!AB72,"")</f>
        <v/>
      </c>
      <c r="L78" s="98">
        <f>IF((SrcKA!AC72&lt;&gt;""), SrcKA!AC72,"")</f>
        <v>1957.38</v>
      </c>
      <c r="M78" s="98">
        <f>IF((SrcKA!AA72&lt;&gt;""), SrcKA!AA72,"")</f>
        <v>3</v>
      </c>
      <c r="N78" s="98">
        <f>IF((SrcKA!J72&lt;&gt;""), SrcKA!J72,"")</f>
        <v>58.72</v>
      </c>
      <c r="O78" s="98">
        <f>IF((SrcKA!U72&lt;&gt;""), SrcKA!U72,"")</f>
        <v>2</v>
      </c>
      <c r="P78" s="98">
        <f>IF((SrcKA!V72&lt;&gt;""), SrcKA!V72,"")</f>
        <v>40.32</v>
      </c>
      <c r="Q78" s="96"/>
      <c r="R78" s="98"/>
      <c r="S78" s="98">
        <f>IF((SrcKA!AE72&lt;&gt;""), SrcKA!AE72,"")</f>
        <v>0</v>
      </c>
      <c r="T78" s="98">
        <f>IF((SrcKA!K72&lt;&gt;""), SrcKA!K72,"")</f>
        <v>2056.42</v>
      </c>
      <c r="U78" s="96" t="str">
        <f>IF((SrcKA!O72&lt;&gt;""), SrcKA!O72,"")</f>
        <v>ООО "Компания Альянс-Кабель"</v>
      </c>
      <c r="V78" s="96" t="str">
        <f>IF((SrcKA!Z72&lt;&gt;""), SrcKA!Z72,"")</f>
        <v>Россия</v>
      </c>
      <c r="W78" s="96" t="str">
        <f>IF((SrcKA!R72&lt;&gt;""), SrcKA!R72,"")</f>
        <v>501201001</v>
      </c>
      <c r="X78" s="96" t="str">
        <f>IF((SrcKA!Q72&lt;&gt;""), SrcKA!Q72,"")</f>
        <v>5001055273</v>
      </c>
      <c r="Y78" s="96" t="str">
        <f>IF((SrcKA!S72&lt;&gt;""), SrcKA!S72,"")</f>
        <v>www.a-cab.ru</v>
      </c>
      <c r="Z78" s="96" t="str">
        <f>IF((SrcKA!P72&lt;&gt;""), SrcKA!P72,"")</f>
        <v>г. Балашиха</v>
      </c>
      <c r="AA78" s="97">
        <f>IF((SrcKA!N72&lt;&gt;""), SrcKA!N72,"")</f>
        <v>2</v>
      </c>
    </row>
    <row r="79" spans="1:27" ht="42.75" x14ac:dyDescent="0.2">
      <c r="A79" s="100" t="s">
        <v>752</v>
      </c>
      <c r="B79" s="101" t="str">
        <f>SrcKA!D73</f>
        <v>ТЦ_21.2.03.02_77_7719546987_14.05.2026_02_33.2</v>
      </c>
      <c r="C79" s="101" t="str">
        <f>IF((SrcKA!AI73&lt;&gt;""), SrcKA!AI73,"")</f>
        <v>Провод ПВ3 1х120ж/з</v>
      </c>
      <c r="D79" s="101" t="str">
        <f>IF((SrcKA!E73&lt;&gt;""), SrcKA!E73,"")</f>
        <v>Провод ПВ3 1х120ж/з</v>
      </c>
      <c r="E79" s="102" t="str">
        <f>IF((SrcKA!AH73&lt;&gt;""), SrcKA!AH73,"")</f>
        <v>м</v>
      </c>
      <c r="F79" s="102" t="str">
        <f>IF((SrcKA!G73&lt;&gt;""), SrcKA!G73,"")</f>
        <v>м</v>
      </c>
      <c r="G79" s="103">
        <f>IF((SrcKA!I73&lt;&gt;""), SrcKA!I73,"")</f>
        <v>2459.64</v>
      </c>
      <c r="H79" s="103">
        <f>IF((SrcKA!H73&lt;&gt;""), SrcKA!H73,"")</f>
        <v>2016.1</v>
      </c>
      <c r="I79" s="102" t="s">
        <v>1055</v>
      </c>
      <c r="J79" s="104"/>
      <c r="K79" s="104" t="str">
        <f>IF((SrcKA!AB73&lt;&gt;""), SrcKA!AB73,"")</f>
        <v/>
      </c>
      <c r="L79" s="103">
        <f>IF((SrcKA!AC73&lt;&gt;""), SrcKA!AC73,"")</f>
        <v>2016.1</v>
      </c>
      <c r="M79" s="103">
        <f>IF((SrcKA!AA73&lt;&gt;""), SrcKA!AA73,"")</f>
        <v>3</v>
      </c>
      <c r="N79" s="103">
        <f>IF((SrcKA!J73&lt;&gt;""), SrcKA!J73,"")</f>
        <v>60.48</v>
      </c>
      <c r="O79" s="103">
        <f>IF((SrcKA!U73&lt;&gt;""), SrcKA!U73,"")</f>
        <v>2</v>
      </c>
      <c r="P79" s="103">
        <f>IF((SrcKA!V73&lt;&gt;""), SrcKA!V73,"")</f>
        <v>41.53</v>
      </c>
      <c r="Q79" s="101"/>
      <c r="R79" s="103"/>
      <c r="S79" s="103">
        <f>IF((SrcKA!AE73&lt;&gt;""), SrcKA!AE73,"")</f>
        <v>0</v>
      </c>
      <c r="T79" s="103">
        <f>IF((SrcKA!K73&lt;&gt;""), SrcKA!K73,"")</f>
        <v>2118.11</v>
      </c>
      <c r="U79" s="101" t="str">
        <f>IF((SrcKA!O73&lt;&gt;""), SrcKA!O73,"")</f>
        <v>ООО ТК "Норма-кабель"</v>
      </c>
      <c r="V79" s="101" t="str">
        <f>IF((SrcKA!Z73&lt;&gt;""), SrcKA!Z73,"")</f>
        <v>Россия</v>
      </c>
      <c r="W79" s="101" t="str">
        <f>IF((SrcKA!R73&lt;&gt;""), SrcKA!R73,"")</f>
        <v>504101001</v>
      </c>
      <c r="X79" s="101" t="str">
        <f>IF((SrcKA!Q73&lt;&gt;""), SrcKA!Q73,"")</f>
        <v>7719546987</v>
      </c>
      <c r="Y79" s="101" t="str">
        <f>IF((SrcKA!S73&lt;&gt;""), SrcKA!S73,"")</f>
        <v>www.sip2a.ru</v>
      </c>
      <c r="Z79" s="101" t="str">
        <f>IF((SrcKA!P73&lt;&gt;""), SrcKA!P73,"")</f>
        <v>г. Дзержинский</v>
      </c>
      <c r="AA79" s="102">
        <f>IF((SrcKA!N73&lt;&gt;""), SrcKA!N73,"")</f>
        <v>2</v>
      </c>
    </row>
    <row r="80" spans="1:27" ht="42.75" x14ac:dyDescent="0.2">
      <c r="A80" s="100" t="s">
        <v>754</v>
      </c>
      <c r="B80" s="101" t="str">
        <f>SrcKA!D74</f>
        <v>ТЦ_21.2.03.02_50_5036090504_14.05.2026_02_33.3</v>
      </c>
      <c r="C80" s="101" t="str">
        <f>IF((SrcKA!AI74&lt;&gt;""), SrcKA!AI74,"")</f>
        <v>Провод ПВ3 1х120ж/з</v>
      </c>
      <c r="D80" s="101" t="str">
        <f>IF((SrcKA!E74&lt;&gt;""), SrcKA!E74,"")</f>
        <v>Провод ПВ3 1х120ж/з</v>
      </c>
      <c r="E80" s="102" t="str">
        <f>IF((SrcKA!AH74&lt;&gt;""), SrcKA!AH74,"")</f>
        <v>м</v>
      </c>
      <c r="F80" s="102" t="str">
        <f>IF((SrcKA!G74&lt;&gt;""), SrcKA!G74,"")</f>
        <v>м</v>
      </c>
      <c r="G80" s="103">
        <f>IF((SrcKA!I74&lt;&gt;""), SrcKA!I74,"")</f>
        <v>2483.52</v>
      </c>
      <c r="H80" s="103">
        <f>IF((SrcKA!H74&lt;&gt;""), SrcKA!H74,"")</f>
        <v>2035.67</v>
      </c>
      <c r="I80" s="102" t="s">
        <v>1055</v>
      </c>
      <c r="J80" s="104"/>
      <c r="K80" s="104" t="str">
        <f>IF((SrcKA!AB74&lt;&gt;""), SrcKA!AB74,"")</f>
        <v/>
      </c>
      <c r="L80" s="103">
        <f>IF((SrcKA!AC74&lt;&gt;""), SrcKA!AC74,"")</f>
        <v>2035.67</v>
      </c>
      <c r="M80" s="103">
        <f>IF((SrcKA!AA74&lt;&gt;""), SrcKA!AA74,"")</f>
        <v>3</v>
      </c>
      <c r="N80" s="103">
        <f>IF((SrcKA!J74&lt;&gt;""), SrcKA!J74,"")</f>
        <v>61.07</v>
      </c>
      <c r="O80" s="103">
        <f>IF((SrcKA!U74&lt;&gt;""), SrcKA!U74,"")</f>
        <v>2</v>
      </c>
      <c r="P80" s="103">
        <f>IF((SrcKA!V74&lt;&gt;""), SrcKA!V74,"")</f>
        <v>41.93</v>
      </c>
      <c r="Q80" s="101"/>
      <c r="R80" s="103"/>
      <c r="S80" s="103">
        <f>IF((SrcKA!AE74&lt;&gt;""), SrcKA!AE74,"")</f>
        <v>0</v>
      </c>
      <c r="T80" s="103">
        <f>IF((SrcKA!K74&lt;&gt;""), SrcKA!K74,"")</f>
        <v>2138.67</v>
      </c>
      <c r="U80" s="101" t="str">
        <f>IF((SrcKA!O74&lt;&gt;""), SrcKA!O74,"")</f>
        <v>ООО "АРМАТЕХ"</v>
      </c>
      <c r="V80" s="101" t="str">
        <f>IF((SrcKA!Z74&lt;&gt;""), SrcKA!Z74,"")</f>
        <v>Россия</v>
      </c>
      <c r="W80" s="101" t="str">
        <f>IF((SrcKA!R74&lt;&gt;""), SrcKA!R74,"")</f>
        <v>503601001</v>
      </c>
      <c r="X80" s="101" t="str">
        <f>IF((SrcKA!Q74&lt;&gt;""), SrcKA!Q74,"")</f>
        <v>5036090504</v>
      </c>
      <c r="Y80" s="101" t="str">
        <f>IF((SrcKA!S74&lt;&gt;""), SrcKA!S74,"")</f>
        <v>www.armatech.group</v>
      </c>
      <c r="Z80" s="101" t="str">
        <f>IF((SrcKA!P74&lt;&gt;""), SrcKA!P74,"")</f>
        <v>г. Подольск</v>
      </c>
      <c r="AA80" s="102">
        <f>IF((SrcKA!N74&lt;&gt;""), SrcKA!N74,"")</f>
        <v>2</v>
      </c>
    </row>
    <row r="81" spans="1:27" ht="45" x14ac:dyDescent="0.2">
      <c r="A81" s="95" t="s">
        <v>756</v>
      </c>
      <c r="B81" s="96" t="str">
        <f>SrcKA!D75</f>
        <v>ТЦ_20.1.02.07_50_5001055273_14.05.2026_02_34.1</v>
      </c>
      <c r="C81" s="96" t="str">
        <f>IF((SrcKA!AI75&lt;&gt;""), SrcKA!AI75,"")</f>
        <v>Наконечник 120х12</v>
      </c>
      <c r="D81" s="96" t="str">
        <f>IF((SrcKA!E75&lt;&gt;""), SrcKA!E75,"")</f>
        <v>Наконечник 120х12</v>
      </c>
      <c r="E81" s="97" t="str">
        <f>IF((SrcKA!AH75&lt;&gt;""), SrcKA!AH75,"")</f>
        <v>ШТ</v>
      </c>
      <c r="F81" s="97" t="str">
        <f>IF((SrcKA!G75&lt;&gt;""), SrcKA!G75,"")</f>
        <v>ШТ</v>
      </c>
      <c r="G81" s="98">
        <f>IF((SrcKA!I75&lt;&gt;""), SrcKA!I75,"")</f>
        <v>402.6</v>
      </c>
      <c r="H81" s="98">
        <f>IF((SrcKA!H75&lt;&gt;""), SrcKA!H75,"")</f>
        <v>330</v>
      </c>
      <c r="I81" s="97" t="s">
        <v>1055</v>
      </c>
      <c r="J81" s="99"/>
      <c r="K81" s="99" t="str">
        <f>IF((SrcKA!AB75&lt;&gt;""), SrcKA!AB75,"")</f>
        <v/>
      </c>
      <c r="L81" s="98">
        <f>IF((SrcKA!AC75&lt;&gt;""), SrcKA!AC75,"")</f>
        <v>330</v>
      </c>
      <c r="M81" s="98">
        <f>IF((SrcKA!AA75&lt;&gt;""), SrcKA!AA75,"")</f>
        <v>3</v>
      </c>
      <c r="N81" s="98">
        <f>IF((SrcKA!J75&lt;&gt;""), SrcKA!J75,"")</f>
        <v>9.9</v>
      </c>
      <c r="O81" s="98">
        <f>IF((SrcKA!U75&lt;&gt;""), SrcKA!U75,"")</f>
        <v>2</v>
      </c>
      <c r="P81" s="98">
        <f>IF((SrcKA!V75&lt;&gt;""), SrcKA!V75,"")</f>
        <v>6.8</v>
      </c>
      <c r="Q81" s="96"/>
      <c r="R81" s="98"/>
      <c r="S81" s="98">
        <f>IF((SrcKA!AE75&lt;&gt;""), SrcKA!AE75,"")</f>
        <v>0</v>
      </c>
      <c r="T81" s="98">
        <f>IF((SrcKA!K75&lt;&gt;""), SrcKA!K75,"")</f>
        <v>346.7</v>
      </c>
      <c r="U81" s="96" t="str">
        <f>IF((SrcKA!O75&lt;&gt;""), SrcKA!O75,"")</f>
        <v>ООО "Компания Альянс-Кабель"</v>
      </c>
      <c r="V81" s="96" t="str">
        <f>IF((SrcKA!Z75&lt;&gt;""), SrcKA!Z75,"")</f>
        <v>Россия</v>
      </c>
      <c r="W81" s="96" t="str">
        <f>IF((SrcKA!R75&lt;&gt;""), SrcKA!R75,"")</f>
        <v>501201001</v>
      </c>
      <c r="X81" s="96" t="str">
        <f>IF((SrcKA!Q75&lt;&gt;""), SrcKA!Q75,"")</f>
        <v>5001055273</v>
      </c>
      <c r="Y81" s="96" t="str">
        <f>IF((SrcKA!S75&lt;&gt;""), SrcKA!S75,"")</f>
        <v>www.a-cab.ru</v>
      </c>
      <c r="Z81" s="96" t="str">
        <f>IF((SrcKA!P75&lt;&gt;""), SrcKA!P75,"")</f>
        <v>г. Балашиха</v>
      </c>
      <c r="AA81" s="97">
        <f>IF((SrcKA!N75&lt;&gt;""), SrcKA!N75,"")</f>
        <v>2</v>
      </c>
    </row>
    <row r="82" spans="1:27" ht="42.75" x14ac:dyDescent="0.2">
      <c r="A82" s="100" t="s">
        <v>758</v>
      </c>
      <c r="B82" s="101" t="str">
        <f>SrcKA!D76</f>
        <v>ТЦ_20.1.02.07_77_7719546987_14.05.2026_02_34.2</v>
      </c>
      <c r="C82" s="101" t="str">
        <f>IF((SrcKA!AI76&lt;&gt;""), SrcKA!AI76,"")</f>
        <v>Наконечник 120х12</v>
      </c>
      <c r="D82" s="101" t="str">
        <f>IF((SrcKA!E76&lt;&gt;""), SrcKA!E76,"")</f>
        <v>Наконечник 120х12</v>
      </c>
      <c r="E82" s="102" t="str">
        <f>IF((SrcKA!AH76&lt;&gt;""), SrcKA!AH76,"")</f>
        <v>ШТ</v>
      </c>
      <c r="F82" s="102" t="str">
        <f>IF((SrcKA!G76&lt;&gt;""), SrcKA!G76,"")</f>
        <v>ШТ</v>
      </c>
      <c r="G82" s="103">
        <f>IF((SrcKA!I76&lt;&gt;""), SrcKA!I76,"")</f>
        <v>414.68</v>
      </c>
      <c r="H82" s="103">
        <f>IF((SrcKA!H76&lt;&gt;""), SrcKA!H76,"")</f>
        <v>339.9</v>
      </c>
      <c r="I82" s="102" t="s">
        <v>1055</v>
      </c>
      <c r="J82" s="104"/>
      <c r="K82" s="104" t="str">
        <f>IF((SrcKA!AB76&lt;&gt;""), SrcKA!AB76,"")</f>
        <v/>
      </c>
      <c r="L82" s="103">
        <f>IF((SrcKA!AC76&lt;&gt;""), SrcKA!AC76,"")</f>
        <v>339.9</v>
      </c>
      <c r="M82" s="103">
        <f>IF((SrcKA!AA76&lt;&gt;""), SrcKA!AA76,"")</f>
        <v>3</v>
      </c>
      <c r="N82" s="103">
        <f>IF((SrcKA!J76&lt;&gt;""), SrcKA!J76,"")</f>
        <v>10.199999999999999</v>
      </c>
      <c r="O82" s="103">
        <f>IF((SrcKA!U76&lt;&gt;""), SrcKA!U76,"")</f>
        <v>2</v>
      </c>
      <c r="P82" s="103">
        <f>IF((SrcKA!V76&lt;&gt;""), SrcKA!V76,"")</f>
        <v>7</v>
      </c>
      <c r="Q82" s="101"/>
      <c r="R82" s="103"/>
      <c r="S82" s="103">
        <f>IF((SrcKA!AE76&lt;&gt;""), SrcKA!AE76,"")</f>
        <v>0</v>
      </c>
      <c r="T82" s="103">
        <f>IF((SrcKA!K76&lt;&gt;""), SrcKA!K76,"")</f>
        <v>357.1</v>
      </c>
      <c r="U82" s="101" t="str">
        <f>IF((SrcKA!O76&lt;&gt;""), SrcKA!O76,"")</f>
        <v>ООО ТК "Норма-кабель"</v>
      </c>
      <c r="V82" s="101" t="str">
        <f>IF((SrcKA!Z76&lt;&gt;""), SrcKA!Z76,"")</f>
        <v>Россия</v>
      </c>
      <c r="W82" s="101" t="str">
        <f>IF((SrcKA!R76&lt;&gt;""), SrcKA!R76,"")</f>
        <v>504101001</v>
      </c>
      <c r="X82" s="101" t="str">
        <f>IF((SrcKA!Q76&lt;&gt;""), SrcKA!Q76,"")</f>
        <v>7719546987</v>
      </c>
      <c r="Y82" s="101" t="str">
        <f>IF((SrcKA!S76&lt;&gt;""), SrcKA!S76,"")</f>
        <v>www.sip2a.ru</v>
      </c>
      <c r="Z82" s="101" t="str">
        <f>IF((SrcKA!P76&lt;&gt;""), SrcKA!P76,"")</f>
        <v>г. Дзержинский</v>
      </c>
      <c r="AA82" s="102">
        <f>IF((SrcKA!N76&lt;&gt;""), SrcKA!N76,"")</f>
        <v>2</v>
      </c>
    </row>
    <row r="83" spans="1:27" ht="42.75" x14ac:dyDescent="0.2">
      <c r="A83" s="100" t="s">
        <v>760</v>
      </c>
      <c r="B83" s="101" t="str">
        <f>SrcKA!D77</f>
        <v>ТЦ_20.1.02.07_50_5036090504_14.05.2026_02_34.3</v>
      </c>
      <c r="C83" s="101" t="str">
        <f>IF((SrcKA!AI77&lt;&gt;""), SrcKA!AI77,"")</f>
        <v>Наконечник 120х12</v>
      </c>
      <c r="D83" s="101" t="str">
        <f>IF((SrcKA!E77&lt;&gt;""), SrcKA!E77,"")</f>
        <v>Наконечник 120х12</v>
      </c>
      <c r="E83" s="102" t="str">
        <f>IF((SrcKA!AH77&lt;&gt;""), SrcKA!AH77,"")</f>
        <v>ШТ</v>
      </c>
      <c r="F83" s="102" t="str">
        <f>IF((SrcKA!G77&lt;&gt;""), SrcKA!G77,"")</f>
        <v>ШТ</v>
      </c>
      <c r="G83" s="103">
        <f>IF((SrcKA!I77&lt;&gt;""), SrcKA!I77,"")</f>
        <v>418.7</v>
      </c>
      <c r="H83" s="103">
        <f>IF((SrcKA!H77&lt;&gt;""), SrcKA!H77,"")</f>
        <v>343.2</v>
      </c>
      <c r="I83" s="102" t="s">
        <v>1055</v>
      </c>
      <c r="J83" s="104"/>
      <c r="K83" s="104" t="str">
        <f>IF((SrcKA!AB77&lt;&gt;""), SrcKA!AB77,"")</f>
        <v/>
      </c>
      <c r="L83" s="103">
        <f>IF((SrcKA!AC77&lt;&gt;""), SrcKA!AC77,"")</f>
        <v>343.2</v>
      </c>
      <c r="M83" s="103">
        <f>IF((SrcKA!AA77&lt;&gt;""), SrcKA!AA77,"")</f>
        <v>3</v>
      </c>
      <c r="N83" s="103">
        <f>IF((SrcKA!J77&lt;&gt;""), SrcKA!J77,"")</f>
        <v>10.3</v>
      </c>
      <c r="O83" s="103">
        <f>IF((SrcKA!U77&lt;&gt;""), SrcKA!U77,"")</f>
        <v>2</v>
      </c>
      <c r="P83" s="103">
        <f>IF((SrcKA!V77&lt;&gt;""), SrcKA!V77,"")</f>
        <v>7.07</v>
      </c>
      <c r="Q83" s="101"/>
      <c r="R83" s="103"/>
      <c r="S83" s="103">
        <f>IF((SrcKA!AE77&lt;&gt;""), SrcKA!AE77,"")</f>
        <v>0</v>
      </c>
      <c r="T83" s="103">
        <f>IF((SrcKA!K77&lt;&gt;""), SrcKA!K77,"")</f>
        <v>360.57</v>
      </c>
      <c r="U83" s="101" t="str">
        <f>IF((SrcKA!O77&lt;&gt;""), SrcKA!O77,"")</f>
        <v>ООО "АРМАТЕХ"</v>
      </c>
      <c r="V83" s="101" t="str">
        <f>IF((SrcKA!Z77&lt;&gt;""), SrcKA!Z77,"")</f>
        <v>Россия</v>
      </c>
      <c r="W83" s="101" t="str">
        <f>IF((SrcKA!R77&lt;&gt;""), SrcKA!R77,"")</f>
        <v>503601001</v>
      </c>
      <c r="X83" s="101" t="str">
        <f>IF((SrcKA!Q77&lt;&gt;""), SrcKA!Q77,"")</f>
        <v>5036090504</v>
      </c>
      <c r="Y83" s="101" t="str">
        <f>IF((SrcKA!S77&lt;&gt;""), SrcKA!S77,"")</f>
        <v>www.armatech.group</v>
      </c>
      <c r="Z83" s="101" t="str">
        <f>IF((SrcKA!P77&lt;&gt;""), SrcKA!P77,"")</f>
        <v>г. Подольск</v>
      </c>
      <c r="AA83" s="102">
        <f>IF((SrcKA!N77&lt;&gt;""), SrcKA!N77,"")</f>
        <v>2</v>
      </c>
    </row>
    <row r="84" spans="1:27" ht="45" x14ac:dyDescent="0.2">
      <c r="A84" s="95" t="s">
        <v>762</v>
      </c>
      <c r="B84" s="96" t="str">
        <f>SrcKA!D78</f>
        <v>ТЦ_20.1.02.07_50_5001055273_14.05.2026_02_35.1</v>
      </c>
      <c r="C84" s="96" t="str">
        <f>IF((SrcKA!AI78&lt;&gt;""), SrcKA!AI78,"")</f>
        <v>Наконечник болтовой 2НБВ-2-100(70х120)</v>
      </c>
      <c r="D84" s="96" t="str">
        <f>IF((SrcKA!E78&lt;&gt;""), SrcKA!E78,"")</f>
        <v>Наконечник болтовой 2НБВ-2-100(70х120)</v>
      </c>
      <c r="E84" s="97" t="str">
        <f>IF((SrcKA!AH78&lt;&gt;""), SrcKA!AH78,"")</f>
        <v>ШТ</v>
      </c>
      <c r="F84" s="97" t="str">
        <f>IF((SrcKA!G78&lt;&gt;""), SrcKA!G78,"")</f>
        <v>ШТ</v>
      </c>
      <c r="G84" s="98">
        <f>IF((SrcKA!I78&lt;&gt;""), SrcKA!I78,"")</f>
        <v>457.5</v>
      </c>
      <c r="H84" s="98">
        <f>IF((SrcKA!H78&lt;&gt;""), SrcKA!H78,"")</f>
        <v>375</v>
      </c>
      <c r="I84" s="97" t="s">
        <v>1055</v>
      </c>
      <c r="J84" s="99"/>
      <c r="K84" s="99" t="str">
        <f>IF((SrcKA!AB78&lt;&gt;""), SrcKA!AB78,"")</f>
        <v/>
      </c>
      <c r="L84" s="98">
        <f>IF((SrcKA!AC78&lt;&gt;""), SrcKA!AC78,"")</f>
        <v>375</v>
      </c>
      <c r="M84" s="98">
        <f>IF((SrcKA!AA78&lt;&gt;""), SrcKA!AA78,"")</f>
        <v>3</v>
      </c>
      <c r="N84" s="98">
        <f>IF((SrcKA!J78&lt;&gt;""), SrcKA!J78,"")</f>
        <v>11.25</v>
      </c>
      <c r="O84" s="98">
        <f>IF((SrcKA!U78&lt;&gt;""), SrcKA!U78,"")</f>
        <v>2</v>
      </c>
      <c r="P84" s="98">
        <f>IF((SrcKA!V78&lt;&gt;""), SrcKA!V78,"")</f>
        <v>7.73</v>
      </c>
      <c r="Q84" s="96"/>
      <c r="R84" s="98"/>
      <c r="S84" s="98">
        <f>IF((SrcKA!AE78&lt;&gt;""), SrcKA!AE78,"")</f>
        <v>0</v>
      </c>
      <c r="T84" s="98">
        <f>IF((SrcKA!K78&lt;&gt;""), SrcKA!K78,"")</f>
        <v>393.98</v>
      </c>
      <c r="U84" s="96" t="str">
        <f>IF((SrcKA!O78&lt;&gt;""), SrcKA!O78,"")</f>
        <v>ООО "Компания Альянс-Кабель"</v>
      </c>
      <c r="V84" s="96" t="str">
        <f>IF((SrcKA!Z78&lt;&gt;""), SrcKA!Z78,"")</f>
        <v>Россия</v>
      </c>
      <c r="W84" s="96" t="str">
        <f>IF((SrcKA!R78&lt;&gt;""), SrcKA!R78,"")</f>
        <v>501201001</v>
      </c>
      <c r="X84" s="96" t="str">
        <f>IF((SrcKA!Q78&lt;&gt;""), SrcKA!Q78,"")</f>
        <v>5001055273</v>
      </c>
      <c r="Y84" s="96" t="str">
        <f>IF((SrcKA!S78&lt;&gt;""), SrcKA!S78,"")</f>
        <v>www.a-cab.ru</v>
      </c>
      <c r="Z84" s="96" t="str">
        <f>IF((SrcKA!P78&lt;&gt;""), SrcKA!P78,"")</f>
        <v>г. Балашиха</v>
      </c>
      <c r="AA84" s="97">
        <f>IF((SrcKA!N78&lt;&gt;""), SrcKA!N78,"")</f>
        <v>2</v>
      </c>
    </row>
    <row r="85" spans="1:27" ht="42.75" x14ac:dyDescent="0.2">
      <c r="A85" s="100" t="s">
        <v>763</v>
      </c>
      <c r="B85" s="101" t="str">
        <f>SrcKA!D79</f>
        <v>ТЦ_20.1.02.07_77_7719546987_14.05.2026_02_35.2</v>
      </c>
      <c r="C85" s="101" t="str">
        <f>IF((SrcKA!AI79&lt;&gt;""), SrcKA!AI79,"")</f>
        <v>Наконечник болтовой 2НБВ-2-100(70х120)</v>
      </c>
      <c r="D85" s="101" t="str">
        <f>IF((SrcKA!E79&lt;&gt;""), SrcKA!E79,"")</f>
        <v>Наконечник болтовой 2НБВ-2-100(70х120)</v>
      </c>
      <c r="E85" s="102" t="str">
        <f>IF((SrcKA!AH79&lt;&gt;""), SrcKA!AH79,"")</f>
        <v>ШТ</v>
      </c>
      <c r="F85" s="102" t="str">
        <f>IF((SrcKA!G79&lt;&gt;""), SrcKA!G79,"")</f>
        <v>ШТ</v>
      </c>
      <c r="G85" s="103">
        <f>IF((SrcKA!I79&lt;&gt;""), SrcKA!I79,"")</f>
        <v>471.23</v>
      </c>
      <c r="H85" s="103">
        <f>IF((SrcKA!H79&lt;&gt;""), SrcKA!H79,"")</f>
        <v>386.25</v>
      </c>
      <c r="I85" s="102" t="s">
        <v>1055</v>
      </c>
      <c r="J85" s="104"/>
      <c r="K85" s="104" t="str">
        <f>IF((SrcKA!AB79&lt;&gt;""), SrcKA!AB79,"")</f>
        <v/>
      </c>
      <c r="L85" s="103">
        <f>IF((SrcKA!AC79&lt;&gt;""), SrcKA!AC79,"")</f>
        <v>386.25</v>
      </c>
      <c r="M85" s="103">
        <f>IF((SrcKA!AA79&lt;&gt;""), SrcKA!AA79,"")</f>
        <v>3</v>
      </c>
      <c r="N85" s="103">
        <f>IF((SrcKA!J79&lt;&gt;""), SrcKA!J79,"")</f>
        <v>11.59</v>
      </c>
      <c r="O85" s="103">
        <f>IF((SrcKA!U79&lt;&gt;""), SrcKA!U79,"")</f>
        <v>2</v>
      </c>
      <c r="P85" s="103">
        <f>IF((SrcKA!V79&lt;&gt;""), SrcKA!V79,"")</f>
        <v>7.96</v>
      </c>
      <c r="Q85" s="101"/>
      <c r="R85" s="103"/>
      <c r="S85" s="103">
        <f>IF((SrcKA!AE79&lt;&gt;""), SrcKA!AE79,"")</f>
        <v>0</v>
      </c>
      <c r="T85" s="103">
        <f>IF((SrcKA!K79&lt;&gt;""), SrcKA!K79,"")</f>
        <v>405.8</v>
      </c>
      <c r="U85" s="101" t="str">
        <f>IF((SrcKA!O79&lt;&gt;""), SrcKA!O79,"")</f>
        <v>ООО ТК "Норма-кабель"</v>
      </c>
      <c r="V85" s="101" t="str">
        <f>IF((SrcKA!Z79&lt;&gt;""), SrcKA!Z79,"")</f>
        <v>Россия</v>
      </c>
      <c r="W85" s="101" t="str">
        <f>IF((SrcKA!R79&lt;&gt;""), SrcKA!R79,"")</f>
        <v>504101001</v>
      </c>
      <c r="X85" s="101" t="str">
        <f>IF((SrcKA!Q79&lt;&gt;""), SrcKA!Q79,"")</f>
        <v>7719546987</v>
      </c>
      <c r="Y85" s="101" t="str">
        <f>IF((SrcKA!S79&lt;&gt;""), SrcKA!S79,"")</f>
        <v>www.sip2a.ru</v>
      </c>
      <c r="Z85" s="101" t="str">
        <f>IF((SrcKA!P79&lt;&gt;""), SrcKA!P79,"")</f>
        <v>г. Дзержинский</v>
      </c>
      <c r="AA85" s="102">
        <f>IF((SrcKA!N79&lt;&gt;""), SrcKA!N79,"")</f>
        <v>2</v>
      </c>
    </row>
    <row r="86" spans="1:27" ht="42.75" x14ac:dyDescent="0.2">
      <c r="A86" s="100" t="s">
        <v>765</v>
      </c>
      <c r="B86" s="101" t="str">
        <f>SrcKA!D80</f>
        <v>ТЦ_20.1.02.07_50_5036090504_14.05.2026_02_35.3</v>
      </c>
      <c r="C86" s="101" t="str">
        <f>IF((SrcKA!AI80&lt;&gt;""), SrcKA!AI80,"")</f>
        <v>Наконечник болтовой 2НБВ-2-100(70х120)</v>
      </c>
      <c r="D86" s="101" t="str">
        <f>IF((SrcKA!E80&lt;&gt;""), SrcKA!E80,"")</f>
        <v>Наконечник болтовой 2НБВ-2-100(70х120)</v>
      </c>
      <c r="E86" s="102" t="str">
        <f>IF((SrcKA!AH80&lt;&gt;""), SrcKA!AH80,"")</f>
        <v>ШТ</v>
      </c>
      <c r="F86" s="102" t="str">
        <f>IF((SrcKA!G80&lt;&gt;""), SrcKA!G80,"")</f>
        <v>ШТ</v>
      </c>
      <c r="G86" s="103">
        <f>IF((SrcKA!I80&lt;&gt;""), SrcKA!I80,"")</f>
        <v>475.8</v>
      </c>
      <c r="H86" s="103">
        <f>IF((SrcKA!H80&lt;&gt;""), SrcKA!H80,"")</f>
        <v>390</v>
      </c>
      <c r="I86" s="102" t="s">
        <v>1055</v>
      </c>
      <c r="J86" s="104"/>
      <c r="K86" s="104" t="str">
        <f>IF((SrcKA!AB80&lt;&gt;""), SrcKA!AB80,"")</f>
        <v/>
      </c>
      <c r="L86" s="103">
        <f>IF((SrcKA!AC80&lt;&gt;""), SrcKA!AC80,"")</f>
        <v>390</v>
      </c>
      <c r="M86" s="103">
        <f>IF((SrcKA!AA80&lt;&gt;""), SrcKA!AA80,"")</f>
        <v>3</v>
      </c>
      <c r="N86" s="103">
        <f>IF((SrcKA!J80&lt;&gt;""), SrcKA!J80,"")</f>
        <v>11.7</v>
      </c>
      <c r="O86" s="103">
        <f>IF((SrcKA!U80&lt;&gt;""), SrcKA!U80,"")</f>
        <v>2</v>
      </c>
      <c r="P86" s="103">
        <f>IF((SrcKA!V80&lt;&gt;""), SrcKA!V80,"")</f>
        <v>8.0299999999999994</v>
      </c>
      <c r="Q86" s="101"/>
      <c r="R86" s="103"/>
      <c r="S86" s="103">
        <f>IF((SrcKA!AE80&lt;&gt;""), SrcKA!AE80,"")</f>
        <v>0</v>
      </c>
      <c r="T86" s="103">
        <f>IF((SrcKA!K80&lt;&gt;""), SrcKA!K80,"")</f>
        <v>409.73</v>
      </c>
      <c r="U86" s="101" t="str">
        <f>IF((SrcKA!O80&lt;&gt;""), SrcKA!O80,"")</f>
        <v>ООО "АРМАТЕХ"</v>
      </c>
      <c r="V86" s="101" t="str">
        <f>IF((SrcKA!Z80&lt;&gt;""), SrcKA!Z80,"")</f>
        <v>Россия</v>
      </c>
      <c r="W86" s="101" t="str">
        <f>IF((SrcKA!R80&lt;&gt;""), SrcKA!R80,"")</f>
        <v>503601001</v>
      </c>
      <c r="X86" s="101" t="str">
        <f>IF((SrcKA!Q80&lt;&gt;""), SrcKA!Q80,"")</f>
        <v>5036090504</v>
      </c>
      <c r="Y86" s="101" t="str">
        <f>IF((SrcKA!S80&lt;&gt;""), SrcKA!S80,"")</f>
        <v>www.armatech.group</v>
      </c>
      <c r="Z86" s="101" t="str">
        <f>IF((SrcKA!P80&lt;&gt;""), SrcKA!P80,"")</f>
        <v>г. Подольск</v>
      </c>
      <c r="AA86" s="102">
        <f>IF((SrcKA!N80&lt;&gt;""), SrcKA!N80,"")</f>
        <v>2</v>
      </c>
    </row>
    <row r="87" spans="1:27" ht="45" x14ac:dyDescent="0.2">
      <c r="A87" s="95" t="s">
        <v>767</v>
      </c>
      <c r="B87" s="96" t="str">
        <f>SrcKA!D81</f>
        <v>ТЦ_01.7.04.04_50_5001055273_14.05.2026_02_36.1</v>
      </c>
      <c r="C87" s="96" t="str">
        <f>IF((SrcKA!AI81&lt;&gt;""), SrcKA!AI81,"")</f>
        <v>Замок винтовой ВС-110</v>
      </c>
      <c r="D87" s="96" t="str">
        <f>IF((SrcKA!E81&lt;&gt;""), SrcKA!E81,"")</f>
        <v>Замок винтовой ВС-110</v>
      </c>
      <c r="E87" s="97" t="str">
        <f>IF((SrcKA!AH81&lt;&gt;""), SrcKA!AH81,"")</f>
        <v>ШТ</v>
      </c>
      <c r="F87" s="97" t="str">
        <f>IF((SrcKA!G81&lt;&gt;""), SrcKA!G81,"")</f>
        <v>ШТ</v>
      </c>
      <c r="G87" s="98">
        <f>IF((SrcKA!I81&lt;&gt;""), SrcKA!I81,"")</f>
        <v>835</v>
      </c>
      <c r="H87" s="98">
        <f>IF((SrcKA!H81&lt;&gt;""), SrcKA!H81,"")</f>
        <v>684.43</v>
      </c>
      <c r="I87" s="97" t="s">
        <v>1055</v>
      </c>
      <c r="J87" s="99"/>
      <c r="K87" s="99" t="str">
        <f>IF((SrcKA!AB81&lt;&gt;""), SrcKA!AB81,"")</f>
        <v/>
      </c>
      <c r="L87" s="98">
        <f>IF((SrcKA!AC81&lt;&gt;""), SrcKA!AC81,"")</f>
        <v>684.43</v>
      </c>
      <c r="M87" s="98">
        <f>IF((SrcKA!AA81&lt;&gt;""), SrcKA!AA81,"")</f>
        <v>3</v>
      </c>
      <c r="N87" s="98">
        <f>IF((SrcKA!J81&lt;&gt;""), SrcKA!J81,"")</f>
        <v>20.53</v>
      </c>
      <c r="O87" s="98">
        <f>IF((SrcKA!U81&lt;&gt;""), SrcKA!U81,"")</f>
        <v>2</v>
      </c>
      <c r="P87" s="98">
        <f>IF((SrcKA!V81&lt;&gt;""), SrcKA!V81,"")</f>
        <v>14.1</v>
      </c>
      <c r="Q87" s="96"/>
      <c r="R87" s="98"/>
      <c r="S87" s="98">
        <f>IF((SrcKA!AE81&lt;&gt;""), SrcKA!AE81,"")</f>
        <v>0</v>
      </c>
      <c r="T87" s="98">
        <f>IF((SrcKA!K81&lt;&gt;""), SrcKA!K81,"")</f>
        <v>719.06</v>
      </c>
      <c r="U87" s="96" t="str">
        <f>IF((SrcKA!O81&lt;&gt;""), SrcKA!O81,"")</f>
        <v>ООО "Компания Альянс-Кабель"</v>
      </c>
      <c r="V87" s="96" t="str">
        <f>IF((SrcKA!Z81&lt;&gt;""), SrcKA!Z81,"")</f>
        <v>Россия</v>
      </c>
      <c r="W87" s="96" t="str">
        <f>IF((SrcKA!R81&lt;&gt;""), SrcKA!R81,"")</f>
        <v>501201001</v>
      </c>
      <c r="X87" s="96" t="str">
        <f>IF((SrcKA!Q81&lt;&gt;""), SrcKA!Q81,"")</f>
        <v>5001055273</v>
      </c>
      <c r="Y87" s="96" t="str">
        <f>IF((SrcKA!S81&lt;&gt;""), SrcKA!S81,"")</f>
        <v>www.a-cab.ru</v>
      </c>
      <c r="Z87" s="96" t="str">
        <f>IF((SrcKA!P81&lt;&gt;""), SrcKA!P81,"")</f>
        <v>г. Балашиха</v>
      </c>
      <c r="AA87" s="97">
        <f>IF((SrcKA!N81&lt;&gt;""), SrcKA!N81,"")</f>
        <v>2</v>
      </c>
    </row>
    <row r="88" spans="1:27" ht="42.75" x14ac:dyDescent="0.2">
      <c r="A88" s="100" t="s">
        <v>769</v>
      </c>
      <c r="B88" s="101" t="str">
        <f>SrcKA!D82</f>
        <v>ТЦ_01.7.04.04_77_7719546987_14.05.2026_02_36.2</v>
      </c>
      <c r="C88" s="101" t="str">
        <f>IF((SrcKA!AI82&lt;&gt;""), SrcKA!AI82,"")</f>
        <v>Замок винтовой ВС-110</v>
      </c>
      <c r="D88" s="101" t="str">
        <f>IF((SrcKA!E82&lt;&gt;""), SrcKA!E82,"")</f>
        <v>Замок винтовой ВС-110</v>
      </c>
      <c r="E88" s="102" t="str">
        <f>IF((SrcKA!AH82&lt;&gt;""), SrcKA!AH82,"")</f>
        <v>ШТ</v>
      </c>
      <c r="F88" s="102" t="str">
        <f>IF((SrcKA!G82&lt;&gt;""), SrcKA!G82,"")</f>
        <v>ШТ</v>
      </c>
      <c r="G88" s="103">
        <f>IF((SrcKA!I82&lt;&gt;""), SrcKA!I82,"")</f>
        <v>860.05</v>
      </c>
      <c r="H88" s="103">
        <f>IF((SrcKA!H82&lt;&gt;""), SrcKA!H82,"")</f>
        <v>704.96</v>
      </c>
      <c r="I88" s="102" t="s">
        <v>1055</v>
      </c>
      <c r="J88" s="104"/>
      <c r="K88" s="104" t="str">
        <f>IF((SrcKA!AB82&lt;&gt;""), SrcKA!AB82,"")</f>
        <v/>
      </c>
      <c r="L88" s="103">
        <f>IF((SrcKA!AC82&lt;&gt;""), SrcKA!AC82,"")</f>
        <v>704.96</v>
      </c>
      <c r="M88" s="103">
        <f>IF((SrcKA!AA82&lt;&gt;""), SrcKA!AA82,"")</f>
        <v>3</v>
      </c>
      <c r="N88" s="103">
        <f>IF((SrcKA!J82&lt;&gt;""), SrcKA!J82,"")</f>
        <v>21.15</v>
      </c>
      <c r="O88" s="103">
        <f>IF((SrcKA!U82&lt;&gt;""), SrcKA!U82,"")</f>
        <v>2</v>
      </c>
      <c r="P88" s="103">
        <f>IF((SrcKA!V82&lt;&gt;""), SrcKA!V82,"")</f>
        <v>14.52</v>
      </c>
      <c r="Q88" s="101"/>
      <c r="R88" s="103"/>
      <c r="S88" s="103">
        <f>IF((SrcKA!AE82&lt;&gt;""), SrcKA!AE82,"")</f>
        <v>0</v>
      </c>
      <c r="T88" s="103">
        <f>IF((SrcKA!K82&lt;&gt;""), SrcKA!K82,"")</f>
        <v>740.63</v>
      </c>
      <c r="U88" s="101" t="str">
        <f>IF((SrcKA!O82&lt;&gt;""), SrcKA!O82,"")</f>
        <v>ООО ТК "Норма-кабель"</v>
      </c>
      <c r="V88" s="101" t="str">
        <f>IF((SrcKA!Z82&lt;&gt;""), SrcKA!Z82,"")</f>
        <v>Россия</v>
      </c>
      <c r="W88" s="101" t="str">
        <f>IF((SrcKA!R82&lt;&gt;""), SrcKA!R82,"")</f>
        <v>504101001</v>
      </c>
      <c r="X88" s="101" t="str">
        <f>IF((SrcKA!Q82&lt;&gt;""), SrcKA!Q82,"")</f>
        <v>7719546987</v>
      </c>
      <c r="Y88" s="101" t="str">
        <f>IF((SrcKA!S82&lt;&gt;""), SrcKA!S82,"")</f>
        <v>www.sip2a.ru</v>
      </c>
      <c r="Z88" s="101" t="str">
        <f>IF((SrcKA!P82&lt;&gt;""), SrcKA!P82,"")</f>
        <v>г. Дзержинский</v>
      </c>
      <c r="AA88" s="102">
        <f>IF((SrcKA!N82&lt;&gt;""), SrcKA!N82,"")</f>
        <v>2</v>
      </c>
    </row>
    <row r="89" spans="1:27" ht="42.75" x14ac:dyDescent="0.2">
      <c r="A89" s="100" t="s">
        <v>771</v>
      </c>
      <c r="B89" s="101" t="str">
        <f>SrcKA!D83</f>
        <v>ТЦ_01.7.04.04_50_5036090504_14.05.2026_02_36.3</v>
      </c>
      <c r="C89" s="101" t="str">
        <f>IF((SrcKA!AI83&lt;&gt;""), SrcKA!AI83,"")</f>
        <v>Замок винтовой ВС-110</v>
      </c>
      <c r="D89" s="101" t="str">
        <f>IF((SrcKA!E83&lt;&gt;""), SrcKA!E83,"")</f>
        <v>Замок винтовой ВС-110</v>
      </c>
      <c r="E89" s="102" t="str">
        <f>IF((SrcKA!AH83&lt;&gt;""), SrcKA!AH83,"")</f>
        <v>ШТ</v>
      </c>
      <c r="F89" s="102" t="str">
        <f>IF((SrcKA!G83&lt;&gt;""), SrcKA!G83,"")</f>
        <v>ШТ</v>
      </c>
      <c r="G89" s="103">
        <f>IF((SrcKA!I83&lt;&gt;""), SrcKA!I83,"")</f>
        <v>868.4</v>
      </c>
      <c r="H89" s="103">
        <f>IF((SrcKA!H83&lt;&gt;""), SrcKA!H83,"")</f>
        <v>711.8</v>
      </c>
      <c r="I89" s="102" t="s">
        <v>1055</v>
      </c>
      <c r="J89" s="104"/>
      <c r="K89" s="104" t="str">
        <f>IF((SrcKA!AB83&lt;&gt;""), SrcKA!AB83,"")</f>
        <v/>
      </c>
      <c r="L89" s="103">
        <f>IF((SrcKA!AC83&lt;&gt;""), SrcKA!AC83,"")</f>
        <v>711.8</v>
      </c>
      <c r="M89" s="103">
        <f>IF((SrcKA!AA83&lt;&gt;""), SrcKA!AA83,"")</f>
        <v>3</v>
      </c>
      <c r="N89" s="103">
        <f>IF((SrcKA!J83&lt;&gt;""), SrcKA!J83,"")</f>
        <v>21.35</v>
      </c>
      <c r="O89" s="103">
        <f>IF((SrcKA!U83&lt;&gt;""), SrcKA!U83,"")</f>
        <v>2</v>
      </c>
      <c r="P89" s="103">
        <f>IF((SrcKA!V83&lt;&gt;""), SrcKA!V83,"")</f>
        <v>14.66</v>
      </c>
      <c r="Q89" s="101"/>
      <c r="R89" s="103"/>
      <c r="S89" s="103">
        <f>IF((SrcKA!AE83&lt;&gt;""), SrcKA!AE83,"")</f>
        <v>0</v>
      </c>
      <c r="T89" s="103">
        <f>IF((SrcKA!K83&lt;&gt;""), SrcKA!K83,"")</f>
        <v>747.81</v>
      </c>
      <c r="U89" s="101" t="str">
        <f>IF((SrcKA!O83&lt;&gt;""), SrcKA!O83,"")</f>
        <v>ООО "АРМАТЕХ"</v>
      </c>
      <c r="V89" s="101" t="str">
        <f>IF((SrcKA!Z83&lt;&gt;""), SrcKA!Z83,"")</f>
        <v>Россия</v>
      </c>
      <c r="W89" s="101" t="str">
        <f>IF((SrcKA!R83&lt;&gt;""), SrcKA!R83,"")</f>
        <v>503601001</v>
      </c>
      <c r="X89" s="101" t="str">
        <f>IF((SrcKA!Q83&lt;&gt;""), SrcKA!Q83,"")</f>
        <v>5036090504</v>
      </c>
      <c r="Y89" s="101" t="str">
        <f>IF((SrcKA!S83&lt;&gt;""), SrcKA!S83,"")</f>
        <v>www.armatech.group</v>
      </c>
      <c r="Z89" s="101" t="str">
        <f>IF((SrcKA!P83&lt;&gt;""), SrcKA!P83,"")</f>
        <v>г. Подольск</v>
      </c>
      <c r="AA89" s="102">
        <f>IF((SrcKA!N83&lt;&gt;""), SrcKA!N83,"")</f>
        <v>2</v>
      </c>
    </row>
    <row r="90" spans="1:27" ht="60" x14ac:dyDescent="0.2">
      <c r="A90" s="95" t="s">
        <v>773</v>
      </c>
      <c r="B90" s="96" t="str">
        <f>SrcKA!D84</f>
        <v>ТЦ_89.1.62.01_18_1838022029_14.05.2026_02_37.1</v>
      </c>
      <c r="C90" s="96" t="str">
        <f>IF((SrcKA!AI84&lt;&gt;""), SrcKA!AI84,"")</f>
        <v>МТП-250/6/0,4 в габаритах 250</v>
      </c>
      <c r="D90" s="96" t="str">
        <f>IF((SrcKA!E84&lt;&gt;""), SrcKA!E84,"")</f>
        <v>МТП-250/6/0,4 в габаритах 250</v>
      </c>
      <c r="E90" s="97" t="str">
        <f>IF((SrcKA!AH84&lt;&gt;""), SrcKA!AH84,"")</f>
        <v>ШТ</v>
      </c>
      <c r="F90" s="97" t="str">
        <f>IF((SrcKA!G84&lt;&gt;""), SrcKA!G84,"")</f>
        <v>ШТ</v>
      </c>
      <c r="G90" s="98">
        <f>IF((SrcKA!I84&lt;&gt;""), SrcKA!I84,"")</f>
        <v>857846</v>
      </c>
      <c r="H90" s="98">
        <f>IF((SrcKA!H84&lt;&gt;""), SrcKA!H84,"")</f>
        <v>703152.46</v>
      </c>
      <c r="I90" s="97" t="s">
        <v>1055</v>
      </c>
      <c r="J90" s="99"/>
      <c r="K90" s="99" t="str">
        <f>IF((SrcKA!AB84&lt;&gt;""), SrcKA!AB84,"")</f>
        <v/>
      </c>
      <c r="L90" s="98">
        <f>IF((SrcKA!AC84&lt;&gt;""), SrcKA!AC84,"")</f>
        <v>703152.46</v>
      </c>
      <c r="M90" s="98">
        <f>IF((SrcKA!AA84&lt;&gt;""), SrcKA!AA84,"")</f>
        <v>3</v>
      </c>
      <c r="N90" s="98">
        <f>IF((SrcKA!J84&lt;&gt;""), SrcKA!J84,"")</f>
        <v>21094.57</v>
      </c>
      <c r="O90" s="98">
        <f>IF((SrcKA!U84&lt;&gt;""), SrcKA!U84,"")</f>
        <v>1.2</v>
      </c>
      <c r="P90" s="98">
        <f>IF((SrcKA!V84&lt;&gt;""), SrcKA!V84,"")</f>
        <v>8690.9599999999991</v>
      </c>
      <c r="Q90" s="96"/>
      <c r="R90" s="98"/>
      <c r="S90" s="98">
        <f>IF((SrcKA!AE84&lt;&gt;""), SrcKA!AE84,"")</f>
        <v>0</v>
      </c>
      <c r="T90" s="98">
        <f>IF((SrcKA!K84&lt;&gt;""), SrcKA!K84,"")</f>
        <v>732937.99</v>
      </c>
      <c r="U90" s="96" t="str">
        <f>IF((SrcKA!O84&lt;&gt;""), SrcKA!O84,"")</f>
        <v>ООО "Сарапульский электромеханический завод"</v>
      </c>
      <c r="V90" s="96" t="str">
        <f>IF((SrcKA!Z84&lt;&gt;""), SrcKA!Z84,"")</f>
        <v/>
      </c>
      <c r="W90" s="96" t="str">
        <f>IF((SrcKA!R84&lt;&gt;""), SrcKA!R84,"")</f>
        <v>183801001</v>
      </c>
      <c r="X90" s="96" t="str">
        <f>IF((SrcKA!Q84&lt;&gt;""), SrcKA!Q84,"")</f>
        <v>1838022029</v>
      </c>
      <c r="Y90" s="96" t="str">
        <f>IF((SrcKA!S84&lt;&gt;""), SrcKA!S84,"")</f>
        <v>www.semzenergo.ru</v>
      </c>
      <c r="Z90" s="96" t="str">
        <f>IF((SrcKA!P84&lt;&gt;""), SrcKA!P84,"")</f>
        <v>г. Сарапул</v>
      </c>
      <c r="AA90" s="97">
        <f>IF((SrcKA!N84&lt;&gt;""), SrcKA!N84,"")</f>
        <v>1</v>
      </c>
    </row>
    <row r="91" spans="1:27" ht="42.75" x14ac:dyDescent="0.2">
      <c r="A91" s="100" t="s">
        <v>780</v>
      </c>
      <c r="B91" s="101" t="str">
        <f>SrcKA!D85</f>
        <v>ТЦ_89.1.62.01_36_3663048933_14.05.2026_02_37.2</v>
      </c>
      <c r="C91" s="101" t="str">
        <f>IF((SrcKA!AI85&lt;&gt;""), SrcKA!AI85,"")</f>
        <v>МТП-250/6/0,4 в габаритах 250</v>
      </c>
      <c r="D91" s="101" t="str">
        <f>IF((SrcKA!E85&lt;&gt;""), SrcKA!E85,"")</f>
        <v>МТП-250/6/0,4 в габаритах 250</v>
      </c>
      <c r="E91" s="102" t="str">
        <f>IF((SrcKA!AH85&lt;&gt;""), SrcKA!AH85,"")</f>
        <v>ШТ</v>
      </c>
      <c r="F91" s="102" t="str">
        <f>IF((SrcKA!G85&lt;&gt;""), SrcKA!G85,"")</f>
        <v>ШТ</v>
      </c>
      <c r="G91" s="103">
        <f>IF((SrcKA!I85&lt;&gt;""), SrcKA!I85,"")</f>
        <v>875003</v>
      </c>
      <c r="H91" s="103">
        <f>IF((SrcKA!H85&lt;&gt;""), SrcKA!H85,"")</f>
        <v>717215.57</v>
      </c>
      <c r="I91" s="102" t="s">
        <v>1055</v>
      </c>
      <c r="J91" s="104"/>
      <c r="K91" s="104" t="str">
        <f>IF((SrcKA!AB85&lt;&gt;""), SrcKA!AB85,"")</f>
        <v/>
      </c>
      <c r="L91" s="103">
        <f>IF((SrcKA!AC85&lt;&gt;""), SrcKA!AC85,"")</f>
        <v>717215.57</v>
      </c>
      <c r="M91" s="103">
        <f>IF((SrcKA!AA85&lt;&gt;""), SrcKA!AA85,"")</f>
        <v>3</v>
      </c>
      <c r="N91" s="103">
        <f>IF((SrcKA!J85&lt;&gt;""), SrcKA!J85,"")</f>
        <v>21516.47</v>
      </c>
      <c r="O91" s="103">
        <f>IF((SrcKA!U85&lt;&gt;""), SrcKA!U85,"")</f>
        <v>1.2</v>
      </c>
      <c r="P91" s="103">
        <f>IF((SrcKA!V85&lt;&gt;""), SrcKA!V85,"")</f>
        <v>8864.7800000000007</v>
      </c>
      <c r="Q91" s="101"/>
      <c r="R91" s="103"/>
      <c r="S91" s="103">
        <f>IF((SrcKA!AE85&lt;&gt;""), SrcKA!AE85,"")</f>
        <v>0</v>
      </c>
      <c r="T91" s="103">
        <f>IF((SrcKA!K85&lt;&gt;""), SrcKA!K85,"")</f>
        <v>747596.82</v>
      </c>
      <c r="U91" s="101" t="str">
        <f>IF((SrcKA!O85&lt;&gt;""), SrcKA!O85,"")</f>
        <v>ООО ПКФ "ЭЛЕКТРОЩИТ"</v>
      </c>
      <c r="V91" s="101" t="str">
        <f>IF((SrcKA!Z85&lt;&gt;""), SrcKA!Z85,"")</f>
        <v/>
      </c>
      <c r="W91" s="101" t="str">
        <f>IF((SrcKA!R85&lt;&gt;""), SrcKA!R85,"")</f>
        <v>366301001</v>
      </c>
      <c r="X91" s="101" t="str">
        <f>IF((SrcKA!Q85&lt;&gt;""), SrcKA!Q85,"")</f>
        <v>3663048933</v>
      </c>
      <c r="Y91" s="101" t="str">
        <f>IF((SrcKA!S85&lt;&gt;""), SrcKA!S85,"")</f>
        <v>www.electrosh.ru</v>
      </c>
      <c r="Z91" s="101" t="str">
        <f>IF((SrcKA!P85&lt;&gt;""), SrcKA!P85,"")</f>
        <v>г. Воронеж</v>
      </c>
      <c r="AA91" s="102">
        <f>IF((SrcKA!N85&lt;&gt;""), SrcKA!N85,"")</f>
        <v>1</v>
      </c>
    </row>
    <row r="92" spans="1:27" ht="42.75" x14ac:dyDescent="0.2">
      <c r="A92" s="100" t="s">
        <v>787</v>
      </c>
      <c r="B92" s="101" t="str">
        <f>SrcKA!D86</f>
        <v>ТЦ_89.1.62.01_36_3663125850_14.05.2026_02_37.3</v>
      </c>
      <c r="C92" s="101" t="str">
        <f>IF((SrcKA!AI86&lt;&gt;""), SrcKA!AI86,"")</f>
        <v>МТП-250/6/0,4 в габаритах 250</v>
      </c>
      <c r="D92" s="101" t="str">
        <f>IF((SrcKA!E86&lt;&gt;""), SrcKA!E86,"")</f>
        <v>МТП-250/6/0,4 в габаритах 250</v>
      </c>
      <c r="E92" s="102" t="str">
        <f>IF((SrcKA!AH86&lt;&gt;""), SrcKA!AH86,"")</f>
        <v>ШТ</v>
      </c>
      <c r="F92" s="102" t="str">
        <f>IF((SrcKA!G86&lt;&gt;""), SrcKA!G86,"")</f>
        <v>ШТ</v>
      </c>
      <c r="G92" s="103">
        <f>IF((SrcKA!I86&lt;&gt;""), SrcKA!I86,"")</f>
        <v>883581</v>
      </c>
      <c r="H92" s="103">
        <f>IF((SrcKA!H86&lt;&gt;""), SrcKA!H86,"")</f>
        <v>724246.72</v>
      </c>
      <c r="I92" s="102" t="s">
        <v>1055</v>
      </c>
      <c r="J92" s="104"/>
      <c r="K92" s="104" t="str">
        <f>IF((SrcKA!AB86&lt;&gt;""), SrcKA!AB86,"")</f>
        <v/>
      </c>
      <c r="L92" s="103">
        <f>IF((SrcKA!AC86&lt;&gt;""), SrcKA!AC86,"")</f>
        <v>724246.72</v>
      </c>
      <c r="M92" s="103">
        <f>IF((SrcKA!AA86&lt;&gt;""), SrcKA!AA86,"")</f>
        <v>3</v>
      </c>
      <c r="N92" s="103">
        <f>IF((SrcKA!J86&lt;&gt;""), SrcKA!J86,"")</f>
        <v>21727.4</v>
      </c>
      <c r="O92" s="103">
        <f>IF((SrcKA!U86&lt;&gt;""), SrcKA!U86,"")</f>
        <v>1.2</v>
      </c>
      <c r="P92" s="103">
        <f>IF((SrcKA!V86&lt;&gt;""), SrcKA!V86,"")</f>
        <v>8951.69</v>
      </c>
      <c r="Q92" s="101"/>
      <c r="R92" s="103"/>
      <c r="S92" s="103">
        <f>IF((SrcKA!AE86&lt;&gt;""), SrcKA!AE86,"")</f>
        <v>0</v>
      </c>
      <c r="T92" s="103">
        <f>IF((SrcKA!K86&lt;&gt;""), SrcKA!K86,"")</f>
        <v>754925.81</v>
      </c>
      <c r="U92" s="101" t="str">
        <f>IF((SrcKA!O86&lt;&gt;""), SrcKA!O86,"")</f>
        <v>ООО «ТД ЭЛПРО»</v>
      </c>
      <c r="V92" s="101" t="str">
        <f>IF((SrcKA!Z86&lt;&gt;""), SrcKA!Z86,"")</f>
        <v/>
      </c>
      <c r="W92" s="101" t="str">
        <f>IF((SrcKA!R86&lt;&gt;""), SrcKA!R86,"")</f>
        <v>366301001</v>
      </c>
      <c r="X92" s="101" t="str">
        <f>IF((SrcKA!Q86&lt;&gt;""), SrcKA!Q86,"")</f>
        <v>3663125850</v>
      </c>
      <c r="Y92" s="101" t="str">
        <f>IF((SrcKA!S86&lt;&gt;""), SrcKA!S86,"")</f>
        <v>www.rsoek.ru</v>
      </c>
      <c r="Z92" s="101" t="str">
        <f>IF((SrcKA!P86&lt;&gt;""), SrcKA!P86,"")</f>
        <v>г. Воронеж</v>
      </c>
      <c r="AA92" s="102">
        <f>IF((SrcKA!N86&lt;&gt;""), SrcKA!N86,"")</f>
        <v>1</v>
      </c>
    </row>
    <row r="93" spans="1:27" ht="60" x14ac:dyDescent="0.2">
      <c r="A93" s="95" t="s">
        <v>792</v>
      </c>
      <c r="B93" s="96" t="str">
        <f>SrcKA!D87</f>
        <v>ТЦ_89.1.62.01_18_1838022029_14.05.2026_02_38.1</v>
      </c>
      <c r="C93" s="96" t="str">
        <f>IF((SrcKA!AI87&lt;&gt;""), SrcKA!AI87,"")</f>
        <v>Трансформатор ТМГ33-160/6/0,4 Х2К2</v>
      </c>
      <c r="D93" s="96" t="str">
        <f>IF((SrcKA!E87&lt;&gt;""), SrcKA!E87,"")</f>
        <v>Трансформатор ТМГ33-160/6/0,4 Х2К2</v>
      </c>
      <c r="E93" s="97" t="str">
        <f>IF((SrcKA!AH87&lt;&gt;""), SrcKA!AH87,"")</f>
        <v>ШТ</v>
      </c>
      <c r="F93" s="97" t="str">
        <f>IF((SrcKA!G87&lt;&gt;""), SrcKA!G87,"")</f>
        <v>ШТ</v>
      </c>
      <c r="G93" s="98">
        <f>IF((SrcKA!I87&lt;&gt;""), SrcKA!I87,"")</f>
        <v>467870</v>
      </c>
      <c r="H93" s="98">
        <f>IF((SrcKA!H87&lt;&gt;""), SrcKA!H87,"")</f>
        <v>383500</v>
      </c>
      <c r="I93" s="97" t="s">
        <v>1055</v>
      </c>
      <c r="J93" s="99"/>
      <c r="K93" s="99" t="str">
        <f>IF((SrcKA!AB87&lt;&gt;""), SrcKA!AB87,"")</f>
        <v/>
      </c>
      <c r="L93" s="98">
        <f>IF((SrcKA!AC87&lt;&gt;""), SrcKA!AC87,"")</f>
        <v>383500</v>
      </c>
      <c r="M93" s="98">
        <f>IF((SrcKA!AA87&lt;&gt;""), SrcKA!AA87,"")</f>
        <v>3</v>
      </c>
      <c r="N93" s="98">
        <f>IF((SrcKA!J87&lt;&gt;""), SrcKA!J87,"")</f>
        <v>11505</v>
      </c>
      <c r="O93" s="98">
        <f>IF((SrcKA!U87&lt;&gt;""), SrcKA!U87,"")</f>
        <v>1.2</v>
      </c>
      <c r="P93" s="98">
        <f>IF((SrcKA!V87&lt;&gt;""), SrcKA!V87,"")</f>
        <v>4740.0600000000004</v>
      </c>
      <c r="Q93" s="96"/>
      <c r="R93" s="98"/>
      <c r="S93" s="98">
        <f>IF((SrcKA!AE87&lt;&gt;""), SrcKA!AE87,"")</f>
        <v>0</v>
      </c>
      <c r="T93" s="98">
        <f>IF((SrcKA!K87&lt;&gt;""), SrcKA!K87,"")</f>
        <v>399745.06</v>
      </c>
      <c r="U93" s="96" t="str">
        <f>IF((SrcKA!O87&lt;&gt;""), SrcKA!O87,"")</f>
        <v>ООО "Сарапульский электромеханический завод"</v>
      </c>
      <c r="V93" s="96" t="str">
        <f>IF((SrcKA!Z87&lt;&gt;""), SrcKA!Z87,"")</f>
        <v/>
      </c>
      <c r="W93" s="96" t="str">
        <f>IF((SrcKA!R87&lt;&gt;""), SrcKA!R87,"")</f>
        <v>183801001</v>
      </c>
      <c r="X93" s="96" t="str">
        <f>IF((SrcKA!Q87&lt;&gt;""), SrcKA!Q87,"")</f>
        <v>1838022029</v>
      </c>
      <c r="Y93" s="96" t="str">
        <f>IF((SrcKA!S87&lt;&gt;""), SrcKA!S87,"")</f>
        <v>www.semzenergo.ru</v>
      </c>
      <c r="Z93" s="96" t="str">
        <f>IF((SrcKA!P87&lt;&gt;""), SrcKA!P87,"")</f>
        <v>г. Сарапул</v>
      </c>
      <c r="AA93" s="97">
        <f>IF((SrcKA!N87&lt;&gt;""), SrcKA!N87,"")</f>
        <v>1</v>
      </c>
    </row>
    <row r="94" spans="1:27" ht="42.75" x14ac:dyDescent="0.2">
      <c r="A94" s="100" t="s">
        <v>793</v>
      </c>
      <c r="B94" s="101" t="str">
        <f>SrcKA!D88</f>
        <v>ТЦ_89.1.62.01_36_3663048933_14.05.2026_02_38.2</v>
      </c>
      <c r="C94" s="101" t="str">
        <f>IF((SrcKA!AI88&lt;&gt;""), SrcKA!AI88,"")</f>
        <v>Трансформатор ТМГ33-160/6/0,4 Х2К2</v>
      </c>
      <c r="D94" s="101" t="str">
        <f>IF((SrcKA!E88&lt;&gt;""), SrcKA!E88,"")</f>
        <v>Трансформатор ТМГ33-160/6/0,4 Х2К2</v>
      </c>
      <c r="E94" s="102" t="str">
        <f>IF((SrcKA!AH88&lt;&gt;""), SrcKA!AH88,"")</f>
        <v>ШТ</v>
      </c>
      <c r="F94" s="102" t="str">
        <f>IF((SrcKA!G88&lt;&gt;""), SrcKA!G88,"")</f>
        <v>ШТ</v>
      </c>
      <c r="G94" s="103">
        <f>IF((SrcKA!I88&lt;&gt;""), SrcKA!I88,"")</f>
        <v>477227</v>
      </c>
      <c r="H94" s="103">
        <f>IF((SrcKA!H88&lt;&gt;""), SrcKA!H88,"")</f>
        <v>391169.67</v>
      </c>
      <c r="I94" s="102" t="s">
        <v>1055</v>
      </c>
      <c r="J94" s="104"/>
      <c r="K94" s="104" t="str">
        <f>IF((SrcKA!AB88&lt;&gt;""), SrcKA!AB88,"")</f>
        <v/>
      </c>
      <c r="L94" s="103">
        <f>IF((SrcKA!AC88&lt;&gt;""), SrcKA!AC88,"")</f>
        <v>391169.67</v>
      </c>
      <c r="M94" s="103">
        <f>IF((SrcKA!AA88&lt;&gt;""), SrcKA!AA88,"")</f>
        <v>3</v>
      </c>
      <c r="N94" s="103">
        <f>IF((SrcKA!J88&lt;&gt;""), SrcKA!J88,"")</f>
        <v>11735.09</v>
      </c>
      <c r="O94" s="103">
        <f>IF((SrcKA!U88&lt;&gt;""), SrcKA!U88,"")</f>
        <v>1.2</v>
      </c>
      <c r="P94" s="103">
        <f>IF((SrcKA!V88&lt;&gt;""), SrcKA!V88,"")</f>
        <v>4834.8599999999997</v>
      </c>
      <c r="Q94" s="101"/>
      <c r="R94" s="103"/>
      <c r="S94" s="103">
        <f>IF((SrcKA!AE88&lt;&gt;""), SrcKA!AE88,"")</f>
        <v>0</v>
      </c>
      <c r="T94" s="103">
        <f>IF((SrcKA!K88&lt;&gt;""), SrcKA!K88,"")</f>
        <v>407739.62</v>
      </c>
      <c r="U94" s="101" t="str">
        <f>IF((SrcKA!O88&lt;&gt;""), SrcKA!O88,"")</f>
        <v>ООО ПКФ "ЭЛЕКТРОЩИТ"</v>
      </c>
      <c r="V94" s="101" t="str">
        <f>IF((SrcKA!Z88&lt;&gt;""), SrcKA!Z88,"")</f>
        <v/>
      </c>
      <c r="W94" s="101" t="str">
        <f>IF((SrcKA!R88&lt;&gt;""), SrcKA!R88,"")</f>
        <v>366301001</v>
      </c>
      <c r="X94" s="101" t="str">
        <f>IF((SrcKA!Q88&lt;&gt;""), SrcKA!Q88,"")</f>
        <v>3663048933</v>
      </c>
      <c r="Y94" s="101" t="str">
        <f>IF((SrcKA!S88&lt;&gt;""), SrcKA!S88,"")</f>
        <v>www.electrosh.ru</v>
      </c>
      <c r="Z94" s="101" t="str">
        <f>IF((SrcKA!P88&lt;&gt;""), SrcKA!P88,"")</f>
        <v>г. Воронеж</v>
      </c>
      <c r="AA94" s="102">
        <f>IF((SrcKA!N88&lt;&gt;""), SrcKA!N88,"")</f>
        <v>1</v>
      </c>
    </row>
    <row r="95" spans="1:27" ht="42.75" x14ac:dyDescent="0.2">
      <c r="A95" s="100" t="s">
        <v>795</v>
      </c>
      <c r="B95" s="101" t="str">
        <f>SrcKA!D89</f>
        <v>ТЦ_89.1.62.01_36_3663125850_14.05.2026_02_38.3</v>
      </c>
      <c r="C95" s="101" t="str">
        <f>IF((SrcKA!AI89&lt;&gt;""), SrcKA!AI89,"")</f>
        <v>Трансформатор ТМГ33-160/6/0,4 Х2К2</v>
      </c>
      <c r="D95" s="101" t="str">
        <f>IF((SrcKA!E89&lt;&gt;""), SrcKA!E89,"")</f>
        <v>Трансформатор ТМГ33-160/6/0,4 Х2К2</v>
      </c>
      <c r="E95" s="102" t="str">
        <f>IF((SrcKA!AH89&lt;&gt;""), SrcKA!AH89,"")</f>
        <v>ШТ</v>
      </c>
      <c r="F95" s="102" t="str">
        <f>IF((SrcKA!G89&lt;&gt;""), SrcKA!G89,"")</f>
        <v>ШТ</v>
      </c>
      <c r="G95" s="103">
        <f>IF((SrcKA!I89&lt;&gt;""), SrcKA!I89,"")</f>
        <v>481906</v>
      </c>
      <c r="H95" s="103">
        <f>IF((SrcKA!H89&lt;&gt;""), SrcKA!H89,"")</f>
        <v>395004.92</v>
      </c>
      <c r="I95" s="102" t="s">
        <v>1055</v>
      </c>
      <c r="J95" s="104"/>
      <c r="K95" s="104" t="str">
        <f>IF((SrcKA!AB89&lt;&gt;""), SrcKA!AB89,"")</f>
        <v/>
      </c>
      <c r="L95" s="103">
        <f>IF((SrcKA!AC89&lt;&gt;""), SrcKA!AC89,"")</f>
        <v>395004.92</v>
      </c>
      <c r="M95" s="103">
        <f>IF((SrcKA!AA89&lt;&gt;""), SrcKA!AA89,"")</f>
        <v>3</v>
      </c>
      <c r="N95" s="103">
        <f>IF((SrcKA!J89&lt;&gt;""), SrcKA!J89,"")</f>
        <v>11850.15</v>
      </c>
      <c r="O95" s="103">
        <f>IF((SrcKA!U89&lt;&gt;""), SrcKA!U89,"")</f>
        <v>1.2</v>
      </c>
      <c r="P95" s="103">
        <f>IF((SrcKA!V89&lt;&gt;""), SrcKA!V89,"")</f>
        <v>4882.26</v>
      </c>
      <c r="Q95" s="101"/>
      <c r="R95" s="103"/>
      <c r="S95" s="103">
        <f>IF((SrcKA!AE89&lt;&gt;""), SrcKA!AE89,"")</f>
        <v>0</v>
      </c>
      <c r="T95" s="103">
        <f>IF((SrcKA!K89&lt;&gt;""), SrcKA!K89,"")</f>
        <v>411737.33</v>
      </c>
      <c r="U95" s="101" t="str">
        <f>IF((SrcKA!O89&lt;&gt;""), SrcKA!O89,"")</f>
        <v>ООО «ТД ЭЛПРО»</v>
      </c>
      <c r="V95" s="101" t="str">
        <f>IF((SrcKA!Z89&lt;&gt;""), SrcKA!Z89,"")</f>
        <v/>
      </c>
      <c r="W95" s="101" t="str">
        <f>IF((SrcKA!R89&lt;&gt;""), SrcKA!R89,"")</f>
        <v>366301001</v>
      </c>
      <c r="X95" s="101" t="str">
        <f>IF((SrcKA!Q89&lt;&gt;""), SrcKA!Q89,"")</f>
        <v>3663125850</v>
      </c>
      <c r="Y95" s="101" t="str">
        <f>IF((SrcKA!S89&lt;&gt;""), SrcKA!S89,"")</f>
        <v>www.rsoek.ru</v>
      </c>
      <c r="Z95" s="101" t="str">
        <f>IF((SrcKA!P89&lt;&gt;""), SrcKA!P89,"")</f>
        <v>г. Воронеж</v>
      </c>
      <c r="AA95" s="102">
        <f>IF((SrcKA!N89&lt;&gt;""), SrcKA!N89,"")</f>
        <v>1</v>
      </c>
    </row>
    <row r="96" spans="1:27" ht="45" x14ac:dyDescent="0.2">
      <c r="A96" s="95" t="s">
        <v>797</v>
      </c>
      <c r="B96" s="96" t="str">
        <f>SrcKA!D90</f>
        <v>ТЦ_05.1.02.07_50_5001055273_14.05.2026_02_39.1</v>
      </c>
      <c r="C96" s="96" t="str">
        <f>IF((SrcKA!AI90&lt;&gt;""), SrcKA!AI90,"")</f>
        <v>Стойка СВ95-3-АТ</v>
      </c>
      <c r="D96" s="96" t="str">
        <f>IF((SrcKA!E90&lt;&gt;""), SrcKA!E90,"")</f>
        <v>Стойка СВ95-3-АТ</v>
      </c>
      <c r="E96" s="97" t="str">
        <f>IF((SrcKA!AH90&lt;&gt;""), SrcKA!AH90,"")</f>
        <v>ШТ</v>
      </c>
      <c r="F96" s="97" t="str">
        <f>IF((SrcKA!G90&lt;&gt;""), SrcKA!G90,"")</f>
        <v>ШТ</v>
      </c>
      <c r="G96" s="98">
        <f>IF((SrcKA!I90&lt;&gt;""), SrcKA!I90,"")</f>
        <v>16086.23</v>
      </c>
      <c r="H96" s="98">
        <f>IF((SrcKA!H90&lt;&gt;""), SrcKA!H90,"")</f>
        <v>13185.43</v>
      </c>
      <c r="I96" s="97" t="s">
        <v>1055</v>
      </c>
      <c r="J96" s="99"/>
      <c r="K96" s="99" t="str">
        <f>IF((SrcKA!AB90&lt;&gt;""), SrcKA!AB90,"")</f>
        <v/>
      </c>
      <c r="L96" s="98">
        <f>IF((SrcKA!AC90&lt;&gt;""), SrcKA!AC90,"")</f>
        <v>13185.43</v>
      </c>
      <c r="M96" s="98">
        <f>IF((SrcKA!AA90&lt;&gt;""), SrcKA!AA90,"")</f>
        <v>3</v>
      </c>
      <c r="N96" s="98">
        <f>IF((SrcKA!J90&lt;&gt;""), SrcKA!J90,"")</f>
        <v>395.56</v>
      </c>
      <c r="O96" s="98">
        <f>IF((SrcKA!U90&lt;&gt;""), SrcKA!U90,"")</f>
        <v>2</v>
      </c>
      <c r="P96" s="98">
        <f>IF((SrcKA!V90&lt;&gt;""), SrcKA!V90,"")</f>
        <v>271.62</v>
      </c>
      <c r="Q96" s="96"/>
      <c r="R96" s="98"/>
      <c r="S96" s="98">
        <f>IF((SrcKA!AE90&lt;&gt;""), SrcKA!AE90,"")</f>
        <v>0</v>
      </c>
      <c r="T96" s="98">
        <f>IF((SrcKA!K90&lt;&gt;""), SrcKA!K90,"")</f>
        <v>13852.61</v>
      </c>
      <c r="U96" s="96" t="str">
        <f>IF((SrcKA!O90&lt;&gt;""), SrcKA!O90,"")</f>
        <v>ООО "Компания Альянс-Кабель"</v>
      </c>
      <c r="V96" s="96" t="str">
        <f>IF((SrcKA!Z90&lt;&gt;""), SrcKA!Z90,"")</f>
        <v>Россия</v>
      </c>
      <c r="W96" s="96" t="str">
        <f>IF((SrcKA!R90&lt;&gt;""), SrcKA!R90,"")</f>
        <v>501201001</v>
      </c>
      <c r="X96" s="96" t="str">
        <f>IF((SrcKA!Q90&lt;&gt;""), SrcKA!Q90,"")</f>
        <v>5001055273</v>
      </c>
      <c r="Y96" s="96" t="str">
        <f>IF((SrcKA!S90&lt;&gt;""), SrcKA!S90,"")</f>
        <v>www.a-cab.ru</v>
      </c>
      <c r="Z96" s="96" t="str">
        <f>IF((SrcKA!P90&lt;&gt;""), SrcKA!P90,"")</f>
        <v>г. Балашиха</v>
      </c>
      <c r="AA96" s="97">
        <f>IF((SrcKA!N90&lt;&gt;""), SrcKA!N90,"")</f>
        <v>2</v>
      </c>
    </row>
    <row r="97" spans="1:27" ht="42.75" x14ac:dyDescent="0.2">
      <c r="A97" s="100" t="s">
        <v>798</v>
      </c>
      <c r="B97" s="101" t="str">
        <f>SrcKA!D91</f>
        <v>ТЦ_05.1.02.07_77_7719546987_14.05.2026_02_39.2</v>
      </c>
      <c r="C97" s="101" t="str">
        <f>IF((SrcKA!AI91&lt;&gt;""), SrcKA!AI91,"")</f>
        <v>Стойка СВ95-3-АТ</v>
      </c>
      <c r="D97" s="101" t="str">
        <f>IF((SrcKA!E91&lt;&gt;""), SrcKA!E91,"")</f>
        <v>Стойка СВ95-3-АТ</v>
      </c>
      <c r="E97" s="102" t="str">
        <f>IF((SrcKA!AH91&lt;&gt;""), SrcKA!AH91,"")</f>
        <v>ШТ</v>
      </c>
      <c r="F97" s="102" t="str">
        <f>IF((SrcKA!G91&lt;&gt;""), SrcKA!G91,"")</f>
        <v>ШТ</v>
      </c>
      <c r="G97" s="103">
        <f>IF((SrcKA!I91&lt;&gt;""), SrcKA!I91,"")</f>
        <v>16407.95</v>
      </c>
      <c r="H97" s="103">
        <f>IF((SrcKA!H91&lt;&gt;""), SrcKA!H91,"")</f>
        <v>13449.14</v>
      </c>
      <c r="I97" s="102" t="s">
        <v>1055</v>
      </c>
      <c r="J97" s="104"/>
      <c r="K97" s="104" t="str">
        <f>IF((SrcKA!AB91&lt;&gt;""), SrcKA!AB91,"")</f>
        <v/>
      </c>
      <c r="L97" s="103">
        <f>IF((SrcKA!AC91&lt;&gt;""), SrcKA!AC91,"")</f>
        <v>13449.14</v>
      </c>
      <c r="M97" s="103">
        <f>IF((SrcKA!AA91&lt;&gt;""), SrcKA!AA91,"")</f>
        <v>3</v>
      </c>
      <c r="N97" s="103">
        <f>IF((SrcKA!J91&lt;&gt;""), SrcKA!J91,"")</f>
        <v>403.47</v>
      </c>
      <c r="O97" s="103">
        <f>IF((SrcKA!U91&lt;&gt;""), SrcKA!U91,"")</f>
        <v>2</v>
      </c>
      <c r="P97" s="103">
        <f>IF((SrcKA!V91&lt;&gt;""), SrcKA!V91,"")</f>
        <v>277.05</v>
      </c>
      <c r="Q97" s="101"/>
      <c r="R97" s="103"/>
      <c r="S97" s="103">
        <f>IF((SrcKA!AE91&lt;&gt;""), SrcKA!AE91,"")</f>
        <v>0</v>
      </c>
      <c r="T97" s="103">
        <f>IF((SrcKA!K91&lt;&gt;""), SrcKA!K91,"")</f>
        <v>14129.66</v>
      </c>
      <c r="U97" s="101" t="str">
        <f>IF((SrcKA!O91&lt;&gt;""), SrcKA!O91,"")</f>
        <v>ООО ТК "Норма-кабель"</v>
      </c>
      <c r="V97" s="101" t="str">
        <f>IF((SrcKA!Z91&lt;&gt;""), SrcKA!Z91,"")</f>
        <v>Россия</v>
      </c>
      <c r="W97" s="101" t="str">
        <f>IF((SrcKA!R91&lt;&gt;""), SrcKA!R91,"")</f>
        <v>504101001</v>
      </c>
      <c r="X97" s="101" t="str">
        <f>IF((SrcKA!Q91&lt;&gt;""), SrcKA!Q91,"")</f>
        <v>7719546987</v>
      </c>
      <c r="Y97" s="101" t="str">
        <f>IF((SrcKA!S91&lt;&gt;""), SrcKA!S91,"")</f>
        <v>www.sip2a.ru</v>
      </c>
      <c r="Z97" s="101" t="str">
        <f>IF((SrcKA!P91&lt;&gt;""), SrcKA!P91,"")</f>
        <v>г. Дзержинский</v>
      </c>
      <c r="AA97" s="102">
        <f>IF((SrcKA!N91&lt;&gt;""), SrcKA!N91,"")</f>
        <v>2</v>
      </c>
    </row>
    <row r="98" spans="1:27" ht="42.75" x14ac:dyDescent="0.2">
      <c r="A98" s="100" t="s">
        <v>800</v>
      </c>
      <c r="B98" s="101" t="str">
        <f>SrcKA!D92</f>
        <v>ТЦ_05.1.02.07_50_5036090504_14.05.2026_02_39.3</v>
      </c>
      <c r="C98" s="101" t="str">
        <f>IF((SrcKA!AI92&lt;&gt;""), SrcKA!AI92,"")</f>
        <v>Стойка СВ95-3-АТ</v>
      </c>
      <c r="D98" s="101" t="str">
        <f>IF((SrcKA!E92&lt;&gt;""), SrcKA!E92,"")</f>
        <v>Стойка СВ95-3-АТ</v>
      </c>
      <c r="E98" s="102" t="str">
        <f>IF((SrcKA!AH92&lt;&gt;""), SrcKA!AH92,"")</f>
        <v>ШТ</v>
      </c>
      <c r="F98" s="102" t="str">
        <f>IF((SrcKA!G92&lt;&gt;""), SrcKA!G92,"")</f>
        <v>ШТ</v>
      </c>
      <c r="G98" s="103">
        <f>IF((SrcKA!I92&lt;&gt;""), SrcKA!I92,"")</f>
        <v>16568.82</v>
      </c>
      <c r="H98" s="103">
        <f>IF((SrcKA!H92&lt;&gt;""), SrcKA!H92,"")</f>
        <v>13581</v>
      </c>
      <c r="I98" s="102" t="s">
        <v>1055</v>
      </c>
      <c r="J98" s="104"/>
      <c r="K98" s="104" t="str">
        <f>IF((SrcKA!AB92&lt;&gt;""), SrcKA!AB92,"")</f>
        <v/>
      </c>
      <c r="L98" s="103">
        <f>IF((SrcKA!AC92&lt;&gt;""), SrcKA!AC92,"")</f>
        <v>13581</v>
      </c>
      <c r="M98" s="103">
        <f>IF((SrcKA!AA92&lt;&gt;""), SrcKA!AA92,"")</f>
        <v>3</v>
      </c>
      <c r="N98" s="103">
        <f>IF((SrcKA!J92&lt;&gt;""), SrcKA!J92,"")</f>
        <v>407.43</v>
      </c>
      <c r="O98" s="103">
        <f>IF((SrcKA!U92&lt;&gt;""), SrcKA!U92,"")</f>
        <v>2</v>
      </c>
      <c r="P98" s="103">
        <f>IF((SrcKA!V92&lt;&gt;""), SrcKA!V92,"")</f>
        <v>279.77</v>
      </c>
      <c r="Q98" s="101"/>
      <c r="R98" s="103"/>
      <c r="S98" s="103">
        <f>IF((SrcKA!AE92&lt;&gt;""), SrcKA!AE92,"")</f>
        <v>0</v>
      </c>
      <c r="T98" s="103">
        <f>IF((SrcKA!K92&lt;&gt;""), SrcKA!K92,"")</f>
        <v>14268.2</v>
      </c>
      <c r="U98" s="101" t="str">
        <f>IF((SrcKA!O92&lt;&gt;""), SrcKA!O92,"")</f>
        <v>ООО "АРМАТЕХ"</v>
      </c>
      <c r="V98" s="101" t="str">
        <f>IF((SrcKA!Z92&lt;&gt;""), SrcKA!Z92,"")</f>
        <v>Россия</v>
      </c>
      <c r="W98" s="101" t="str">
        <f>IF((SrcKA!R92&lt;&gt;""), SrcKA!R92,"")</f>
        <v>503601001</v>
      </c>
      <c r="X98" s="101" t="str">
        <f>IF((SrcKA!Q92&lt;&gt;""), SrcKA!Q92,"")</f>
        <v>5036090504</v>
      </c>
      <c r="Y98" s="101" t="str">
        <f>IF((SrcKA!S92&lt;&gt;""), SrcKA!S92,"")</f>
        <v>www.armatech.group</v>
      </c>
      <c r="Z98" s="101" t="str">
        <f>IF((SrcKA!P92&lt;&gt;""), SrcKA!P92,"")</f>
        <v>г. Подольск</v>
      </c>
      <c r="AA98" s="102">
        <f>IF((SrcKA!N92&lt;&gt;""), SrcKA!N92,"")</f>
        <v>2</v>
      </c>
    </row>
    <row r="99" spans="1:27" ht="45" x14ac:dyDescent="0.2">
      <c r="A99" s="95" t="s">
        <v>802</v>
      </c>
      <c r="B99" s="96" t="str">
        <f>SrcKA!D93</f>
        <v>ТЦ_22.2.02.19_50_5001055273_14.05.2026_02_40.1</v>
      </c>
      <c r="C99" s="96" t="str">
        <f>IF((SrcKA!AI93&lt;&gt;""), SrcKA!AI93,"")</f>
        <v>Заземляющий проводник ЗП-6</v>
      </c>
      <c r="D99" s="96" t="str">
        <f>IF((SrcKA!E93&lt;&gt;""), SrcKA!E93,"")</f>
        <v>Заземляющий проводник ЗП-6</v>
      </c>
      <c r="E99" s="97" t="str">
        <f>IF((SrcKA!AH93&lt;&gt;""), SrcKA!AH93,"")</f>
        <v>м</v>
      </c>
      <c r="F99" s="97" t="str">
        <f>IF((SrcKA!G93&lt;&gt;""), SrcKA!G93,"")</f>
        <v>м</v>
      </c>
      <c r="G99" s="98">
        <f>IF((SrcKA!I93&lt;&gt;""), SrcKA!I93,"")</f>
        <v>312.32</v>
      </c>
      <c r="H99" s="98">
        <f>IF((SrcKA!H93&lt;&gt;""), SrcKA!H93,"")</f>
        <v>256</v>
      </c>
      <c r="I99" s="97" t="s">
        <v>1055</v>
      </c>
      <c r="J99" s="99"/>
      <c r="K99" s="99" t="str">
        <f>IF((SrcKA!AB93&lt;&gt;""), SrcKA!AB93,"")</f>
        <v/>
      </c>
      <c r="L99" s="98">
        <f>IF((SrcKA!AC93&lt;&gt;""), SrcKA!AC93,"")</f>
        <v>256</v>
      </c>
      <c r="M99" s="98">
        <f>IF((SrcKA!AA93&lt;&gt;""), SrcKA!AA93,"")</f>
        <v>3</v>
      </c>
      <c r="N99" s="98">
        <f>IF((SrcKA!J93&lt;&gt;""), SrcKA!J93,"")</f>
        <v>7.68</v>
      </c>
      <c r="O99" s="98">
        <f>IF((SrcKA!U93&lt;&gt;""), SrcKA!U93,"")</f>
        <v>0.75</v>
      </c>
      <c r="P99" s="98">
        <f>IF((SrcKA!V93&lt;&gt;""), SrcKA!V93,"")</f>
        <v>1.98</v>
      </c>
      <c r="Q99" s="96"/>
      <c r="R99" s="98"/>
      <c r="S99" s="98">
        <f>IF((SrcKA!AE93&lt;&gt;""), SrcKA!AE93,"")</f>
        <v>0</v>
      </c>
      <c r="T99" s="98">
        <f>IF((SrcKA!K93&lt;&gt;""), SrcKA!K93,"")</f>
        <v>265.66000000000003</v>
      </c>
      <c r="U99" s="96" t="str">
        <f>IF((SrcKA!O93&lt;&gt;""), SrcKA!O93,"")</f>
        <v>ООО "Компания Альянс-Кабель"</v>
      </c>
      <c r="V99" s="96" t="str">
        <f>IF((SrcKA!Z93&lt;&gt;""), SrcKA!Z93,"")</f>
        <v>Россия</v>
      </c>
      <c r="W99" s="96" t="str">
        <f>IF((SrcKA!R93&lt;&gt;""), SrcKA!R93,"")</f>
        <v>501201001</v>
      </c>
      <c r="X99" s="96" t="str">
        <f>IF((SrcKA!Q93&lt;&gt;""), SrcKA!Q93,"")</f>
        <v>5001055273</v>
      </c>
      <c r="Y99" s="96" t="str">
        <f>IF((SrcKA!S93&lt;&gt;""), SrcKA!S93,"")</f>
        <v>www.a-cab.ru</v>
      </c>
      <c r="Z99" s="96" t="str">
        <f>IF((SrcKA!P93&lt;&gt;""), SrcKA!P93,"")</f>
        <v>г. Балашиха</v>
      </c>
      <c r="AA99" s="97">
        <f>IF((SrcKA!N93&lt;&gt;""), SrcKA!N93,"")</f>
        <v>2</v>
      </c>
    </row>
    <row r="100" spans="1:27" ht="42.75" x14ac:dyDescent="0.2">
      <c r="A100" s="100" t="s">
        <v>803</v>
      </c>
      <c r="B100" s="101" t="str">
        <f>SrcKA!D94</f>
        <v>ТЦ_22.2.02.19_77_7719546987_14.05.2026_02_40.2</v>
      </c>
      <c r="C100" s="101" t="str">
        <f>IF((SrcKA!AI94&lt;&gt;""), SrcKA!AI94,"")</f>
        <v>Заземляющий проводник ЗП-6</v>
      </c>
      <c r="D100" s="101" t="str">
        <f>IF((SrcKA!E94&lt;&gt;""), SrcKA!E94,"")</f>
        <v>Заземляющий проводник ЗП-6</v>
      </c>
      <c r="E100" s="102" t="str">
        <f>IF((SrcKA!AH94&lt;&gt;""), SrcKA!AH94,"")</f>
        <v>м</v>
      </c>
      <c r="F100" s="102" t="str">
        <f>IF((SrcKA!G94&lt;&gt;""), SrcKA!G94,"")</f>
        <v>м</v>
      </c>
      <c r="G100" s="103">
        <f>IF((SrcKA!I94&lt;&gt;""), SrcKA!I94,"")</f>
        <v>318.57</v>
      </c>
      <c r="H100" s="103">
        <f>IF((SrcKA!H94&lt;&gt;""), SrcKA!H94,"")</f>
        <v>261.12</v>
      </c>
      <c r="I100" s="102" t="s">
        <v>1055</v>
      </c>
      <c r="J100" s="104"/>
      <c r="K100" s="104" t="str">
        <f>IF((SrcKA!AB94&lt;&gt;""), SrcKA!AB94,"")</f>
        <v/>
      </c>
      <c r="L100" s="103">
        <f>IF((SrcKA!AC94&lt;&gt;""), SrcKA!AC94,"")</f>
        <v>261.12</v>
      </c>
      <c r="M100" s="103">
        <f>IF((SrcKA!AA94&lt;&gt;""), SrcKA!AA94,"")</f>
        <v>3</v>
      </c>
      <c r="N100" s="103">
        <f>IF((SrcKA!J94&lt;&gt;""), SrcKA!J94,"")</f>
        <v>7.83</v>
      </c>
      <c r="O100" s="103">
        <f>IF((SrcKA!U94&lt;&gt;""), SrcKA!U94,"")</f>
        <v>0.75</v>
      </c>
      <c r="P100" s="103">
        <f>IF((SrcKA!V94&lt;&gt;""), SrcKA!V94,"")</f>
        <v>2.02</v>
      </c>
      <c r="Q100" s="101"/>
      <c r="R100" s="103"/>
      <c r="S100" s="103">
        <f>IF((SrcKA!AE94&lt;&gt;""), SrcKA!AE94,"")</f>
        <v>0</v>
      </c>
      <c r="T100" s="103">
        <f>IF((SrcKA!K94&lt;&gt;""), SrcKA!K94,"")</f>
        <v>270.97000000000003</v>
      </c>
      <c r="U100" s="101" t="str">
        <f>IF((SrcKA!O94&lt;&gt;""), SrcKA!O94,"")</f>
        <v>ООО ТК "Норма-кабель"</v>
      </c>
      <c r="V100" s="101" t="str">
        <f>IF((SrcKA!Z94&lt;&gt;""), SrcKA!Z94,"")</f>
        <v>Россия</v>
      </c>
      <c r="W100" s="101" t="str">
        <f>IF((SrcKA!R94&lt;&gt;""), SrcKA!R94,"")</f>
        <v>504101001</v>
      </c>
      <c r="X100" s="101" t="str">
        <f>IF((SrcKA!Q94&lt;&gt;""), SrcKA!Q94,"")</f>
        <v>7719546987</v>
      </c>
      <c r="Y100" s="101" t="str">
        <f>IF((SrcKA!S94&lt;&gt;""), SrcKA!S94,"")</f>
        <v>www.sip2a.ru</v>
      </c>
      <c r="Z100" s="101" t="str">
        <f>IF((SrcKA!P94&lt;&gt;""), SrcKA!P94,"")</f>
        <v>г. Дзержинский</v>
      </c>
      <c r="AA100" s="102">
        <f>IF((SrcKA!N94&lt;&gt;""), SrcKA!N94,"")</f>
        <v>2</v>
      </c>
    </row>
    <row r="101" spans="1:27" ht="42.75" x14ac:dyDescent="0.2">
      <c r="A101" s="100" t="s">
        <v>805</v>
      </c>
      <c r="B101" s="101" t="str">
        <f>SrcKA!D95</f>
        <v>ТЦ_22.2.02.19_50_5036090504_14.05.2026_02_40.3</v>
      </c>
      <c r="C101" s="101" t="str">
        <f>IF((SrcKA!AI95&lt;&gt;""), SrcKA!AI95,"")</f>
        <v>Заземляющий проводник ЗП-6</v>
      </c>
      <c r="D101" s="101" t="str">
        <f>IF((SrcKA!E95&lt;&gt;""), SrcKA!E95,"")</f>
        <v>Заземляющий проводник ЗП-6</v>
      </c>
      <c r="E101" s="102" t="str">
        <f>IF((SrcKA!AH95&lt;&gt;""), SrcKA!AH95,"")</f>
        <v>м</v>
      </c>
      <c r="F101" s="102" t="str">
        <f>IF((SrcKA!G95&lt;&gt;""), SrcKA!G95,"")</f>
        <v>м</v>
      </c>
      <c r="G101" s="103">
        <f>IF((SrcKA!I95&lt;&gt;""), SrcKA!I95,"")</f>
        <v>321.69</v>
      </c>
      <c r="H101" s="103">
        <f>IF((SrcKA!H95&lt;&gt;""), SrcKA!H95,"")</f>
        <v>263.68</v>
      </c>
      <c r="I101" s="102" t="s">
        <v>1055</v>
      </c>
      <c r="J101" s="104"/>
      <c r="K101" s="104" t="str">
        <f>IF((SrcKA!AB95&lt;&gt;""), SrcKA!AB95,"")</f>
        <v/>
      </c>
      <c r="L101" s="103">
        <f>IF((SrcKA!AC95&lt;&gt;""), SrcKA!AC95,"")</f>
        <v>263.68</v>
      </c>
      <c r="M101" s="103">
        <f>IF((SrcKA!AA95&lt;&gt;""), SrcKA!AA95,"")</f>
        <v>3</v>
      </c>
      <c r="N101" s="103">
        <f>IF((SrcKA!J95&lt;&gt;""), SrcKA!J95,"")</f>
        <v>7.91</v>
      </c>
      <c r="O101" s="103">
        <f>IF((SrcKA!U95&lt;&gt;""), SrcKA!U95,"")</f>
        <v>0.75</v>
      </c>
      <c r="P101" s="103">
        <f>IF((SrcKA!V95&lt;&gt;""), SrcKA!V95,"")</f>
        <v>2.04</v>
      </c>
      <c r="Q101" s="101"/>
      <c r="R101" s="103"/>
      <c r="S101" s="103">
        <f>IF((SrcKA!AE95&lt;&gt;""), SrcKA!AE95,"")</f>
        <v>0</v>
      </c>
      <c r="T101" s="103">
        <f>IF((SrcKA!K95&lt;&gt;""), SrcKA!K95,"")</f>
        <v>273.63</v>
      </c>
      <c r="U101" s="101" t="str">
        <f>IF((SrcKA!O95&lt;&gt;""), SrcKA!O95,"")</f>
        <v>ООО "АРМАТЕХ"</v>
      </c>
      <c r="V101" s="101" t="str">
        <f>IF((SrcKA!Z95&lt;&gt;""), SrcKA!Z95,"")</f>
        <v>Россия</v>
      </c>
      <c r="W101" s="101" t="str">
        <f>IF((SrcKA!R95&lt;&gt;""), SrcKA!R95,"")</f>
        <v>503601001</v>
      </c>
      <c r="X101" s="101" t="str">
        <f>IF((SrcKA!Q95&lt;&gt;""), SrcKA!Q95,"")</f>
        <v>5036090504</v>
      </c>
      <c r="Y101" s="101" t="str">
        <f>IF((SrcKA!S95&lt;&gt;""), SrcKA!S95,"")</f>
        <v>www.armatech.group</v>
      </c>
      <c r="Z101" s="101" t="str">
        <f>IF((SrcKA!P95&lt;&gt;""), SrcKA!P95,"")</f>
        <v>г. Подольск</v>
      </c>
      <c r="AA101" s="102">
        <f>IF((SrcKA!N95&lt;&gt;""), SrcKA!N95,"")</f>
        <v>2</v>
      </c>
    </row>
    <row r="102" spans="1:27" ht="45" x14ac:dyDescent="0.2">
      <c r="A102" s="95" t="s">
        <v>807</v>
      </c>
      <c r="B102" s="96" t="str">
        <f>SrcKA!D96</f>
        <v>ТЦ_22.2.02.23_50_5001055273_14.05.2026_02_41.1</v>
      </c>
      <c r="C102" s="96" t="str">
        <f>IF((SrcKA!AI96&lt;&gt;""), SrcKA!AI96,"")</f>
        <v>Крепление подкоса У-4</v>
      </c>
      <c r="D102" s="96" t="str">
        <f>IF((SrcKA!E96&lt;&gt;""), SrcKA!E96,"")</f>
        <v>Крепление подкоса У-4</v>
      </c>
      <c r="E102" s="97" t="str">
        <f>IF((SrcKA!AH96&lt;&gt;""), SrcKA!AH96,"")</f>
        <v>ШТ</v>
      </c>
      <c r="F102" s="97" t="str">
        <f>IF((SrcKA!G96&lt;&gt;""), SrcKA!G96,"")</f>
        <v>ШТ</v>
      </c>
      <c r="G102" s="98">
        <f>IF((SrcKA!I96&lt;&gt;""), SrcKA!I96,"")</f>
        <v>3355</v>
      </c>
      <c r="H102" s="98">
        <f>IF((SrcKA!H96&lt;&gt;""), SrcKA!H96,"")</f>
        <v>2750</v>
      </c>
      <c r="I102" s="97" t="s">
        <v>1055</v>
      </c>
      <c r="J102" s="99"/>
      <c r="K102" s="99" t="str">
        <f>IF((SrcKA!AB96&lt;&gt;""), SrcKA!AB96,"")</f>
        <v/>
      </c>
      <c r="L102" s="98">
        <f>IF((SrcKA!AC96&lt;&gt;""), SrcKA!AC96,"")</f>
        <v>2750</v>
      </c>
      <c r="M102" s="98">
        <f>IF((SrcKA!AA96&lt;&gt;""), SrcKA!AA96,"")</f>
        <v>3</v>
      </c>
      <c r="N102" s="98">
        <f>IF((SrcKA!J96&lt;&gt;""), SrcKA!J96,"")</f>
        <v>82.5</v>
      </c>
      <c r="O102" s="98">
        <f>IF((SrcKA!U96&lt;&gt;""), SrcKA!U96,"")</f>
        <v>0.75</v>
      </c>
      <c r="P102" s="98">
        <f>IF((SrcKA!V96&lt;&gt;""), SrcKA!V96,"")</f>
        <v>21.24</v>
      </c>
      <c r="Q102" s="96"/>
      <c r="R102" s="98"/>
      <c r="S102" s="98">
        <f>IF((SrcKA!AE96&lt;&gt;""), SrcKA!AE96,"")</f>
        <v>0</v>
      </c>
      <c r="T102" s="98">
        <f>IF((SrcKA!K96&lt;&gt;""), SrcKA!K96,"")</f>
        <v>2853.74</v>
      </c>
      <c r="U102" s="96" t="str">
        <f>IF((SrcKA!O96&lt;&gt;""), SrcKA!O96,"")</f>
        <v>ООО "Компания Альянс-Кабель"</v>
      </c>
      <c r="V102" s="96" t="str">
        <f>IF((SrcKA!Z96&lt;&gt;""), SrcKA!Z96,"")</f>
        <v>Россия</v>
      </c>
      <c r="W102" s="96" t="str">
        <f>IF((SrcKA!R96&lt;&gt;""), SrcKA!R96,"")</f>
        <v>501201001</v>
      </c>
      <c r="X102" s="96" t="str">
        <f>IF((SrcKA!Q96&lt;&gt;""), SrcKA!Q96,"")</f>
        <v>5001055273</v>
      </c>
      <c r="Y102" s="96" t="str">
        <f>IF((SrcKA!S96&lt;&gt;""), SrcKA!S96,"")</f>
        <v>www.a-cab.ru</v>
      </c>
      <c r="Z102" s="96" t="str">
        <f>IF((SrcKA!P96&lt;&gt;""), SrcKA!P96,"")</f>
        <v>г. Балашиха</v>
      </c>
      <c r="AA102" s="97">
        <f>IF((SrcKA!N96&lt;&gt;""), SrcKA!N96,"")</f>
        <v>2</v>
      </c>
    </row>
    <row r="103" spans="1:27" ht="42.75" x14ac:dyDescent="0.2">
      <c r="A103" s="100" t="s">
        <v>808</v>
      </c>
      <c r="B103" s="101" t="str">
        <f>SrcKA!D97</f>
        <v>ТЦ_22.2.02.23_77_7719546987_14.05.2026_02_41.2</v>
      </c>
      <c r="C103" s="101" t="str">
        <f>IF((SrcKA!AI97&lt;&gt;""), SrcKA!AI97,"")</f>
        <v>Крепление подкоса У-4</v>
      </c>
      <c r="D103" s="101" t="str">
        <f>IF((SrcKA!E97&lt;&gt;""), SrcKA!E97,"")</f>
        <v>Крепление подкоса У-4</v>
      </c>
      <c r="E103" s="102" t="str">
        <f>IF((SrcKA!AH97&lt;&gt;""), SrcKA!AH97,"")</f>
        <v>ШТ</v>
      </c>
      <c r="F103" s="102" t="str">
        <f>IF((SrcKA!G97&lt;&gt;""), SrcKA!G97,"")</f>
        <v>ШТ</v>
      </c>
      <c r="G103" s="103">
        <f>IF((SrcKA!I97&lt;&gt;""), SrcKA!I97,"")</f>
        <v>3422.1</v>
      </c>
      <c r="H103" s="103">
        <f>IF((SrcKA!H97&lt;&gt;""), SrcKA!H97,"")</f>
        <v>2805</v>
      </c>
      <c r="I103" s="102" t="s">
        <v>1055</v>
      </c>
      <c r="J103" s="104"/>
      <c r="K103" s="104" t="str">
        <f>IF((SrcKA!AB97&lt;&gt;""), SrcKA!AB97,"")</f>
        <v/>
      </c>
      <c r="L103" s="103">
        <f>IF((SrcKA!AC97&lt;&gt;""), SrcKA!AC97,"")</f>
        <v>2805</v>
      </c>
      <c r="M103" s="103">
        <f>IF((SrcKA!AA97&lt;&gt;""), SrcKA!AA97,"")</f>
        <v>3</v>
      </c>
      <c r="N103" s="103">
        <f>IF((SrcKA!J97&lt;&gt;""), SrcKA!J97,"")</f>
        <v>84.15</v>
      </c>
      <c r="O103" s="103">
        <f>IF((SrcKA!U97&lt;&gt;""), SrcKA!U97,"")</f>
        <v>0.75</v>
      </c>
      <c r="P103" s="103">
        <f>IF((SrcKA!V97&lt;&gt;""), SrcKA!V97,"")</f>
        <v>21.67</v>
      </c>
      <c r="Q103" s="101"/>
      <c r="R103" s="103"/>
      <c r="S103" s="103">
        <f>IF((SrcKA!AE97&lt;&gt;""), SrcKA!AE97,"")</f>
        <v>0</v>
      </c>
      <c r="T103" s="103">
        <f>IF((SrcKA!K97&lt;&gt;""), SrcKA!K97,"")</f>
        <v>2910.82</v>
      </c>
      <c r="U103" s="101" t="str">
        <f>IF((SrcKA!O97&lt;&gt;""), SrcKA!O97,"")</f>
        <v>ООО ТК "Норма-кабель"</v>
      </c>
      <c r="V103" s="101" t="str">
        <f>IF((SrcKA!Z97&lt;&gt;""), SrcKA!Z97,"")</f>
        <v>Россия</v>
      </c>
      <c r="W103" s="101" t="str">
        <f>IF((SrcKA!R97&lt;&gt;""), SrcKA!R97,"")</f>
        <v>504101001</v>
      </c>
      <c r="X103" s="101" t="str">
        <f>IF((SrcKA!Q97&lt;&gt;""), SrcKA!Q97,"")</f>
        <v>7719546987</v>
      </c>
      <c r="Y103" s="101" t="str">
        <f>IF((SrcKA!S97&lt;&gt;""), SrcKA!S97,"")</f>
        <v>www.sip2a.ru</v>
      </c>
      <c r="Z103" s="101" t="str">
        <f>IF((SrcKA!P97&lt;&gt;""), SrcKA!P97,"")</f>
        <v>г. Дзержинский</v>
      </c>
      <c r="AA103" s="102">
        <f>IF((SrcKA!N97&lt;&gt;""), SrcKA!N97,"")</f>
        <v>2</v>
      </c>
    </row>
    <row r="104" spans="1:27" ht="42.75" x14ac:dyDescent="0.2">
      <c r="A104" s="100" t="s">
        <v>810</v>
      </c>
      <c r="B104" s="101" t="str">
        <f>SrcKA!D98</f>
        <v>ТЦ_22.2.02.23_50_5036090504_14.05.2026_02_41.3</v>
      </c>
      <c r="C104" s="101" t="str">
        <f>IF((SrcKA!AI98&lt;&gt;""), SrcKA!AI98,"")</f>
        <v>Крепление подкоса У-4</v>
      </c>
      <c r="D104" s="101" t="str">
        <f>IF((SrcKA!E98&lt;&gt;""), SrcKA!E98,"")</f>
        <v>Крепление подкоса У-4</v>
      </c>
      <c r="E104" s="102" t="str">
        <f>IF((SrcKA!AH98&lt;&gt;""), SrcKA!AH98,"")</f>
        <v>ШТ</v>
      </c>
      <c r="F104" s="102" t="str">
        <f>IF((SrcKA!G98&lt;&gt;""), SrcKA!G98,"")</f>
        <v>ШТ</v>
      </c>
      <c r="G104" s="103">
        <f>IF((SrcKA!I98&lt;&gt;""), SrcKA!I98,"")</f>
        <v>3455.65</v>
      </c>
      <c r="H104" s="103">
        <f>IF((SrcKA!H98&lt;&gt;""), SrcKA!H98,"")</f>
        <v>2832.5</v>
      </c>
      <c r="I104" s="102" t="s">
        <v>1055</v>
      </c>
      <c r="J104" s="104"/>
      <c r="K104" s="104" t="str">
        <f>IF((SrcKA!AB98&lt;&gt;""), SrcKA!AB98,"")</f>
        <v/>
      </c>
      <c r="L104" s="103">
        <f>IF((SrcKA!AC98&lt;&gt;""), SrcKA!AC98,"")</f>
        <v>2832.5</v>
      </c>
      <c r="M104" s="103">
        <f>IF((SrcKA!AA98&lt;&gt;""), SrcKA!AA98,"")</f>
        <v>3</v>
      </c>
      <c r="N104" s="103">
        <f>IF((SrcKA!J98&lt;&gt;""), SrcKA!J98,"")</f>
        <v>84.98</v>
      </c>
      <c r="O104" s="103">
        <f>IF((SrcKA!U98&lt;&gt;""), SrcKA!U98,"")</f>
        <v>0.75</v>
      </c>
      <c r="P104" s="103">
        <f>IF((SrcKA!V98&lt;&gt;""), SrcKA!V98,"")</f>
        <v>21.88</v>
      </c>
      <c r="Q104" s="101"/>
      <c r="R104" s="103"/>
      <c r="S104" s="103">
        <f>IF((SrcKA!AE98&lt;&gt;""), SrcKA!AE98,"")</f>
        <v>0</v>
      </c>
      <c r="T104" s="103">
        <f>IF((SrcKA!K98&lt;&gt;""), SrcKA!K98,"")</f>
        <v>2939.36</v>
      </c>
      <c r="U104" s="101" t="str">
        <f>IF((SrcKA!O98&lt;&gt;""), SrcKA!O98,"")</f>
        <v>ООО "АРМАТЕХ"</v>
      </c>
      <c r="V104" s="101" t="str">
        <f>IF((SrcKA!Z98&lt;&gt;""), SrcKA!Z98,"")</f>
        <v>Россия</v>
      </c>
      <c r="W104" s="101" t="str">
        <f>IF((SrcKA!R98&lt;&gt;""), SrcKA!R98,"")</f>
        <v>503601001</v>
      </c>
      <c r="X104" s="101" t="str">
        <f>IF((SrcKA!Q98&lt;&gt;""), SrcKA!Q98,"")</f>
        <v>5036090504</v>
      </c>
      <c r="Y104" s="101" t="str">
        <f>IF((SrcKA!S98&lt;&gt;""), SrcKA!S98,"")</f>
        <v>www.armatech.group</v>
      </c>
      <c r="Z104" s="101" t="str">
        <f>IF((SrcKA!P98&lt;&gt;""), SrcKA!P98,"")</f>
        <v>г. Подольск</v>
      </c>
      <c r="AA104" s="102">
        <f>IF((SrcKA!N98&lt;&gt;""), SrcKA!N98,"")</f>
        <v>2</v>
      </c>
    </row>
    <row r="105" spans="1:27" ht="45" x14ac:dyDescent="0.2">
      <c r="A105" s="95" t="s">
        <v>812</v>
      </c>
      <c r="B105" s="96" t="str">
        <f>SrcKA!D99</f>
        <v>ТЦ_21.2.01.01_50_5001055273_14.05.2026_02_42.1</v>
      </c>
      <c r="C105" s="96" t="str">
        <f>IF((SrcKA!AI99&lt;&gt;""), SrcKA!AI99,"")</f>
        <v>Провод СИП-2 3х95+1х70</v>
      </c>
      <c r="D105" s="96" t="str">
        <f>IF((SrcKA!E99&lt;&gt;""), SrcKA!E99,"")</f>
        <v>Провод СИП-2 3х95+1х70</v>
      </c>
      <c r="E105" s="97" t="str">
        <f>IF((SrcKA!AH99&lt;&gt;""), SrcKA!AH99,"")</f>
        <v>м</v>
      </c>
      <c r="F105" s="97" t="str">
        <f>IF((SrcKA!G99&lt;&gt;""), SrcKA!G99,"")</f>
        <v>м</v>
      </c>
      <c r="G105" s="98">
        <f>IF((SrcKA!I99&lt;&gt;""), SrcKA!I99,"")</f>
        <v>610.61</v>
      </c>
      <c r="H105" s="98">
        <f>IF((SrcKA!H99&lt;&gt;""), SrcKA!H99,"")</f>
        <v>500.5</v>
      </c>
      <c r="I105" s="97" t="s">
        <v>1055</v>
      </c>
      <c r="J105" s="99"/>
      <c r="K105" s="99" t="str">
        <f>IF((SrcKA!AB99&lt;&gt;""), SrcKA!AB99,"")</f>
        <v/>
      </c>
      <c r="L105" s="98">
        <f>IF((SrcKA!AC99&lt;&gt;""), SrcKA!AC99,"")</f>
        <v>500.5</v>
      </c>
      <c r="M105" s="98">
        <f>IF((SrcKA!AA99&lt;&gt;""), SrcKA!AA99,"")</f>
        <v>3</v>
      </c>
      <c r="N105" s="98">
        <f>IF((SrcKA!J99&lt;&gt;""), SrcKA!J99,"")</f>
        <v>15.02</v>
      </c>
      <c r="O105" s="98">
        <f>IF((SrcKA!U99&lt;&gt;""), SrcKA!U99,"")</f>
        <v>2</v>
      </c>
      <c r="P105" s="98">
        <f>IF((SrcKA!V99&lt;&gt;""), SrcKA!V99,"")</f>
        <v>10.31</v>
      </c>
      <c r="Q105" s="96"/>
      <c r="R105" s="98"/>
      <c r="S105" s="98">
        <f>IF((SrcKA!AE99&lt;&gt;""), SrcKA!AE99,"")</f>
        <v>0</v>
      </c>
      <c r="T105" s="98">
        <f>IF((SrcKA!K99&lt;&gt;""), SrcKA!K99,"")</f>
        <v>525.83000000000004</v>
      </c>
      <c r="U105" s="96" t="str">
        <f>IF((SrcKA!O99&lt;&gt;""), SrcKA!O99,"")</f>
        <v>ООО "Компания Альянс-Кабель"</v>
      </c>
      <c r="V105" s="96" t="str">
        <f>IF((SrcKA!Z99&lt;&gt;""), SrcKA!Z99,"")</f>
        <v>Россия</v>
      </c>
      <c r="W105" s="96" t="str">
        <f>IF((SrcKA!R99&lt;&gt;""), SrcKA!R99,"")</f>
        <v>501201001</v>
      </c>
      <c r="X105" s="96" t="str">
        <f>IF((SrcKA!Q99&lt;&gt;""), SrcKA!Q99,"")</f>
        <v>5001055273</v>
      </c>
      <c r="Y105" s="96" t="str">
        <f>IF((SrcKA!S99&lt;&gt;""), SrcKA!S99,"")</f>
        <v>www.a-cab.ru</v>
      </c>
      <c r="Z105" s="96" t="str">
        <f>IF((SrcKA!P99&lt;&gt;""), SrcKA!P99,"")</f>
        <v>г. Балашиха</v>
      </c>
      <c r="AA105" s="97">
        <f>IF((SrcKA!N99&lt;&gt;""), SrcKA!N99,"")</f>
        <v>2</v>
      </c>
    </row>
    <row r="106" spans="1:27" ht="42.75" x14ac:dyDescent="0.2">
      <c r="A106" s="100" t="s">
        <v>813</v>
      </c>
      <c r="B106" s="101" t="str">
        <f>SrcKA!D100</f>
        <v>ТЦ_21.2.01.01_77_7719546987_14.05.2026_02_42.2</v>
      </c>
      <c r="C106" s="101" t="str">
        <f>IF((SrcKA!AI100&lt;&gt;""), SrcKA!AI100,"")</f>
        <v>Провод СИП-2 3х95+1х70</v>
      </c>
      <c r="D106" s="101" t="str">
        <f>IF((SrcKA!E100&lt;&gt;""), SrcKA!E100,"")</f>
        <v>Провод СИП-2 3х95+1х70</v>
      </c>
      <c r="E106" s="102" t="str">
        <f>IF((SrcKA!AH100&lt;&gt;""), SrcKA!AH100,"")</f>
        <v>м</v>
      </c>
      <c r="F106" s="102" t="str">
        <f>IF((SrcKA!G100&lt;&gt;""), SrcKA!G100,"")</f>
        <v>м</v>
      </c>
      <c r="G106" s="103">
        <f>IF((SrcKA!I100&lt;&gt;""), SrcKA!I100,"")</f>
        <v>622.82000000000005</v>
      </c>
      <c r="H106" s="103">
        <f>IF((SrcKA!H100&lt;&gt;""), SrcKA!H100,"")</f>
        <v>510.51</v>
      </c>
      <c r="I106" s="102" t="s">
        <v>1055</v>
      </c>
      <c r="J106" s="104"/>
      <c r="K106" s="104" t="str">
        <f>IF((SrcKA!AB100&lt;&gt;""), SrcKA!AB100,"")</f>
        <v/>
      </c>
      <c r="L106" s="103">
        <f>IF((SrcKA!AC100&lt;&gt;""), SrcKA!AC100,"")</f>
        <v>510.51</v>
      </c>
      <c r="M106" s="103">
        <f>IF((SrcKA!AA100&lt;&gt;""), SrcKA!AA100,"")</f>
        <v>3</v>
      </c>
      <c r="N106" s="103">
        <f>IF((SrcKA!J100&lt;&gt;""), SrcKA!J100,"")</f>
        <v>15.32</v>
      </c>
      <c r="O106" s="103">
        <f>IF((SrcKA!U100&lt;&gt;""), SrcKA!U100,"")</f>
        <v>2</v>
      </c>
      <c r="P106" s="103">
        <f>IF((SrcKA!V100&lt;&gt;""), SrcKA!V100,"")</f>
        <v>10.52</v>
      </c>
      <c r="Q106" s="101"/>
      <c r="R106" s="103"/>
      <c r="S106" s="103">
        <f>IF((SrcKA!AE100&lt;&gt;""), SrcKA!AE100,"")</f>
        <v>0</v>
      </c>
      <c r="T106" s="103">
        <f>IF((SrcKA!K100&lt;&gt;""), SrcKA!K100,"")</f>
        <v>536.35</v>
      </c>
      <c r="U106" s="101" t="str">
        <f>IF((SrcKA!O100&lt;&gt;""), SrcKA!O100,"")</f>
        <v>ООО ТК "Норма-кабель"</v>
      </c>
      <c r="V106" s="101" t="str">
        <f>IF((SrcKA!Z100&lt;&gt;""), SrcKA!Z100,"")</f>
        <v>Россия</v>
      </c>
      <c r="W106" s="101" t="str">
        <f>IF((SrcKA!R100&lt;&gt;""), SrcKA!R100,"")</f>
        <v>504101001</v>
      </c>
      <c r="X106" s="101" t="str">
        <f>IF((SrcKA!Q100&lt;&gt;""), SrcKA!Q100,"")</f>
        <v>7719546987</v>
      </c>
      <c r="Y106" s="101" t="str">
        <f>IF((SrcKA!S100&lt;&gt;""), SrcKA!S100,"")</f>
        <v>www.sip2a.ru</v>
      </c>
      <c r="Z106" s="101" t="str">
        <f>IF((SrcKA!P100&lt;&gt;""), SrcKA!P100,"")</f>
        <v>г. Дзержинский</v>
      </c>
      <c r="AA106" s="102">
        <f>IF((SrcKA!N100&lt;&gt;""), SrcKA!N100,"")</f>
        <v>2</v>
      </c>
    </row>
    <row r="107" spans="1:27" ht="42.75" x14ac:dyDescent="0.2">
      <c r="A107" s="100" t="s">
        <v>815</v>
      </c>
      <c r="B107" s="101" t="str">
        <f>SrcKA!D101</f>
        <v>ТЦ_21.2.01.01_50_5036090504_14.05.2026_02_42.3</v>
      </c>
      <c r="C107" s="101" t="str">
        <f>IF((SrcKA!AI101&lt;&gt;""), SrcKA!AI101,"")</f>
        <v>Провод СИП-2 3х95+1х70</v>
      </c>
      <c r="D107" s="101" t="str">
        <f>IF((SrcKA!E101&lt;&gt;""), SrcKA!E101,"")</f>
        <v>Провод СИП-2 3х95+1х70</v>
      </c>
      <c r="E107" s="102" t="str">
        <f>IF((SrcKA!AH101&lt;&gt;""), SrcKA!AH101,"")</f>
        <v>м</v>
      </c>
      <c r="F107" s="102" t="str">
        <f>IF((SrcKA!G101&lt;&gt;""), SrcKA!G101,"")</f>
        <v>м</v>
      </c>
      <c r="G107" s="103">
        <f>IF((SrcKA!I101&lt;&gt;""), SrcKA!I101,"")</f>
        <v>628.92999999999995</v>
      </c>
      <c r="H107" s="103">
        <f>IF((SrcKA!H101&lt;&gt;""), SrcKA!H101,"")</f>
        <v>515.52</v>
      </c>
      <c r="I107" s="102" t="s">
        <v>1055</v>
      </c>
      <c r="J107" s="104"/>
      <c r="K107" s="104" t="str">
        <f>IF((SrcKA!AB101&lt;&gt;""), SrcKA!AB101,"")</f>
        <v/>
      </c>
      <c r="L107" s="103">
        <f>IF((SrcKA!AC101&lt;&gt;""), SrcKA!AC101,"")</f>
        <v>515.52</v>
      </c>
      <c r="M107" s="103">
        <f>IF((SrcKA!AA101&lt;&gt;""), SrcKA!AA101,"")</f>
        <v>3</v>
      </c>
      <c r="N107" s="103">
        <f>IF((SrcKA!J101&lt;&gt;""), SrcKA!J101,"")</f>
        <v>15.47</v>
      </c>
      <c r="O107" s="103">
        <f>IF((SrcKA!U101&lt;&gt;""), SrcKA!U101,"")</f>
        <v>2</v>
      </c>
      <c r="P107" s="103">
        <f>IF((SrcKA!V101&lt;&gt;""), SrcKA!V101,"")</f>
        <v>10.62</v>
      </c>
      <c r="Q107" s="101"/>
      <c r="R107" s="103"/>
      <c r="S107" s="103">
        <f>IF((SrcKA!AE101&lt;&gt;""), SrcKA!AE101,"")</f>
        <v>0</v>
      </c>
      <c r="T107" s="103">
        <f>IF((SrcKA!K101&lt;&gt;""), SrcKA!K101,"")</f>
        <v>541.61</v>
      </c>
      <c r="U107" s="101" t="str">
        <f>IF((SrcKA!O101&lt;&gt;""), SrcKA!O101,"")</f>
        <v>ООО "АРМАТЕХ"</v>
      </c>
      <c r="V107" s="101" t="str">
        <f>IF((SrcKA!Z101&lt;&gt;""), SrcKA!Z101,"")</f>
        <v>Россия</v>
      </c>
      <c r="W107" s="101" t="str">
        <f>IF((SrcKA!R101&lt;&gt;""), SrcKA!R101,"")</f>
        <v>503601001</v>
      </c>
      <c r="X107" s="101" t="str">
        <f>IF((SrcKA!Q101&lt;&gt;""), SrcKA!Q101,"")</f>
        <v>5036090504</v>
      </c>
      <c r="Y107" s="101" t="str">
        <f>IF((SrcKA!S101&lt;&gt;""), SrcKA!S101,"")</f>
        <v>www.armatech.group</v>
      </c>
      <c r="Z107" s="101" t="str">
        <f>IF((SrcKA!P101&lt;&gt;""), SrcKA!P101,"")</f>
        <v>г. Подольск</v>
      </c>
      <c r="AA107" s="102">
        <f>IF((SrcKA!N101&lt;&gt;""), SrcKA!N101,"")</f>
        <v>2</v>
      </c>
    </row>
    <row r="108" spans="1:27" ht="45" x14ac:dyDescent="0.2">
      <c r="A108" s="95" t="s">
        <v>817</v>
      </c>
      <c r="B108" s="96" t="str">
        <f>SrcKA!D102</f>
        <v>ТЦ_20.1.01.15_50_5001055273_14.05.2026_02_43.1</v>
      </c>
      <c r="C108" s="96" t="str">
        <f>IF((SrcKA!AI102&lt;&gt;""), SrcKA!AI102,"")</f>
        <v>Бугель NB 20</v>
      </c>
      <c r="D108" s="96" t="str">
        <f>IF((SrcKA!E102&lt;&gt;""), SrcKA!E102,"")</f>
        <v>Бугель NB 20</v>
      </c>
      <c r="E108" s="97" t="str">
        <f>IF((SrcKA!AH102&lt;&gt;""), SrcKA!AH102,"")</f>
        <v>ШТ</v>
      </c>
      <c r="F108" s="97" t="str">
        <f>IF((SrcKA!G102&lt;&gt;""), SrcKA!G102,"")</f>
        <v>ШТ</v>
      </c>
      <c r="G108" s="98">
        <f>IF((SrcKA!I102&lt;&gt;""), SrcKA!I102,"")</f>
        <v>50.02</v>
      </c>
      <c r="H108" s="98">
        <f>IF((SrcKA!H102&lt;&gt;""), SrcKA!H102,"")</f>
        <v>41</v>
      </c>
      <c r="I108" s="97" t="s">
        <v>1055</v>
      </c>
      <c r="J108" s="99"/>
      <c r="K108" s="99" t="str">
        <f>IF((SrcKA!AB102&lt;&gt;""), SrcKA!AB102,"")</f>
        <v/>
      </c>
      <c r="L108" s="98">
        <f>IF((SrcKA!AC102&lt;&gt;""), SrcKA!AC102,"")</f>
        <v>41</v>
      </c>
      <c r="M108" s="98">
        <f>IF((SrcKA!AA102&lt;&gt;""), SrcKA!AA102,"")</f>
        <v>3</v>
      </c>
      <c r="N108" s="98">
        <f>IF((SrcKA!J102&lt;&gt;""), SrcKA!J102,"")</f>
        <v>1.23</v>
      </c>
      <c r="O108" s="98">
        <f>IF((SrcKA!U102&lt;&gt;""), SrcKA!U102,"")</f>
        <v>2</v>
      </c>
      <c r="P108" s="98">
        <f>IF((SrcKA!V102&lt;&gt;""), SrcKA!V102,"")</f>
        <v>0.84</v>
      </c>
      <c r="Q108" s="96"/>
      <c r="R108" s="98"/>
      <c r="S108" s="98">
        <f>IF((SrcKA!AE102&lt;&gt;""), SrcKA!AE102,"")</f>
        <v>0</v>
      </c>
      <c r="T108" s="98">
        <f>IF((SrcKA!K102&lt;&gt;""), SrcKA!K102,"")</f>
        <v>43.07</v>
      </c>
      <c r="U108" s="96" t="str">
        <f>IF((SrcKA!O102&lt;&gt;""), SrcKA!O102,"")</f>
        <v>ООО "Компания Альянс-Кабель"</v>
      </c>
      <c r="V108" s="96" t="str">
        <f>IF((SrcKA!Z102&lt;&gt;""), SrcKA!Z102,"")</f>
        <v>Россия</v>
      </c>
      <c r="W108" s="96" t="str">
        <f>IF((SrcKA!R102&lt;&gt;""), SrcKA!R102,"")</f>
        <v>501201001</v>
      </c>
      <c r="X108" s="96" t="str">
        <f>IF((SrcKA!Q102&lt;&gt;""), SrcKA!Q102,"")</f>
        <v>5001055273</v>
      </c>
      <c r="Y108" s="96" t="str">
        <f>IF((SrcKA!S102&lt;&gt;""), SrcKA!S102,"")</f>
        <v>www.a-cab.ru</v>
      </c>
      <c r="Z108" s="96" t="str">
        <f>IF((SrcKA!P102&lt;&gt;""), SrcKA!P102,"")</f>
        <v>г. Балашиха</v>
      </c>
      <c r="AA108" s="97">
        <f>IF((SrcKA!N102&lt;&gt;""), SrcKA!N102,"")</f>
        <v>2</v>
      </c>
    </row>
    <row r="109" spans="1:27" ht="42.75" x14ac:dyDescent="0.2">
      <c r="A109" s="100" t="s">
        <v>818</v>
      </c>
      <c r="B109" s="101" t="str">
        <f>SrcKA!D103</f>
        <v>ТЦ_20.1.01.15_77_7719546987_14.05.2026_02_43.2</v>
      </c>
      <c r="C109" s="101" t="str">
        <f>IF((SrcKA!AI103&lt;&gt;""), SrcKA!AI103,"")</f>
        <v>Бугель NB 20</v>
      </c>
      <c r="D109" s="101" t="str">
        <f>IF((SrcKA!E103&lt;&gt;""), SrcKA!E103,"")</f>
        <v>Бугель NB 20</v>
      </c>
      <c r="E109" s="102" t="str">
        <f>IF((SrcKA!AH103&lt;&gt;""), SrcKA!AH103,"")</f>
        <v>ШТ</v>
      </c>
      <c r="F109" s="102" t="str">
        <f>IF((SrcKA!G103&lt;&gt;""), SrcKA!G103,"")</f>
        <v>ШТ</v>
      </c>
      <c r="G109" s="103">
        <f>IF((SrcKA!I103&lt;&gt;""), SrcKA!I103,"")</f>
        <v>51.02</v>
      </c>
      <c r="H109" s="103">
        <f>IF((SrcKA!H103&lt;&gt;""), SrcKA!H103,"")</f>
        <v>41.82</v>
      </c>
      <c r="I109" s="102" t="s">
        <v>1055</v>
      </c>
      <c r="J109" s="104"/>
      <c r="K109" s="104" t="str">
        <f>IF((SrcKA!AB103&lt;&gt;""), SrcKA!AB103,"")</f>
        <v/>
      </c>
      <c r="L109" s="103">
        <f>IF((SrcKA!AC103&lt;&gt;""), SrcKA!AC103,"")</f>
        <v>41.82</v>
      </c>
      <c r="M109" s="103">
        <f>IF((SrcKA!AA103&lt;&gt;""), SrcKA!AA103,"")</f>
        <v>3</v>
      </c>
      <c r="N109" s="103">
        <f>IF((SrcKA!J103&lt;&gt;""), SrcKA!J103,"")</f>
        <v>1.25</v>
      </c>
      <c r="O109" s="103">
        <f>IF((SrcKA!U103&lt;&gt;""), SrcKA!U103,"")</f>
        <v>2</v>
      </c>
      <c r="P109" s="103">
        <f>IF((SrcKA!V103&lt;&gt;""), SrcKA!V103,"")</f>
        <v>0.86</v>
      </c>
      <c r="Q109" s="101"/>
      <c r="R109" s="103"/>
      <c r="S109" s="103">
        <f>IF((SrcKA!AE103&lt;&gt;""), SrcKA!AE103,"")</f>
        <v>0</v>
      </c>
      <c r="T109" s="103">
        <f>IF((SrcKA!K103&lt;&gt;""), SrcKA!K103,"")</f>
        <v>43.93</v>
      </c>
      <c r="U109" s="101" t="str">
        <f>IF((SrcKA!O103&lt;&gt;""), SrcKA!O103,"")</f>
        <v>ООО ТК "Норма-кабель"</v>
      </c>
      <c r="V109" s="101" t="str">
        <f>IF((SrcKA!Z103&lt;&gt;""), SrcKA!Z103,"")</f>
        <v>Россия</v>
      </c>
      <c r="W109" s="101" t="str">
        <f>IF((SrcKA!R103&lt;&gt;""), SrcKA!R103,"")</f>
        <v>504101001</v>
      </c>
      <c r="X109" s="101" t="str">
        <f>IF((SrcKA!Q103&lt;&gt;""), SrcKA!Q103,"")</f>
        <v>7719546987</v>
      </c>
      <c r="Y109" s="101" t="str">
        <f>IF((SrcKA!S103&lt;&gt;""), SrcKA!S103,"")</f>
        <v>www.sip2a.ru</v>
      </c>
      <c r="Z109" s="101" t="str">
        <f>IF((SrcKA!P103&lt;&gt;""), SrcKA!P103,"")</f>
        <v>г. Дзержинский</v>
      </c>
      <c r="AA109" s="102">
        <f>IF((SrcKA!N103&lt;&gt;""), SrcKA!N103,"")</f>
        <v>2</v>
      </c>
    </row>
    <row r="110" spans="1:27" ht="42.75" x14ac:dyDescent="0.2">
      <c r="A110" s="100" t="s">
        <v>820</v>
      </c>
      <c r="B110" s="101" t="str">
        <f>SrcKA!D104</f>
        <v>ТЦ_20.1.01.15_50_5036090504_14.05.2026_02_43.3</v>
      </c>
      <c r="C110" s="101" t="str">
        <f>IF((SrcKA!AI104&lt;&gt;""), SrcKA!AI104,"")</f>
        <v>Бугель NB 20</v>
      </c>
      <c r="D110" s="101" t="str">
        <f>IF((SrcKA!E104&lt;&gt;""), SrcKA!E104,"")</f>
        <v>Бугель NB 20</v>
      </c>
      <c r="E110" s="102" t="str">
        <f>IF((SrcKA!AH104&lt;&gt;""), SrcKA!AH104,"")</f>
        <v>ШТ</v>
      </c>
      <c r="F110" s="102" t="str">
        <f>IF((SrcKA!G104&lt;&gt;""), SrcKA!G104,"")</f>
        <v>ШТ</v>
      </c>
      <c r="G110" s="103">
        <f>IF((SrcKA!I104&lt;&gt;""), SrcKA!I104,"")</f>
        <v>51.52</v>
      </c>
      <c r="H110" s="103">
        <f>IF((SrcKA!H104&lt;&gt;""), SrcKA!H104,"")</f>
        <v>42.23</v>
      </c>
      <c r="I110" s="102" t="s">
        <v>1055</v>
      </c>
      <c r="J110" s="104"/>
      <c r="K110" s="104" t="str">
        <f>IF((SrcKA!AB104&lt;&gt;""), SrcKA!AB104,"")</f>
        <v/>
      </c>
      <c r="L110" s="103">
        <f>IF((SrcKA!AC104&lt;&gt;""), SrcKA!AC104,"")</f>
        <v>42.23</v>
      </c>
      <c r="M110" s="103">
        <f>IF((SrcKA!AA104&lt;&gt;""), SrcKA!AA104,"")</f>
        <v>3</v>
      </c>
      <c r="N110" s="103">
        <f>IF((SrcKA!J104&lt;&gt;""), SrcKA!J104,"")</f>
        <v>1.27</v>
      </c>
      <c r="O110" s="103">
        <f>IF((SrcKA!U104&lt;&gt;""), SrcKA!U104,"")</f>
        <v>2</v>
      </c>
      <c r="P110" s="103">
        <f>IF((SrcKA!V104&lt;&gt;""), SrcKA!V104,"")</f>
        <v>0.87</v>
      </c>
      <c r="Q110" s="101"/>
      <c r="R110" s="103"/>
      <c r="S110" s="103">
        <f>IF((SrcKA!AE104&lt;&gt;""), SrcKA!AE104,"")</f>
        <v>0</v>
      </c>
      <c r="T110" s="103">
        <f>IF((SrcKA!K104&lt;&gt;""), SrcKA!K104,"")</f>
        <v>44.37</v>
      </c>
      <c r="U110" s="101" t="str">
        <f>IF((SrcKA!O104&lt;&gt;""), SrcKA!O104,"")</f>
        <v>ООО "АРМАТЕХ"</v>
      </c>
      <c r="V110" s="101" t="str">
        <f>IF((SrcKA!Z104&lt;&gt;""), SrcKA!Z104,"")</f>
        <v>Россия</v>
      </c>
      <c r="W110" s="101" t="str">
        <f>IF((SrcKA!R104&lt;&gt;""), SrcKA!R104,"")</f>
        <v>503601001</v>
      </c>
      <c r="X110" s="101" t="str">
        <f>IF((SrcKA!Q104&lt;&gt;""), SrcKA!Q104,"")</f>
        <v>5036090504</v>
      </c>
      <c r="Y110" s="101" t="str">
        <f>IF((SrcKA!S104&lt;&gt;""), SrcKA!S104,"")</f>
        <v>www.armatech.group</v>
      </c>
      <c r="Z110" s="101" t="str">
        <f>IF((SrcKA!P104&lt;&gt;""), SrcKA!P104,"")</f>
        <v>г. Подольск</v>
      </c>
      <c r="AA110" s="102">
        <f>IF((SrcKA!N104&lt;&gt;""), SrcKA!N104,"")</f>
        <v>2</v>
      </c>
    </row>
    <row r="111" spans="1:27" ht="45" x14ac:dyDescent="0.2">
      <c r="A111" s="95" t="s">
        <v>822</v>
      </c>
      <c r="B111" s="96" t="str">
        <f>SrcKA!D105</f>
        <v>ТЦ_20.1.01.08_50_5001055273_14.05.2026_02_44.1</v>
      </c>
      <c r="C111" s="96" t="str">
        <f>IF((SrcKA!AI105&lt;&gt;""), SrcKA!AI105,"")</f>
        <v>Зажим Р72</v>
      </c>
      <c r="D111" s="96" t="str">
        <f>IF((SrcKA!E105&lt;&gt;""), SrcKA!E105,"")</f>
        <v>Зажим Р72</v>
      </c>
      <c r="E111" s="97" t="str">
        <f>IF((SrcKA!AH105&lt;&gt;""), SrcKA!AH105,"")</f>
        <v>ШТ</v>
      </c>
      <c r="F111" s="97" t="str">
        <f>IF((SrcKA!G105&lt;&gt;""), SrcKA!G105,"")</f>
        <v>ШТ</v>
      </c>
      <c r="G111" s="98">
        <f>IF((SrcKA!I105&lt;&gt;""), SrcKA!I105,"")</f>
        <v>531.91999999999996</v>
      </c>
      <c r="H111" s="98">
        <f>IF((SrcKA!H105&lt;&gt;""), SrcKA!H105,"")</f>
        <v>436</v>
      </c>
      <c r="I111" s="97" t="s">
        <v>1055</v>
      </c>
      <c r="J111" s="99"/>
      <c r="K111" s="99" t="str">
        <f>IF((SrcKA!AB105&lt;&gt;""), SrcKA!AB105,"")</f>
        <v/>
      </c>
      <c r="L111" s="98">
        <f>IF((SrcKA!AC105&lt;&gt;""), SrcKA!AC105,"")</f>
        <v>436</v>
      </c>
      <c r="M111" s="98">
        <f>IF((SrcKA!AA105&lt;&gt;""), SrcKA!AA105,"")</f>
        <v>3</v>
      </c>
      <c r="N111" s="98">
        <f>IF((SrcKA!J105&lt;&gt;""), SrcKA!J105,"")</f>
        <v>13.08</v>
      </c>
      <c r="O111" s="98">
        <f>IF((SrcKA!U105&lt;&gt;""), SrcKA!U105,"")</f>
        <v>2</v>
      </c>
      <c r="P111" s="98">
        <f>IF((SrcKA!V105&lt;&gt;""), SrcKA!V105,"")</f>
        <v>8.98</v>
      </c>
      <c r="Q111" s="96"/>
      <c r="R111" s="98"/>
      <c r="S111" s="98">
        <f>IF((SrcKA!AE105&lt;&gt;""), SrcKA!AE105,"")</f>
        <v>0</v>
      </c>
      <c r="T111" s="98">
        <f>IF((SrcKA!K105&lt;&gt;""), SrcKA!K105,"")</f>
        <v>458.06</v>
      </c>
      <c r="U111" s="96" t="str">
        <f>IF((SrcKA!O105&lt;&gt;""), SrcKA!O105,"")</f>
        <v>ООО "Компания Альянс-Кабель"</v>
      </c>
      <c r="V111" s="96" t="str">
        <f>IF((SrcKA!Z105&lt;&gt;""), SrcKA!Z105,"")</f>
        <v>Россия</v>
      </c>
      <c r="W111" s="96" t="str">
        <f>IF((SrcKA!R105&lt;&gt;""), SrcKA!R105,"")</f>
        <v>501201001</v>
      </c>
      <c r="X111" s="96" t="str">
        <f>IF((SrcKA!Q105&lt;&gt;""), SrcKA!Q105,"")</f>
        <v>5001055273</v>
      </c>
      <c r="Y111" s="96" t="str">
        <f>IF((SrcKA!S105&lt;&gt;""), SrcKA!S105,"")</f>
        <v>www.a-cab.ru</v>
      </c>
      <c r="Z111" s="96" t="str">
        <f>IF((SrcKA!P105&lt;&gt;""), SrcKA!P105,"")</f>
        <v>г. Балашиха</v>
      </c>
      <c r="AA111" s="97">
        <f>IF((SrcKA!N105&lt;&gt;""), SrcKA!N105,"")</f>
        <v>2</v>
      </c>
    </row>
    <row r="112" spans="1:27" ht="42.75" x14ac:dyDescent="0.2">
      <c r="A112" s="100" t="s">
        <v>824</v>
      </c>
      <c r="B112" s="101" t="str">
        <f>SrcKA!D106</f>
        <v>ТЦ_20.1.01.08_77_7719546987_14.05.2026_02_44.2</v>
      </c>
      <c r="C112" s="101" t="str">
        <f>IF((SrcKA!AI106&lt;&gt;""), SrcKA!AI106,"")</f>
        <v>Зажим Р72</v>
      </c>
      <c r="D112" s="101" t="str">
        <f>IF((SrcKA!E106&lt;&gt;""), SrcKA!E106,"")</f>
        <v>Зажим Р72</v>
      </c>
      <c r="E112" s="102" t="str">
        <f>IF((SrcKA!AH106&lt;&gt;""), SrcKA!AH106,"")</f>
        <v>ШТ</v>
      </c>
      <c r="F112" s="102" t="str">
        <f>IF((SrcKA!G106&lt;&gt;""), SrcKA!G106,"")</f>
        <v>ШТ</v>
      </c>
      <c r="G112" s="103">
        <f>IF((SrcKA!I106&lt;&gt;""), SrcKA!I106,"")</f>
        <v>542.66</v>
      </c>
      <c r="H112" s="103">
        <f>IF((SrcKA!H106&lt;&gt;""), SrcKA!H106,"")</f>
        <v>444.8</v>
      </c>
      <c r="I112" s="102" t="s">
        <v>1055</v>
      </c>
      <c r="J112" s="104"/>
      <c r="K112" s="104" t="str">
        <f>IF((SrcKA!AB106&lt;&gt;""), SrcKA!AB106,"")</f>
        <v/>
      </c>
      <c r="L112" s="103">
        <f>IF((SrcKA!AC106&lt;&gt;""), SrcKA!AC106,"")</f>
        <v>444.8</v>
      </c>
      <c r="M112" s="103">
        <f>IF((SrcKA!AA106&lt;&gt;""), SrcKA!AA106,"")</f>
        <v>3</v>
      </c>
      <c r="N112" s="103">
        <f>IF((SrcKA!J106&lt;&gt;""), SrcKA!J106,"")</f>
        <v>13.34</v>
      </c>
      <c r="O112" s="103">
        <f>IF((SrcKA!U106&lt;&gt;""), SrcKA!U106,"")</f>
        <v>2</v>
      </c>
      <c r="P112" s="103">
        <f>IF((SrcKA!V106&lt;&gt;""), SrcKA!V106,"")</f>
        <v>9.16</v>
      </c>
      <c r="Q112" s="101"/>
      <c r="R112" s="103"/>
      <c r="S112" s="103">
        <f>IF((SrcKA!AE106&lt;&gt;""), SrcKA!AE106,"")</f>
        <v>0</v>
      </c>
      <c r="T112" s="103">
        <f>IF((SrcKA!K106&lt;&gt;""), SrcKA!K106,"")</f>
        <v>467.3</v>
      </c>
      <c r="U112" s="101" t="str">
        <f>IF((SrcKA!O106&lt;&gt;""), SrcKA!O106,"")</f>
        <v>ООО ТК "Норма-кабель"</v>
      </c>
      <c r="V112" s="101" t="str">
        <f>IF((SrcKA!Z106&lt;&gt;""), SrcKA!Z106,"")</f>
        <v>Россия</v>
      </c>
      <c r="W112" s="101" t="str">
        <f>IF((SrcKA!R106&lt;&gt;""), SrcKA!R106,"")</f>
        <v>504101001</v>
      </c>
      <c r="X112" s="101" t="str">
        <f>IF((SrcKA!Q106&lt;&gt;""), SrcKA!Q106,"")</f>
        <v>7719546987</v>
      </c>
      <c r="Y112" s="101" t="str">
        <f>IF((SrcKA!S106&lt;&gt;""), SrcKA!S106,"")</f>
        <v>www.sip2a.ru</v>
      </c>
      <c r="Z112" s="101" t="str">
        <f>IF((SrcKA!P106&lt;&gt;""), SrcKA!P106,"")</f>
        <v>г. Дзержинский</v>
      </c>
      <c r="AA112" s="102">
        <f>IF((SrcKA!N106&lt;&gt;""), SrcKA!N106,"")</f>
        <v>2</v>
      </c>
    </row>
    <row r="113" spans="1:27" ht="42.75" x14ac:dyDescent="0.2">
      <c r="A113" s="100" t="s">
        <v>826</v>
      </c>
      <c r="B113" s="101" t="str">
        <f>SrcKA!D107</f>
        <v>ТЦ_20.1.01.08_50_5036090504_14.05.2026_02_44.3</v>
      </c>
      <c r="C113" s="101" t="str">
        <f>IF((SrcKA!AI107&lt;&gt;""), SrcKA!AI107,"")</f>
        <v>Зажим Р72</v>
      </c>
      <c r="D113" s="101" t="str">
        <f>IF((SrcKA!E107&lt;&gt;""), SrcKA!E107,"")</f>
        <v>Зажим Р72</v>
      </c>
      <c r="E113" s="102" t="str">
        <f>IF((SrcKA!AH107&lt;&gt;""), SrcKA!AH107,"")</f>
        <v>ШТ</v>
      </c>
      <c r="F113" s="102" t="str">
        <f>IF((SrcKA!G107&lt;&gt;""), SrcKA!G107,"")</f>
        <v>ШТ</v>
      </c>
      <c r="G113" s="103">
        <f>IF((SrcKA!I107&lt;&gt;""), SrcKA!I107,"")</f>
        <v>547.88</v>
      </c>
      <c r="H113" s="103">
        <f>IF((SrcKA!H107&lt;&gt;""), SrcKA!H107,"")</f>
        <v>449.08</v>
      </c>
      <c r="I113" s="102" t="s">
        <v>1055</v>
      </c>
      <c r="J113" s="104"/>
      <c r="K113" s="104" t="str">
        <f>IF((SrcKA!AB107&lt;&gt;""), SrcKA!AB107,"")</f>
        <v/>
      </c>
      <c r="L113" s="103">
        <f>IF((SrcKA!AC107&lt;&gt;""), SrcKA!AC107,"")</f>
        <v>449.08</v>
      </c>
      <c r="M113" s="103">
        <f>IF((SrcKA!AA107&lt;&gt;""), SrcKA!AA107,"")</f>
        <v>3</v>
      </c>
      <c r="N113" s="103">
        <f>IF((SrcKA!J107&lt;&gt;""), SrcKA!J107,"")</f>
        <v>13.47</v>
      </c>
      <c r="O113" s="103">
        <f>IF((SrcKA!U107&lt;&gt;""), SrcKA!U107,"")</f>
        <v>2</v>
      </c>
      <c r="P113" s="103">
        <f>IF((SrcKA!V107&lt;&gt;""), SrcKA!V107,"")</f>
        <v>9.25</v>
      </c>
      <c r="Q113" s="101"/>
      <c r="R113" s="103"/>
      <c r="S113" s="103">
        <f>IF((SrcKA!AE107&lt;&gt;""), SrcKA!AE107,"")</f>
        <v>0</v>
      </c>
      <c r="T113" s="103">
        <f>IF((SrcKA!K107&lt;&gt;""), SrcKA!K107,"")</f>
        <v>471.8</v>
      </c>
      <c r="U113" s="101" t="str">
        <f>IF((SrcKA!O107&lt;&gt;""), SrcKA!O107,"")</f>
        <v>ООО "АРМАТЕХ"</v>
      </c>
      <c r="V113" s="101" t="str">
        <f>IF((SrcKA!Z107&lt;&gt;""), SrcKA!Z107,"")</f>
        <v>Россия</v>
      </c>
      <c r="W113" s="101" t="str">
        <f>IF((SrcKA!R107&lt;&gt;""), SrcKA!R107,"")</f>
        <v>503601001</v>
      </c>
      <c r="X113" s="101" t="str">
        <f>IF((SrcKA!Q107&lt;&gt;""), SrcKA!Q107,"")</f>
        <v>5036090504</v>
      </c>
      <c r="Y113" s="101" t="str">
        <f>IF((SrcKA!S107&lt;&gt;""), SrcKA!S107,"")</f>
        <v>www.armatech.group</v>
      </c>
      <c r="Z113" s="101" t="str">
        <f>IF((SrcKA!P107&lt;&gt;""), SrcKA!P107,"")</f>
        <v>г. Подольск</v>
      </c>
      <c r="AA113" s="102">
        <f>IF((SrcKA!N107&lt;&gt;""), SrcKA!N107,"")</f>
        <v>2</v>
      </c>
    </row>
    <row r="114" spans="1:27" ht="45" x14ac:dyDescent="0.2">
      <c r="A114" s="95" t="s">
        <v>828</v>
      </c>
      <c r="B114" s="96" t="str">
        <f>SrcKA!D108</f>
        <v>ТЦ_20.0.00.00_50_5001055273_14.05.2026_02_45.1</v>
      </c>
      <c r="C114" s="96" t="str">
        <f>IF((SrcKA!AI108&lt;&gt;""), SrcKA!AI108,"")</f>
        <v>Стяжной хомут для жгута СИП Е260</v>
      </c>
      <c r="D114" s="96" t="str">
        <f>IF((SrcKA!E108&lt;&gt;""), SrcKA!E108,"")</f>
        <v>Стяжной хомут для жгута СИП Е260</v>
      </c>
      <c r="E114" s="97" t="str">
        <f>IF((SrcKA!AH108&lt;&gt;""), SrcKA!AH108,"")</f>
        <v>ШТ</v>
      </c>
      <c r="F114" s="97" t="str">
        <f>IF((SrcKA!G108&lt;&gt;""), SrcKA!G108,"")</f>
        <v>ШТ</v>
      </c>
      <c r="G114" s="98">
        <f>IF((SrcKA!I108&lt;&gt;""), SrcKA!I108,"")</f>
        <v>19.52</v>
      </c>
      <c r="H114" s="98">
        <f>IF((SrcKA!H108&lt;&gt;""), SrcKA!H108,"")</f>
        <v>16</v>
      </c>
      <c r="I114" s="97" t="s">
        <v>1055</v>
      </c>
      <c r="J114" s="99"/>
      <c r="K114" s="99" t="str">
        <f>IF((SrcKA!AB108&lt;&gt;""), SrcKA!AB108,"")</f>
        <v/>
      </c>
      <c r="L114" s="98">
        <f>IF((SrcKA!AC108&lt;&gt;""), SrcKA!AC108,"")</f>
        <v>16</v>
      </c>
      <c r="M114" s="98">
        <f>IF((SrcKA!AA108&lt;&gt;""), SrcKA!AA108,"")</f>
        <v>3</v>
      </c>
      <c r="N114" s="98">
        <f>IF((SrcKA!J108&lt;&gt;""), SrcKA!J108,"")</f>
        <v>0.48</v>
      </c>
      <c r="O114" s="98">
        <f>IF((SrcKA!U108&lt;&gt;""), SrcKA!U108,"")</f>
        <v>2</v>
      </c>
      <c r="P114" s="98">
        <f>IF((SrcKA!V108&lt;&gt;""), SrcKA!V108,"")</f>
        <v>0.33</v>
      </c>
      <c r="Q114" s="96"/>
      <c r="R114" s="98"/>
      <c r="S114" s="98">
        <f>IF((SrcKA!AE108&lt;&gt;""), SrcKA!AE108,"")</f>
        <v>0</v>
      </c>
      <c r="T114" s="98">
        <f>IF((SrcKA!K108&lt;&gt;""), SrcKA!K108,"")</f>
        <v>16.809999999999999</v>
      </c>
      <c r="U114" s="96" t="str">
        <f>IF((SrcKA!O108&lt;&gt;""), SrcKA!O108,"")</f>
        <v>ООО "Компания Альянс-Кабель"</v>
      </c>
      <c r="V114" s="96" t="str">
        <f>IF((SrcKA!Z108&lt;&gt;""), SrcKA!Z108,"")</f>
        <v>Россия</v>
      </c>
      <c r="W114" s="96" t="str">
        <f>IF((SrcKA!R108&lt;&gt;""), SrcKA!R108,"")</f>
        <v>501201001</v>
      </c>
      <c r="X114" s="96" t="str">
        <f>IF((SrcKA!Q108&lt;&gt;""), SrcKA!Q108,"")</f>
        <v>5001055273</v>
      </c>
      <c r="Y114" s="96" t="str">
        <f>IF((SrcKA!S108&lt;&gt;""), SrcKA!S108,"")</f>
        <v>www.a-cab.ru</v>
      </c>
      <c r="Z114" s="96" t="str">
        <f>IF((SrcKA!P108&lt;&gt;""), SrcKA!P108,"")</f>
        <v>г. Балашиха</v>
      </c>
      <c r="AA114" s="97">
        <f>IF((SrcKA!N108&lt;&gt;""), SrcKA!N108,"")</f>
        <v>2</v>
      </c>
    </row>
    <row r="115" spans="1:27" ht="42.75" x14ac:dyDescent="0.2">
      <c r="A115" s="100" t="s">
        <v>830</v>
      </c>
      <c r="B115" s="101" t="str">
        <f>SrcKA!D109</f>
        <v>ТЦ_20.0.00.00_77_7719546987_14.05.2026_02_45.2</v>
      </c>
      <c r="C115" s="101" t="str">
        <f>IF((SrcKA!AI109&lt;&gt;""), SrcKA!AI109,"")</f>
        <v>Стяжной хомут для жгута СИП Е260</v>
      </c>
      <c r="D115" s="101" t="str">
        <f>IF((SrcKA!E109&lt;&gt;""), SrcKA!E109,"")</f>
        <v>Стяжной хомут для жгута СИП Е260</v>
      </c>
      <c r="E115" s="102" t="str">
        <f>IF((SrcKA!AH109&lt;&gt;""), SrcKA!AH109,"")</f>
        <v>ШТ</v>
      </c>
      <c r="F115" s="102" t="str">
        <f>IF((SrcKA!G109&lt;&gt;""), SrcKA!G109,"")</f>
        <v>ШТ</v>
      </c>
      <c r="G115" s="103">
        <f>IF((SrcKA!I109&lt;&gt;""), SrcKA!I109,"")</f>
        <v>19.91</v>
      </c>
      <c r="H115" s="103">
        <f>IF((SrcKA!H109&lt;&gt;""), SrcKA!H109,"")</f>
        <v>16.32</v>
      </c>
      <c r="I115" s="102" t="s">
        <v>1055</v>
      </c>
      <c r="J115" s="104"/>
      <c r="K115" s="104" t="str">
        <f>IF((SrcKA!AB109&lt;&gt;""), SrcKA!AB109,"")</f>
        <v/>
      </c>
      <c r="L115" s="103">
        <f>IF((SrcKA!AC109&lt;&gt;""), SrcKA!AC109,"")</f>
        <v>16.32</v>
      </c>
      <c r="M115" s="103">
        <f>IF((SrcKA!AA109&lt;&gt;""), SrcKA!AA109,"")</f>
        <v>3</v>
      </c>
      <c r="N115" s="103">
        <f>IF((SrcKA!J109&lt;&gt;""), SrcKA!J109,"")</f>
        <v>0.49</v>
      </c>
      <c r="O115" s="103">
        <f>IF((SrcKA!U109&lt;&gt;""), SrcKA!U109,"")</f>
        <v>2</v>
      </c>
      <c r="P115" s="103">
        <f>IF((SrcKA!V109&lt;&gt;""), SrcKA!V109,"")</f>
        <v>0.34</v>
      </c>
      <c r="Q115" s="101"/>
      <c r="R115" s="103"/>
      <c r="S115" s="103">
        <f>IF((SrcKA!AE109&lt;&gt;""), SrcKA!AE109,"")</f>
        <v>0</v>
      </c>
      <c r="T115" s="103">
        <f>IF((SrcKA!K109&lt;&gt;""), SrcKA!K109,"")</f>
        <v>17.149999999999999</v>
      </c>
      <c r="U115" s="101" t="str">
        <f>IF((SrcKA!O109&lt;&gt;""), SrcKA!O109,"")</f>
        <v>ООО ТК "Норма-кабель"</v>
      </c>
      <c r="V115" s="101" t="str">
        <f>IF((SrcKA!Z109&lt;&gt;""), SrcKA!Z109,"")</f>
        <v>Россия</v>
      </c>
      <c r="W115" s="101" t="str">
        <f>IF((SrcKA!R109&lt;&gt;""), SrcKA!R109,"")</f>
        <v>504101001</v>
      </c>
      <c r="X115" s="101" t="str">
        <f>IF((SrcKA!Q109&lt;&gt;""), SrcKA!Q109,"")</f>
        <v>7719546987</v>
      </c>
      <c r="Y115" s="101" t="str">
        <f>IF((SrcKA!S109&lt;&gt;""), SrcKA!S109,"")</f>
        <v>www.sip2a.ru</v>
      </c>
      <c r="Z115" s="101" t="str">
        <f>IF((SrcKA!P109&lt;&gt;""), SrcKA!P109,"")</f>
        <v>г. Дзержинский</v>
      </c>
      <c r="AA115" s="102">
        <f>IF((SrcKA!N109&lt;&gt;""), SrcKA!N109,"")</f>
        <v>2</v>
      </c>
    </row>
    <row r="116" spans="1:27" ht="42.75" x14ac:dyDescent="0.2">
      <c r="A116" s="100" t="s">
        <v>832</v>
      </c>
      <c r="B116" s="101" t="str">
        <f>SrcKA!D110</f>
        <v>ТЦ_20.0.00.00_50_5036090504_14.05.2026_02_45.3</v>
      </c>
      <c r="C116" s="101" t="str">
        <f>IF((SrcKA!AI110&lt;&gt;""), SrcKA!AI110,"")</f>
        <v>Стяжной хомут для жгута СИП Е260</v>
      </c>
      <c r="D116" s="101" t="str">
        <f>IF((SrcKA!E110&lt;&gt;""), SrcKA!E110,"")</f>
        <v>Стяжной хомут для жгута СИП Е260</v>
      </c>
      <c r="E116" s="102" t="str">
        <f>IF((SrcKA!AH110&lt;&gt;""), SrcKA!AH110,"")</f>
        <v>ШТ</v>
      </c>
      <c r="F116" s="102" t="str">
        <f>IF((SrcKA!G110&lt;&gt;""), SrcKA!G110,"")</f>
        <v>ШТ</v>
      </c>
      <c r="G116" s="103">
        <f>IF((SrcKA!I110&lt;&gt;""), SrcKA!I110,"")</f>
        <v>20.11</v>
      </c>
      <c r="H116" s="103">
        <f>IF((SrcKA!H110&lt;&gt;""), SrcKA!H110,"")</f>
        <v>16.48</v>
      </c>
      <c r="I116" s="102" t="s">
        <v>1055</v>
      </c>
      <c r="J116" s="104"/>
      <c r="K116" s="104" t="str">
        <f>IF((SrcKA!AB110&lt;&gt;""), SrcKA!AB110,"")</f>
        <v/>
      </c>
      <c r="L116" s="103">
        <f>IF((SrcKA!AC110&lt;&gt;""), SrcKA!AC110,"")</f>
        <v>16.48</v>
      </c>
      <c r="M116" s="103">
        <f>IF((SrcKA!AA110&lt;&gt;""), SrcKA!AA110,"")</f>
        <v>3</v>
      </c>
      <c r="N116" s="103">
        <f>IF((SrcKA!J110&lt;&gt;""), SrcKA!J110,"")</f>
        <v>0.49</v>
      </c>
      <c r="O116" s="103">
        <f>IF((SrcKA!U110&lt;&gt;""), SrcKA!U110,"")</f>
        <v>2</v>
      </c>
      <c r="P116" s="103">
        <f>IF((SrcKA!V110&lt;&gt;""), SrcKA!V110,"")</f>
        <v>0.34</v>
      </c>
      <c r="Q116" s="101"/>
      <c r="R116" s="103"/>
      <c r="S116" s="103">
        <f>IF((SrcKA!AE110&lt;&gt;""), SrcKA!AE110,"")</f>
        <v>0</v>
      </c>
      <c r="T116" s="103">
        <f>IF((SrcKA!K110&lt;&gt;""), SrcKA!K110,"")</f>
        <v>17.309999999999999</v>
      </c>
      <c r="U116" s="101" t="str">
        <f>IF((SrcKA!O110&lt;&gt;""), SrcKA!O110,"")</f>
        <v>ООО "АРМАТЕХ"</v>
      </c>
      <c r="V116" s="101" t="str">
        <f>IF((SrcKA!Z110&lt;&gt;""), SrcKA!Z110,"")</f>
        <v>Россия</v>
      </c>
      <c r="W116" s="101" t="str">
        <f>IF((SrcKA!R110&lt;&gt;""), SrcKA!R110,"")</f>
        <v>503601001</v>
      </c>
      <c r="X116" s="101" t="str">
        <f>IF((SrcKA!Q110&lt;&gt;""), SrcKA!Q110,"")</f>
        <v>5036090504</v>
      </c>
      <c r="Y116" s="101" t="str">
        <f>IF((SrcKA!S110&lt;&gt;""), SrcKA!S110,"")</f>
        <v>www.armatech.group</v>
      </c>
      <c r="Z116" s="101" t="str">
        <f>IF((SrcKA!P110&lt;&gt;""), SrcKA!P110,"")</f>
        <v>г. Подольск</v>
      </c>
      <c r="AA116" s="102">
        <f>IF((SrcKA!N110&lt;&gt;""), SrcKA!N110,"")</f>
        <v>2</v>
      </c>
    </row>
    <row r="117" spans="1:27" ht="45" x14ac:dyDescent="0.2">
      <c r="A117" s="95" t="s">
        <v>834</v>
      </c>
      <c r="B117" s="96" t="str">
        <f>SrcKA!D111</f>
        <v>ТЦ_20.1.01.15_50_5001055273_14.05.2026_02_46.1</v>
      </c>
      <c r="C117" s="96" t="str">
        <f>IF((SrcKA!AI111&lt;&gt;""), SrcKA!AI111,"")</f>
        <v>Зажим натяжной РА1500</v>
      </c>
      <c r="D117" s="96" t="str">
        <f>IF((SrcKA!E111&lt;&gt;""), SrcKA!E111,"")</f>
        <v>Зажим натяжной РА1500</v>
      </c>
      <c r="E117" s="97" t="str">
        <f>IF((SrcKA!AH111&lt;&gt;""), SrcKA!AH111,"")</f>
        <v>ШТ</v>
      </c>
      <c r="F117" s="97" t="str">
        <f>IF((SrcKA!G111&lt;&gt;""), SrcKA!G111,"")</f>
        <v>ШТ</v>
      </c>
      <c r="G117" s="98">
        <f>IF((SrcKA!I111&lt;&gt;""), SrcKA!I111,"")</f>
        <v>847.9</v>
      </c>
      <c r="H117" s="98">
        <f>IF((SrcKA!H111&lt;&gt;""), SrcKA!H111,"")</f>
        <v>695</v>
      </c>
      <c r="I117" s="97" t="s">
        <v>1055</v>
      </c>
      <c r="J117" s="99"/>
      <c r="K117" s="99" t="str">
        <f>IF((SrcKA!AB111&lt;&gt;""), SrcKA!AB111,"")</f>
        <v/>
      </c>
      <c r="L117" s="98">
        <f>IF((SrcKA!AC111&lt;&gt;""), SrcKA!AC111,"")</f>
        <v>695</v>
      </c>
      <c r="M117" s="98">
        <f>IF((SrcKA!AA111&lt;&gt;""), SrcKA!AA111,"")</f>
        <v>3</v>
      </c>
      <c r="N117" s="98">
        <f>IF((SrcKA!J111&lt;&gt;""), SrcKA!J111,"")</f>
        <v>20.85</v>
      </c>
      <c r="O117" s="98">
        <f>IF((SrcKA!U111&lt;&gt;""), SrcKA!U111,"")</f>
        <v>2</v>
      </c>
      <c r="P117" s="98">
        <f>IF((SrcKA!V111&lt;&gt;""), SrcKA!V111,"")</f>
        <v>14.32</v>
      </c>
      <c r="Q117" s="96"/>
      <c r="R117" s="98"/>
      <c r="S117" s="98">
        <f>IF((SrcKA!AE111&lt;&gt;""), SrcKA!AE111,"")</f>
        <v>0</v>
      </c>
      <c r="T117" s="98">
        <f>IF((SrcKA!K111&lt;&gt;""), SrcKA!K111,"")</f>
        <v>730.17</v>
      </c>
      <c r="U117" s="96" t="str">
        <f>IF((SrcKA!O111&lt;&gt;""), SrcKA!O111,"")</f>
        <v>ООО "Компания Альянс-Кабель"</v>
      </c>
      <c r="V117" s="96" t="str">
        <f>IF((SrcKA!Z111&lt;&gt;""), SrcKA!Z111,"")</f>
        <v>Россия</v>
      </c>
      <c r="W117" s="96" t="str">
        <f>IF((SrcKA!R111&lt;&gt;""), SrcKA!R111,"")</f>
        <v>501201001</v>
      </c>
      <c r="X117" s="96" t="str">
        <f>IF((SrcKA!Q111&lt;&gt;""), SrcKA!Q111,"")</f>
        <v>5001055273</v>
      </c>
      <c r="Y117" s="96" t="str">
        <f>IF((SrcKA!S111&lt;&gt;""), SrcKA!S111,"")</f>
        <v>www.a-cab.ru</v>
      </c>
      <c r="Z117" s="96" t="str">
        <f>IF((SrcKA!P111&lt;&gt;""), SrcKA!P111,"")</f>
        <v>г. Балашиха</v>
      </c>
      <c r="AA117" s="97">
        <f>IF((SrcKA!N111&lt;&gt;""), SrcKA!N111,"")</f>
        <v>2</v>
      </c>
    </row>
    <row r="118" spans="1:27" ht="42.75" x14ac:dyDescent="0.2">
      <c r="A118" s="100" t="s">
        <v>835</v>
      </c>
      <c r="B118" s="101" t="str">
        <f>SrcKA!D112</f>
        <v>ТЦ_20.1.01.15_77_7719546987_14.05.2026_02_46.2</v>
      </c>
      <c r="C118" s="101" t="str">
        <f>IF((SrcKA!AI112&lt;&gt;""), SrcKA!AI112,"")</f>
        <v>Зажим натяжной РА1500</v>
      </c>
      <c r="D118" s="101" t="str">
        <f>IF((SrcKA!E112&lt;&gt;""), SrcKA!E112,"")</f>
        <v>Зажим натяжной РА1500</v>
      </c>
      <c r="E118" s="102" t="str">
        <f>IF((SrcKA!AH112&lt;&gt;""), SrcKA!AH112,"")</f>
        <v>ШТ</v>
      </c>
      <c r="F118" s="102" t="str">
        <f>IF((SrcKA!G112&lt;&gt;""), SrcKA!G112,"")</f>
        <v>ШТ</v>
      </c>
      <c r="G118" s="103">
        <f>IF((SrcKA!I112&lt;&gt;""), SrcKA!I112,"")</f>
        <v>864.86</v>
      </c>
      <c r="H118" s="103">
        <f>IF((SrcKA!H112&lt;&gt;""), SrcKA!H112,"")</f>
        <v>708.9</v>
      </c>
      <c r="I118" s="102" t="s">
        <v>1055</v>
      </c>
      <c r="J118" s="104"/>
      <c r="K118" s="104" t="str">
        <f>IF((SrcKA!AB112&lt;&gt;""), SrcKA!AB112,"")</f>
        <v/>
      </c>
      <c r="L118" s="103">
        <f>IF((SrcKA!AC112&lt;&gt;""), SrcKA!AC112,"")</f>
        <v>708.9</v>
      </c>
      <c r="M118" s="103">
        <f>IF((SrcKA!AA112&lt;&gt;""), SrcKA!AA112,"")</f>
        <v>3</v>
      </c>
      <c r="N118" s="103">
        <f>IF((SrcKA!J112&lt;&gt;""), SrcKA!J112,"")</f>
        <v>21.27</v>
      </c>
      <c r="O118" s="103">
        <f>IF((SrcKA!U112&lt;&gt;""), SrcKA!U112,"")</f>
        <v>2</v>
      </c>
      <c r="P118" s="103">
        <f>IF((SrcKA!V112&lt;&gt;""), SrcKA!V112,"")</f>
        <v>14.6</v>
      </c>
      <c r="Q118" s="101"/>
      <c r="R118" s="103"/>
      <c r="S118" s="103">
        <f>IF((SrcKA!AE112&lt;&gt;""), SrcKA!AE112,"")</f>
        <v>0</v>
      </c>
      <c r="T118" s="103">
        <f>IF((SrcKA!K112&lt;&gt;""), SrcKA!K112,"")</f>
        <v>744.77</v>
      </c>
      <c r="U118" s="101" t="str">
        <f>IF((SrcKA!O112&lt;&gt;""), SrcKA!O112,"")</f>
        <v>ООО ТК "Норма-кабель"</v>
      </c>
      <c r="V118" s="101" t="str">
        <f>IF((SrcKA!Z112&lt;&gt;""), SrcKA!Z112,"")</f>
        <v>Россия</v>
      </c>
      <c r="W118" s="101" t="str">
        <f>IF((SrcKA!R112&lt;&gt;""), SrcKA!R112,"")</f>
        <v>504101001</v>
      </c>
      <c r="X118" s="101" t="str">
        <f>IF((SrcKA!Q112&lt;&gt;""), SrcKA!Q112,"")</f>
        <v>7719546987</v>
      </c>
      <c r="Y118" s="101" t="str">
        <f>IF((SrcKA!S112&lt;&gt;""), SrcKA!S112,"")</f>
        <v>www.sip2a.ru</v>
      </c>
      <c r="Z118" s="101" t="str">
        <f>IF((SrcKA!P112&lt;&gt;""), SrcKA!P112,"")</f>
        <v>г. Дзержинский</v>
      </c>
      <c r="AA118" s="102">
        <f>IF((SrcKA!N112&lt;&gt;""), SrcKA!N112,"")</f>
        <v>2</v>
      </c>
    </row>
    <row r="119" spans="1:27" ht="42.75" x14ac:dyDescent="0.2">
      <c r="A119" s="100" t="s">
        <v>837</v>
      </c>
      <c r="B119" s="101" t="str">
        <f>SrcKA!D113</f>
        <v>ТЦ_20.1.01.15_50_5036090504_14.05.2026_02_46.3</v>
      </c>
      <c r="C119" s="101" t="str">
        <f>IF((SrcKA!AI113&lt;&gt;""), SrcKA!AI113,"")</f>
        <v>Зажим натяжной РА1500</v>
      </c>
      <c r="D119" s="101" t="str">
        <f>IF((SrcKA!E113&lt;&gt;""), SrcKA!E113,"")</f>
        <v>Зажим натяжной РА1500</v>
      </c>
      <c r="E119" s="102" t="str">
        <f>IF((SrcKA!AH113&lt;&gt;""), SrcKA!AH113,"")</f>
        <v>ШТ</v>
      </c>
      <c r="F119" s="102" t="str">
        <f>IF((SrcKA!G113&lt;&gt;""), SrcKA!G113,"")</f>
        <v>ШТ</v>
      </c>
      <c r="G119" s="103">
        <f>IF((SrcKA!I113&lt;&gt;""), SrcKA!I113,"")</f>
        <v>873.34</v>
      </c>
      <c r="H119" s="103">
        <f>IF((SrcKA!H113&lt;&gt;""), SrcKA!H113,"")</f>
        <v>715.85</v>
      </c>
      <c r="I119" s="102" t="s">
        <v>1055</v>
      </c>
      <c r="J119" s="104"/>
      <c r="K119" s="104" t="str">
        <f>IF((SrcKA!AB113&lt;&gt;""), SrcKA!AB113,"")</f>
        <v/>
      </c>
      <c r="L119" s="103">
        <f>IF((SrcKA!AC113&lt;&gt;""), SrcKA!AC113,"")</f>
        <v>715.85</v>
      </c>
      <c r="M119" s="103">
        <f>IF((SrcKA!AA113&lt;&gt;""), SrcKA!AA113,"")</f>
        <v>3</v>
      </c>
      <c r="N119" s="103">
        <f>IF((SrcKA!J113&lt;&gt;""), SrcKA!J113,"")</f>
        <v>21.48</v>
      </c>
      <c r="O119" s="103">
        <f>IF((SrcKA!U113&lt;&gt;""), SrcKA!U113,"")</f>
        <v>2</v>
      </c>
      <c r="P119" s="103">
        <f>IF((SrcKA!V113&lt;&gt;""), SrcKA!V113,"")</f>
        <v>14.75</v>
      </c>
      <c r="Q119" s="101"/>
      <c r="R119" s="103"/>
      <c r="S119" s="103">
        <f>IF((SrcKA!AE113&lt;&gt;""), SrcKA!AE113,"")</f>
        <v>0</v>
      </c>
      <c r="T119" s="103">
        <f>IF((SrcKA!K113&lt;&gt;""), SrcKA!K113,"")</f>
        <v>752.08</v>
      </c>
      <c r="U119" s="101" t="str">
        <f>IF((SrcKA!O113&lt;&gt;""), SrcKA!O113,"")</f>
        <v>ООО "АРМАТЕХ"</v>
      </c>
      <c r="V119" s="101" t="str">
        <f>IF((SrcKA!Z113&lt;&gt;""), SrcKA!Z113,"")</f>
        <v>Россия</v>
      </c>
      <c r="W119" s="101" t="str">
        <f>IF((SrcKA!R113&lt;&gt;""), SrcKA!R113,"")</f>
        <v>503601001</v>
      </c>
      <c r="X119" s="101" t="str">
        <f>IF((SrcKA!Q113&lt;&gt;""), SrcKA!Q113,"")</f>
        <v>5036090504</v>
      </c>
      <c r="Y119" s="101" t="str">
        <f>IF((SrcKA!S113&lt;&gt;""), SrcKA!S113,"")</f>
        <v>www.armatech.group</v>
      </c>
      <c r="Z119" s="101" t="str">
        <f>IF((SrcKA!P113&lt;&gt;""), SrcKA!P113,"")</f>
        <v>г. Подольск</v>
      </c>
      <c r="AA119" s="102">
        <f>IF((SrcKA!N113&lt;&gt;""), SrcKA!N113,"")</f>
        <v>2</v>
      </c>
    </row>
    <row r="120" spans="1:27" ht="45" x14ac:dyDescent="0.2">
      <c r="A120" s="95" t="s">
        <v>839</v>
      </c>
      <c r="B120" s="96" t="str">
        <f>SrcKA!D114</f>
        <v>ТЦ_20.2.06.05_50_5001055273_14.05.2026_02_47.1</v>
      </c>
      <c r="C120" s="96" t="str">
        <f>IF((SrcKA!AI114&lt;&gt;""), SrcKA!AI114,"")</f>
        <v>Анкерный кронштейн СА2000</v>
      </c>
      <c r="D120" s="96" t="str">
        <f>IF((SrcKA!E114&lt;&gt;""), SrcKA!E114,"")</f>
        <v>Анкерный кронштейн СА2000</v>
      </c>
      <c r="E120" s="97" t="str">
        <f>IF((SrcKA!AH114&lt;&gt;""), SrcKA!AH114,"")</f>
        <v>ШТ</v>
      </c>
      <c r="F120" s="97" t="str">
        <f>IF((SrcKA!G114&lt;&gt;""), SrcKA!G114,"")</f>
        <v>ШТ</v>
      </c>
      <c r="G120" s="98">
        <f>IF((SrcKA!I114&lt;&gt;""), SrcKA!I114,"")</f>
        <v>441</v>
      </c>
      <c r="H120" s="98">
        <f>IF((SrcKA!H114&lt;&gt;""), SrcKA!H114,"")</f>
        <v>361.48</v>
      </c>
      <c r="I120" s="97" t="s">
        <v>1055</v>
      </c>
      <c r="J120" s="99"/>
      <c r="K120" s="99" t="str">
        <f>IF((SrcKA!AB114&lt;&gt;""), SrcKA!AB114,"")</f>
        <v/>
      </c>
      <c r="L120" s="98">
        <f>IF((SrcKA!AC114&lt;&gt;""), SrcKA!AC114,"")</f>
        <v>361.48</v>
      </c>
      <c r="M120" s="98">
        <f>IF((SrcKA!AA114&lt;&gt;""), SrcKA!AA114,"")</f>
        <v>3</v>
      </c>
      <c r="N120" s="98">
        <f>IF((SrcKA!J114&lt;&gt;""), SrcKA!J114,"")</f>
        <v>10.84</v>
      </c>
      <c r="O120" s="98">
        <f>IF((SrcKA!U114&lt;&gt;""), SrcKA!U114,"")</f>
        <v>2</v>
      </c>
      <c r="P120" s="98">
        <f>IF((SrcKA!V114&lt;&gt;""), SrcKA!V114,"")</f>
        <v>7.45</v>
      </c>
      <c r="Q120" s="96"/>
      <c r="R120" s="98"/>
      <c r="S120" s="98">
        <f>IF((SrcKA!AE114&lt;&gt;""), SrcKA!AE114,"")</f>
        <v>0</v>
      </c>
      <c r="T120" s="98">
        <f>IF((SrcKA!K114&lt;&gt;""), SrcKA!K114,"")</f>
        <v>379.77</v>
      </c>
      <c r="U120" s="96" t="str">
        <f>IF((SrcKA!O114&lt;&gt;""), SrcKA!O114,"")</f>
        <v>ООО "Компания Альянс-Кабель"</v>
      </c>
      <c r="V120" s="96" t="str">
        <f>IF((SrcKA!Z114&lt;&gt;""), SrcKA!Z114,"")</f>
        <v>Россия</v>
      </c>
      <c r="W120" s="96" t="str">
        <f>IF((SrcKA!R114&lt;&gt;""), SrcKA!R114,"")</f>
        <v>501201001</v>
      </c>
      <c r="X120" s="96" t="str">
        <f>IF((SrcKA!Q114&lt;&gt;""), SrcKA!Q114,"")</f>
        <v>5001055273</v>
      </c>
      <c r="Y120" s="96" t="str">
        <f>IF((SrcKA!S114&lt;&gt;""), SrcKA!S114,"")</f>
        <v>www.a-cab.ru</v>
      </c>
      <c r="Z120" s="96" t="str">
        <f>IF((SrcKA!P114&lt;&gt;""), SrcKA!P114,"")</f>
        <v>г. Балашиха</v>
      </c>
      <c r="AA120" s="97">
        <f>IF((SrcKA!N114&lt;&gt;""), SrcKA!N114,"")</f>
        <v>2</v>
      </c>
    </row>
    <row r="121" spans="1:27" ht="42.75" x14ac:dyDescent="0.2">
      <c r="A121" s="100" t="s">
        <v>841</v>
      </c>
      <c r="B121" s="101" t="str">
        <f>SrcKA!D115</f>
        <v>ТЦ_20.2.06.05_77_7719546987_14.05.2026_02_47.2</v>
      </c>
      <c r="C121" s="101" t="str">
        <f>IF((SrcKA!AI115&lt;&gt;""), SrcKA!AI115,"")</f>
        <v>Анкерный кронштейн СА2000</v>
      </c>
      <c r="D121" s="101" t="str">
        <f>IF((SrcKA!E115&lt;&gt;""), SrcKA!E115,"")</f>
        <v>Анкерный кронштейн СА2000</v>
      </c>
      <c r="E121" s="102" t="str">
        <f>IF((SrcKA!AH115&lt;&gt;""), SrcKA!AH115,"")</f>
        <v>ШТ</v>
      </c>
      <c r="F121" s="102" t="str">
        <f>IF((SrcKA!G115&lt;&gt;""), SrcKA!G115,"")</f>
        <v>ШТ</v>
      </c>
      <c r="G121" s="103">
        <f>IF((SrcKA!I115&lt;&gt;""), SrcKA!I115,"")</f>
        <v>450</v>
      </c>
      <c r="H121" s="103">
        <f>IF((SrcKA!H115&lt;&gt;""), SrcKA!H115,"")</f>
        <v>368.85</v>
      </c>
      <c r="I121" s="102" t="s">
        <v>1055</v>
      </c>
      <c r="J121" s="104"/>
      <c r="K121" s="104" t="str">
        <f>IF((SrcKA!AB115&lt;&gt;""), SrcKA!AB115,"")</f>
        <v/>
      </c>
      <c r="L121" s="103">
        <f>IF((SrcKA!AC115&lt;&gt;""), SrcKA!AC115,"")</f>
        <v>368.85</v>
      </c>
      <c r="M121" s="103">
        <f>IF((SrcKA!AA115&lt;&gt;""), SrcKA!AA115,"")</f>
        <v>3</v>
      </c>
      <c r="N121" s="103">
        <f>IF((SrcKA!J115&lt;&gt;""), SrcKA!J115,"")</f>
        <v>11.07</v>
      </c>
      <c r="O121" s="103">
        <f>IF((SrcKA!U115&lt;&gt;""), SrcKA!U115,"")</f>
        <v>2</v>
      </c>
      <c r="P121" s="103">
        <f>IF((SrcKA!V115&lt;&gt;""), SrcKA!V115,"")</f>
        <v>7.6</v>
      </c>
      <c r="Q121" s="101"/>
      <c r="R121" s="103"/>
      <c r="S121" s="103">
        <f>IF((SrcKA!AE115&lt;&gt;""), SrcKA!AE115,"")</f>
        <v>0</v>
      </c>
      <c r="T121" s="103">
        <f>IF((SrcKA!K115&lt;&gt;""), SrcKA!K115,"")</f>
        <v>387.52</v>
      </c>
      <c r="U121" s="101" t="str">
        <f>IF((SrcKA!O115&lt;&gt;""), SrcKA!O115,"")</f>
        <v>ООО ТК "Норма-кабель"</v>
      </c>
      <c r="V121" s="101" t="str">
        <f>IF((SrcKA!Z115&lt;&gt;""), SrcKA!Z115,"")</f>
        <v>Россия</v>
      </c>
      <c r="W121" s="101" t="str">
        <f>IF((SrcKA!R115&lt;&gt;""), SrcKA!R115,"")</f>
        <v>504101001</v>
      </c>
      <c r="X121" s="101" t="str">
        <f>IF((SrcKA!Q115&lt;&gt;""), SrcKA!Q115,"")</f>
        <v>7719546987</v>
      </c>
      <c r="Y121" s="101" t="str">
        <f>IF((SrcKA!S115&lt;&gt;""), SrcKA!S115,"")</f>
        <v>www.sip2a.ru</v>
      </c>
      <c r="Z121" s="101" t="str">
        <f>IF((SrcKA!P115&lt;&gt;""), SrcKA!P115,"")</f>
        <v>г. Дзержинский</v>
      </c>
      <c r="AA121" s="102">
        <f>IF((SrcKA!N115&lt;&gt;""), SrcKA!N115,"")</f>
        <v>2</v>
      </c>
    </row>
    <row r="122" spans="1:27" ht="42.75" x14ac:dyDescent="0.2">
      <c r="A122" s="100" t="s">
        <v>843</v>
      </c>
      <c r="B122" s="101" t="str">
        <f>SrcKA!D116</f>
        <v>ТЦ_20.2.06.05_50_5036090504_14.05.2026_02_47.3</v>
      </c>
      <c r="C122" s="101" t="str">
        <f>IF((SrcKA!AI116&lt;&gt;""), SrcKA!AI116,"")</f>
        <v>Анкерный кронштейн СА2000</v>
      </c>
      <c r="D122" s="101" t="str">
        <f>IF((SrcKA!E116&lt;&gt;""), SrcKA!E116,"")</f>
        <v>Анкерный кронштейн СА2000</v>
      </c>
      <c r="E122" s="102" t="str">
        <f>IF((SrcKA!AH116&lt;&gt;""), SrcKA!AH116,"")</f>
        <v>ШТ</v>
      </c>
      <c r="F122" s="102" t="str">
        <f>IF((SrcKA!G116&lt;&gt;""), SrcKA!G116,"")</f>
        <v>ШТ</v>
      </c>
      <c r="G122" s="103">
        <f>IF((SrcKA!I116&lt;&gt;""), SrcKA!I116,"")</f>
        <v>454</v>
      </c>
      <c r="H122" s="103">
        <f>IF((SrcKA!H116&lt;&gt;""), SrcKA!H116,"")</f>
        <v>372.13</v>
      </c>
      <c r="I122" s="102" t="s">
        <v>1055</v>
      </c>
      <c r="J122" s="104"/>
      <c r="K122" s="104" t="str">
        <f>IF((SrcKA!AB116&lt;&gt;""), SrcKA!AB116,"")</f>
        <v/>
      </c>
      <c r="L122" s="103">
        <f>IF((SrcKA!AC116&lt;&gt;""), SrcKA!AC116,"")</f>
        <v>372.13</v>
      </c>
      <c r="M122" s="103">
        <f>IF((SrcKA!AA116&lt;&gt;""), SrcKA!AA116,"")</f>
        <v>3</v>
      </c>
      <c r="N122" s="103">
        <f>IF((SrcKA!J116&lt;&gt;""), SrcKA!J116,"")</f>
        <v>11.16</v>
      </c>
      <c r="O122" s="103">
        <f>IF((SrcKA!U116&lt;&gt;""), SrcKA!U116,"")</f>
        <v>2</v>
      </c>
      <c r="P122" s="103">
        <f>IF((SrcKA!V116&lt;&gt;""), SrcKA!V116,"")</f>
        <v>7.67</v>
      </c>
      <c r="Q122" s="101"/>
      <c r="R122" s="103"/>
      <c r="S122" s="103">
        <f>IF((SrcKA!AE116&lt;&gt;""), SrcKA!AE116,"")</f>
        <v>0</v>
      </c>
      <c r="T122" s="103">
        <f>IF((SrcKA!K116&lt;&gt;""), SrcKA!K116,"")</f>
        <v>390.96</v>
      </c>
      <c r="U122" s="101" t="str">
        <f>IF((SrcKA!O116&lt;&gt;""), SrcKA!O116,"")</f>
        <v>ООО "АРМАТЕХ"</v>
      </c>
      <c r="V122" s="101" t="str">
        <f>IF((SrcKA!Z116&lt;&gt;""), SrcKA!Z116,"")</f>
        <v>Россия</v>
      </c>
      <c r="W122" s="101" t="str">
        <f>IF((SrcKA!R116&lt;&gt;""), SrcKA!R116,"")</f>
        <v>503601001</v>
      </c>
      <c r="X122" s="101" t="str">
        <f>IF((SrcKA!Q116&lt;&gt;""), SrcKA!Q116,"")</f>
        <v>5036090504</v>
      </c>
      <c r="Y122" s="101" t="str">
        <f>IF((SrcKA!S116&lt;&gt;""), SrcKA!S116,"")</f>
        <v>www.armatech.group</v>
      </c>
      <c r="Z122" s="101" t="str">
        <f>IF((SrcKA!P116&lt;&gt;""), SrcKA!P116,"")</f>
        <v>г. Подольск</v>
      </c>
      <c r="AA122" s="102">
        <f>IF((SrcKA!N116&lt;&gt;""), SrcKA!N116,"")</f>
        <v>2</v>
      </c>
    </row>
    <row r="123" spans="1:27" ht="45" x14ac:dyDescent="0.2">
      <c r="A123" s="95" t="s">
        <v>845</v>
      </c>
      <c r="B123" s="96" t="str">
        <f>SrcKA!D117</f>
        <v>ТЦ_20.0.00.00_50_5001055273_14.05.2026_02_48.1</v>
      </c>
      <c r="C123" s="96" t="str">
        <f>IF((SrcKA!AI117&lt;&gt;""), SrcKA!AI117,"")</f>
        <v>Защитный колпачок CE 25.150</v>
      </c>
      <c r="D123" s="96" t="str">
        <f>IF((SrcKA!E117&lt;&gt;""), SrcKA!E117,"")</f>
        <v>Защитный колпачок CE 25.150</v>
      </c>
      <c r="E123" s="97" t="str">
        <f>IF((SrcKA!AH117&lt;&gt;""), SrcKA!AH117,"")</f>
        <v>ШТ</v>
      </c>
      <c r="F123" s="97" t="str">
        <f>IF((SrcKA!G117&lt;&gt;""), SrcKA!G117,"")</f>
        <v>ШТ</v>
      </c>
      <c r="G123" s="98">
        <f>IF((SrcKA!I117&lt;&gt;""), SrcKA!I117,"")</f>
        <v>37.82</v>
      </c>
      <c r="H123" s="98">
        <f>IF((SrcKA!H117&lt;&gt;""), SrcKA!H117,"")</f>
        <v>31</v>
      </c>
      <c r="I123" s="97" t="s">
        <v>1055</v>
      </c>
      <c r="J123" s="99"/>
      <c r="K123" s="99" t="str">
        <f>IF((SrcKA!AB117&lt;&gt;""), SrcKA!AB117,"")</f>
        <v/>
      </c>
      <c r="L123" s="98">
        <f>IF((SrcKA!AC117&lt;&gt;""), SrcKA!AC117,"")</f>
        <v>31</v>
      </c>
      <c r="M123" s="98">
        <f>IF((SrcKA!AA117&lt;&gt;""), SrcKA!AA117,"")</f>
        <v>3</v>
      </c>
      <c r="N123" s="98">
        <f>IF((SrcKA!J117&lt;&gt;""), SrcKA!J117,"")</f>
        <v>0.93</v>
      </c>
      <c r="O123" s="98">
        <f>IF((SrcKA!U117&lt;&gt;""), SrcKA!U117,"")</f>
        <v>2</v>
      </c>
      <c r="P123" s="98">
        <f>IF((SrcKA!V117&lt;&gt;""), SrcKA!V117,"")</f>
        <v>0.64</v>
      </c>
      <c r="Q123" s="96"/>
      <c r="R123" s="98"/>
      <c r="S123" s="98">
        <f>IF((SrcKA!AE117&lt;&gt;""), SrcKA!AE117,"")</f>
        <v>0</v>
      </c>
      <c r="T123" s="98">
        <f>IF((SrcKA!K117&lt;&gt;""), SrcKA!K117,"")</f>
        <v>32.57</v>
      </c>
      <c r="U123" s="96" t="str">
        <f>IF((SrcKA!O117&lt;&gt;""), SrcKA!O117,"")</f>
        <v>ООО "Компания Альянс-Кабель"</v>
      </c>
      <c r="V123" s="96" t="str">
        <f>IF((SrcKA!Z117&lt;&gt;""), SrcKA!Z117,"")</f>
        <v>Россия</v>
      </c>
      <c r="W123" s="96" t="str">
        <f>IF((SrcKA!R117&lt;&gt;""), SrcKA!R117,"")</f>
        <v>501201001</v>
      </c>
      <c r="X123" s="96" t="str">
        <f>IF((SrcKA!Q117&lt;&gt;""), SrcKA!Q117,"")</f>
        <v>5001055273</v>
      </c>
      <c r="Y123" s="96" t="str">
        <f>IF((SrcKA!S117&lt;&gt;""), SrcKA!S117,"")</f>
        <v>www.a-cab.ru</v>
      </c>
      <c r="Z123" s="96" t="str">
        <f>IF((SrcKA!P117&lt;&gt;""), SrcKA!P117,"")</f>
        <v>г. Балашиха</v>
      </c>
      <c r="AA123" s="97">
        <f>IF((SrcKA!N117&lt;&gt;""), SrcKA!N117,"")</f>
        <v>2</v>
      </c>
    </row>
    <row r="124" spans="1:27" ht="42.75" x14ac:dyDescent="0.2">
      <c r="A124" s="100" t="s">
        <v>846</v>
      </c>
      <c r="B124" s="101" t="str">
        <f>SrcKA!D118</f>
        <v>ТЦ_20.0.00.00_77_7719546987_14.05.2026_02_48.2</v>
      </c>
      <c r="C124" s="101" t="str">
        <f>IF((SrcKA!AI118&lt;&gt;""), SrcKA!AI118,"")</f>
        <v>Защитный колпачок CE 25.150</v>
      </c>
      <c r="D124" s="101" t="str">
        <f>IF((SrcKA!E118&lt;&gt;""), SrcKA!E118,"")</f>
        <v>Защитный колпачок CE 25.150</v>
      </c>
      <c r="E124" s="102" t="str">
        <f>IF((SrcKA!AH118&lt;&gt;""), SrcKA!AH118,"")</f>
        <v>ШТ</v>
      </c>
      <c r="F124" s="102" t="str">
        <f>IF((SrcKA!G118&lt;&gt;""), SrcKA!G118,"")</f>
        <v>ШТ</v>
      </c>
      <c r="G124" s="103">
        <f>IF((SrcKA!I118&lt;&gt;""), SrcKA!I118,"")</f>
        <v>38.58</v>
      </c>
      <c r="H124" s="103">
        <f>IF((SrcKA!H118&lt;&gt;""), SrcKA!H118,"")</f>
        <v>31.62</v>
      </c>
      <c r="I124" s="102" t="s">
        <v>1055</v>
      </c>
      <c r="J124" s="104"/>
      <c r="K124" s="104" t="str">
        <f>IF((SrcKA!AB118&lt;&gt;""), SrcKA!AB118,"")</f>
        <v/>
      </c>
      <c r="L124" s="103">
        <f>IF((SrcKA!AC118&lt;&gt;""), SrcKA!AC118,"")</f>
        <v>31.62</v>
      </c>
      <c r="M124" s="103">
        <f>IF((SrcKA!AA118&lt;&gt;""), SrcKA!AA118,"")</f>
        <v>3</v>
      </c>
      <c r="N124" s="103">
        <f>IF((SrcKA!J118&lt;&gt;""), SrcKA!J118,"")</f>
        <v>0.95</v>
      </c>
      <c r="O124" s="103">
        <f>IF((SrcKA!U118&lt;&gt;""), SrcKA!U118,"")</f>
        <v>2</v>
      </c>
      <c r="P124" s="103">
        <f>IF((SrcKA!V118&lt;&gt;""), SrcKA!V118,"")</f>
        <v>0.65</v>
      </c>
      <c r="Q124" s="101"/>
      <c r="R124" s="103"/>
      <c r="S124" s="103">
        <f>IF((SrcKA!AE118&lt;&gt;""), SrcKA!AE118,"")</f>
        <v>0</v>
      </c>
      <c r="T124" s="103">
        <f>IF((SrcKA!K118&lt;&gt;""), SrcKA!K118,"")</f>
        <v>33.22</v>
      </c>
      <c r="U124" s="101" t="str">
        <f>IF((SrcKA!O118&lt;&gt;""), SrcKA!O118,"")</f>
        <v>ООО ТК "Норма-кабель"</v>
      </c>
      <c r="V124" s="101" t="str">
        <f>IF((SrcKA!Z118&lt;&gt;""), SrcKA!Z118,"")</f>
        <v>Россия</v>
      </c>
      <c r="W124" s="101" t="str">
        <f>IF((SrcKA!R118&lt;&gt;""), SrcKA!R118,"")</f>
        <v>504101001</v>
      </c>
      <c r="X124" s="101" t="str">
        <f>IF((SrcKA!Q118&lt;&gt;""), SrcKA!Q118,"")</f>
        <v>7719546987</v>
      </c>
      <c r="Y124" s="101" t="str">
        <f>IF((SrcKA!S118&lt;&gt;""), SrcKA!S118,"")</f>
        <v>www.sip2a.ru</v>
      </c>
      <c r="Z124" s="101" t="str">
        <f>IF((SrcKA!P118&lt;&gt;""), SrcKA!P118,"")</f>
        <v>г. Дзержинский</v>
      </c>
      <c r="AA124" s="102">
        <f>IF((SrcKA!N118&lt;&gt;""), SrcKA!N118,"")</f>
        <v>2</v>
      </c>
    </row>
    <row r="125" spans="1:27" ht="42.75" x14ac:dyDescent="0.2">
      <c r="A125" s="100" t="s">
        <v>848</v>
      </c>
      <c r="B125" s="101" t="str">
        <f>SrcKA!D119</f>
        <v>ТЦ_20.0.00.00_50_5036090504_14.05.2026_02_48.3</v>
      </c>
      <c r="C125" s="101" t="str">
        <f>IF((SrcKA!AI119&lt;&gt;""), SrcKA!AI119,"")</f>
        <v>Защитный колпачок CE 25.150</v>
      </c>
      <c r="D125" s="101" t="str">
        <f>IF((SrcKA!E119&lt;&gt;""), SrcKA!E119,"")</f>
        <v>Защитный колпачок CE 25.150</v>
      </c>
      <c r="E125" s="102" t="str">
        <f>IF((SrcKA!AH119&lt;&gt;""), SrcKA!AH119,"")</f>
        <v>ШТ</v>
      </c>
      <c r="F125" s="102" t="str">
        <f>IF((SrcKA!G119&lt;&gt;""), SrcKA!G119,"")</f>
        <v>ШТ</v>
      </c>
      <c r="G125" s="103">
        <f>IF((SrcKA!I119&lt;&gt;""), SrcKA!I119,"")</f>
        <v>38.950000000000003</v>
      </c>
      <c r="H125" s="103">
        <f>IF((SrcKA!H119&lt;&gt;""), SrcKA!H119,"")</f>
        <v>31.93</v>
      </c>
      <c r="I125" s="102" t="s">
        <v>1055</v>
      </c>
      <c r="J125" s="104"/>
      <c r="K125" s="104" t="str">
        <f>IF((SrcKA!AB119&lt;&gt;""), SrcKA!AB119,"")</f>
        <v/>
      </c>
      <c r="L125" s="103">
        <f>IF((SrcKA!AC119&lt;&gt;""), SrcKA!AC119,"")</f>
        <v>31.93</v>
      </c>
      <c r="M125" s="103">
        <f>IF((SrcKA!AA119&lt;&gt;""), SrcKA!AA119,"")</f>
        <v>3</v>
      </c>
      <c r="N125" s="103">
        <f>IF((SrcKA!J119&lt;&gt;""), SrcKA!J119,"")</f>
        <v>0.96</v>
      </c>
      <c r="O125" s="103">
        <f>IF((SrcKA!U119&lt;&gt;""), SrcKA!U119,"")</f>
        <v>2</v>
      </c>
      <c r="P125" s="103">
        <f>IF((SrcKA!V119&lt;&gt;""), SrcKA!V119,"")</f>
        <v>0.66</v>
      </c>
      <c r="Q125" s="101"/>
      <c r="R125" s="103"/>
      <c r="S125" s="103">
        <f>IF((SrcKA!AE119&lt;&gt;""), SrcKA!AE119,"")</f>
        <v>0</v>
      </c>
      <c r="T125" s="103">
        <f>IF((SrcKA!K119&lt;&gt;""), SrcKA!K119,"")</f>
        <v>33.549999999999997</v>
      </c>
      <c r="U125" s="101" t="str">
        <f>IF((SrcKA!O119&lt;&gt;""), SrcKA!O119,"")</f>
        <v>ООО "АРМАТЕХ"</v>
      </c>
      <c r="V125" s="101" t="str">
        <f>IF((SrcKA!Z119&lt;&gt;""), SrcKA!Z119,"")</f>
        <v>Россия</v>
      </c>
      <c r="W125" s="101" t="str">
        <f>IF((SrcKA!R119&lt;&gt;""), SrcKA!R119,"")</f>
        <v>503601001</v>
      </c>
      <c r="X125" s="101" t="str">
        <f>IF((SrcKA!Q119&lt;&gt;""), SrcKA!Q119,"")</f>
        <v>5036090504</v>
      </c>
      <c r="Y125" s="101" t="str">
        <f>IF((SrcKA!S119&lt;&gt;""), SrcKA!S119,"")</f>
        <v>www.armatech.group</v>
      </c>
      <c r="Z125" s="101" t="str">
        <f>IF((SrcKA!P119&lt;&gt;""), SrcKA!P119,"")</f>
        <v>г. Подольск</v>
      </c>
      <c r="AA125" s="102">
        <f>IF((SrcKA!N119&lt;&gt;""), SrcKA!N119,"")</f>
        <v>2</v>
      </c>
    </row>
    <row r="126" spans="1:27" ht="45" x14ac:dyDescent="0.2">
      <c r="A126" s="95" t="s">
        <v>850</v>
      </c>
      <c r="B126" s="96" t="str">
        <f>SrcKA!D120</f>
        <v>ТЦ_20.1.01.05_50_5001055273_14.05.2026_02_49.1</v>
      </c>
      <c r="C126" s="96" t="str">
        <f>IF((SrcKA!AI120&lt;&gt;""), SrcKA!AI120,"")</f>
        <v>Зажим для временного заземления в комплекте с адаптером PC 481</v>
      </c>
      <c r="D126" s="96" t="str">
        <f>IF((SrcKA!E120&lt;&gt;""), SrcKA!E120,"")</f>
        <v>Зажим для временного заземления в комплекте с адаптером PC 481</v>
      </c>
      <c r="E126" s="97" t="str">
        <f>IF((SrcKA!AH120&lt;&gt;""), SrcKA!AH120,"")</f>
        <v>ШТ</v>
      </c>
      <c r="F126" s="97" t="str">
        <f>IF((SrcKA!G120&lt;&gt;""), SrcKA!G120,"")</f>
        <v>ШТ</v>
      </c>
      <c r="G126" s="98">
        <f>IF((SrcKA!I120&lt;&gt;""), SrcKA!I120,"")</f>
        <v>1403</v>
      </c>
      <c r="H126" s="98">
        <f>IF((SrcKA!H120&lt;&gt;""), SrcKA!H120,"")</f>
        <v>1150</v>
      </c>
      <c r="I126" s="97" t="s">
        <v>1055</v>
      </c>
      <c r="J126" s="99"/>
      <c r="K126" s="99" t="str">
        <f>IF((SrcKA!AB120&lt;&gt;""), SrcKA!AB120,"")</f>
        <v/>
      </c>
      <c r="L126" s="98">
        <f>IF((SrcKA!AC120&lt;&gt;""), SrcKA!AC120,"")</f>
        <v>1150</v>
      </c>
      <c r="M126" s="98">
        <f>IF((SrcKA!AA120&lt;&gt;""), SrcKA!AA120,"")</f>
        <v>3</v>
      </c>
      <c r="N126" s="98">
        <f>IF((SrcKA!J120&lt;&gt;""), SrcKA!J120,"")</f>
        <v>34.5</v>
      </c>
      <c r="O126" s="98">
        <f>IF((SrcKA!U120&lt;&gt;""), SrcKA!U120,"")</f>
        <v>2</v>
      </c>
      <c r="P126" s="98">
        <f>IF((SrcKA!V120&lt;&gt;""), SrcKA!V120,"")</f>
        <v>23.69</v>
      </c>
      <c r="Q126" s="96"/>
      <c r="R126" s="98"/>
      <c r="S126" s="98">
        <f>IF((SrcKA!AE120&lt;&gt;""), SrcKA!AE120,"")</f>
        <v>0</v>
      </c>
      <c r="T126" s="98">
        <f>IF((SrcKA!K120&lt;&gt;""), SrcKA!K120,"")</f>
        <v>1208.19</v>
      </c>
      <c r="U126" s="96" t="str">
        <f>IF((SrcKA!O120&lt;&gt;""), SrcKA!O120,"")</f>
        <v>ООО "Компания Альянс-Кабель"</v>
      </c>
      <c r="V126" s="96" t="str">
        <f>IF((SrcKA!Z120&lt;&gt;""), SrcKA!Z120,"")</f>
        <v>Россия</v>
      </c>
      <c r="W126" s="96" t="str">
        <f>IF((SrcKA!R120&lt;&gt;""), SrcKA!R120,"")</f>
        <v>501201001</v>
      </c>
      <c r="X126" s="96" t="str">
        <f>IF((SrcKA!Q120&lt;&gt;""), SrcKA!Q120,"")</f>
        <v>5001055273</v>
      </c>
      <c r="Y126" s="96" t="str">
        <f>IF((SrcKA!S120&lt;&gt;""), SrcKA!S120,"")</f>
        <v>www.a-cab.ru</v>
      </c>
      <c r="Z126" s="96" t="str">
        <f>IF((SrcKA!P120&lt;&gt;""), SrcKA!P120,"")</f>
        <v>г. Балашиха</v>
      </c>
      <c r="AA126" s="97">
        <f>IF((SrcKA!N120&lt;&gt;""), SrcKA!N120,"")</f>
        <v>2</v>
      </c>
    </row>
    <row r="127" spans="1:27" ht="42.75" x14ac:dyDescent="0.2">
      <c r="A127" s="100" t="s">
        <v>852</v>
      </c>
      <c r="B127" s="101" t="str">
        <f>SrcKA!D121</f>
        <v>ТЦ_20.1.01.05_77_7719546987_14.05.2026_02_49.2</v>
      </c>
      <c r="C127" s="101" t="str">
        <f>IF((SrcKA!AI121&lt;&gt;""), SrcKA!AI121,"")</f>
        <v>Зажим для временного заземления в комплекте с адаптером PC 481</v>
      </c>
      <c r="D127" s="101" t="str">
        <f>IF((SrcKA!E121&lt;&gt;""), SrcKA!E121,"")</f>
        <v>Зажим для временного заземления в комплекте с адаптером PC 481</v>
      </c>
      <c r="E127" s="102" t="str">
        <f>IF((SrcKA!AH121&lt;&gt;""), SrcKA!AH121,"")</f>
        <v>ШТ</v>
      </c>
      <c r="F127" s="102" t="str">
        <f>IF((SrcKA!G121&lt;&gt;""), SrcKA!G121,"")</f>
        <v>ШТ</v>
      </c>
      <c r="G127" s="103">
        <f>IF((SrcKA!I121&lt;&gt;""), SrcKA!I121,"")</f>
        <v>1431.06</v>
      </c>
      <c r="H127" s="103">
        <f>IF((SrcKA!H121&lt;&gt;""), SrcKA!H121,"")</f>
        <v>1173</v>
      </c>
      <c r="I127" s="102" t="s">
        <v>1055</v>
      </c>
      <c r="J127" s="104"/>
      <c r="K127" s="104" t="str">
        <f>IF((SrcKA!AB121&lt;&gt;""), SrcKA!AB121,"")</f>
        <v/>
      </c>
      <c r="L127" s="103">
        <f>IF((SrcKA!AC121&lt;&gt;""), SrcKA!AC121,"")</f>
        <v>1173</v>
      </c>
      <c r="M127" s="103">
        <f>IF((SrcKA!AA121&lt;&gt;""), SrcKA!AA121,"")</f>
        <v>3</v>
      </c>
      <c r="N127" s="103">
        <f>IF((SrcKA!J121&lt;&gt;""), SrcKA!J121,"")</f>
        <v>35.19</v>
      </c>
      <c r="O127" s="103">
        <f>IF((SrcKA!U121&lt;&gt;""), SrcKA!U121,"")</f>
        <v>2</v>
      </c>
      <c r="P127" s="103">
        <f>IF((SrcKA!V121&lt;&gt;""), SrcKA!V121,"")</f>
        <v>24.16</v>
      </c>
      <c r="Q127" s="101"/>
      <c r="R127" s="103"/>
      <c r="S127" s="103">
        <f>IF((SrcKA!AE121&lt;&gt;""), SrcKA!AE121,"")</f>
        <v>0</v>
      </c>
      <c r="T127" s="103">
        <f>IF((SrcKA!K121&lt;&gt;""), SrcKA!K121,"")</f>
        <v>1232.3499999999999</v>
      </c>
      <c r="U127" s="101" t="str">
        <f>IF((SrcKA!O121&lt;&gt;""), SrcKA!O121,"")</f>
        <v>ООО ТК "Норма-кабель"</v>
      </c>
      <c r="V127" s="101" t="str">
        <f>IF((SrcKA!Z121&lt;&gt;""), SrcKA!Z121,"")</f>
        <v>Россия</v>
      </c>
      <c r="W127" s="101" t="str">
        <f>IF((SrcKA!R121&lt;&gt;""), SrcKA!R121,"")</f>
        <v>504101001</v>
      </c>
      <c r="X127" s="101" t="str">
        <f>IF((SrcKA!Q121&lt;&gt;""), SrcKA!Q121,"")</f>
        <v>7719546987</v>
      </c>
      <c r="Y127" s="101" t="str">
        <f>IF((SrcKA!S121&lt;&gt;""), SrcKA!S121,"")</f>
        <v>www.sip2a.ru</v>
      </c>
      <c r="Z127" s="101" t="str">
        <f>IF((SrcKA!P121&lt;&gt;""), SrcKA!P121,"")</f>
        <v>г. Дзержинский</v>
      </c>
      <c r="AA127" s="102">
        <f>IF((SrcKA!N121&lt;&gt;""), SrcKA!N121,"")</f>
        <v>2</v>
      </c>
    </row>
    <row r="128" spans="1:27" ht="42.75" x14ac:dyDescent="0.2">
      <c r="A128" s="100" t="s">
        <v>854</v>
      </c>
      <c r="B128" s="101" t="str">
        <f>SrcKA!D122</f>
        <v>ТЦ_20.1.01.05_50_5036090504_14.05.2026_02_49.3</v>
      </c>
      <c r="C128" s="101" t="str">
        <f>IF((SrcKA!AI122&lt;&gt;""), SrcKA!AI122,"")</f>
        <v>Зажим для временного заземления в комплекте с адаптером PC 481</v>
      </c>
      <c r="D128" s="101" t="str">
        <f>IF((SrcKA!E122&lt;&gt;""), SrcKA!E122,"")</f>
        <v>Зажим для временного заземления в комплекте с адаптером PC 481</v>
      </c>
      <c r="E128" s="102" t="str">
        <f>IF((SrcKA!AH122&lt;&gt;""), SrcKA!AH122,"")</f>
        <v>ШТ</v>
      </c>
      <c r="F128" s="102" t="str">
        <f>IF((SrcKA!G122&lt;&gt;""), SrcKA!G122,"")</f>
        <v>ШТ</v>
      </c>
      <c r="G128" s="103">
        <f>IF((SrcKA!I122&lt;&gt;""), SrcKA!I122,"")</f>
        <v>1445.09</v>
      </c>
      <c r="H128" s="103">
        <f>IF((SrcKA!H122&lt;&gt;""), SrcKA!H122,"")</f>
        <v>1184.5</v>
      </c>
      <c r="I128" s="102" t="s">
        <v>1055</v>
      </c>
      <c r="J128" s="104"/>
      <c r="K128" s="104" t="str">
        <f>IF((SrcKA!AB122&lt;&gt;""), SrcKA!AB122,"")</f>
        <v/>
      </c>
      <c r="L128" s="103">
        <f>IF((SrcKA!AC122&lt;&gt;""), SrcKA!AC122,"")</f>
        <v>1184.5</v>
      </c>
      <c r="M128" s="103">
        <f>IF((SrcKA!AA122&lt;&gt;""), SrcKA!AA122,"")</f>
        <v>3</v>
      </c>
      <c r="N128" s="103">
        <f>IF((SrcKA!J122&lt;&gt;""), SrcKA!J122,"")</f>
        <v>35.54</v>
      </c>
      <c r="O128" s="103">
        <f>IF((SrcKA!U122&lt;&gt;""), SrcKA!U122,"")</f>
        <v>2</v>
      </c>
      <c r="P128" s="103">
        <f>IF((SrcKA!V122&lt;&gt;""), SrcKA!V122,"")</f>
        <v>24.4</v>
      </c>
      <c r="Q128" s="101"/>
      <c r="R128" s="103"/>
      <c r="S128" s="103">
        <f>IF((SrcKA!AE122&lt;&gt;""), SrcKA!AE122,"")</f>
        <v>0</v>
      </c>
      <c r="T128" s="103">
        <f>IF((SrcKA!K122&lt;&gt;""), SrcKA!K122,"")</f>
        <v>1244.44</v>
      </c>
      <c r="U128" s="101" t="str">
        <f>IF((SrcKA!O122&lt;&gt;""), SrcKA!O122,"")</f>
        <v>ООО "АРМАТЕХ"</v>
      </c>
      <c r="V128" s="101" t="str">
        <f>IF((SrcKA!Z122&lt;&gt;""), SrcKA!Z122,"")</f>
        <v>Россия</v>
      </c>
      <c r="W128" s="101" t="str">
        <f>IF((SrcKA!R122&lt;&gt;""), SrcKA!R122,"")</f>
        <v>503601001</v>
      </c>
      <c r="X128" s="101" t="str">
        <f>IF((SrcKA!Q122&lt;&gt;""), SrcKA!Q122,"")</f>
        <v>5036090504</v>
      </c>
      <c r="Y128" s="101" t="str">
        <f>IF((SrcKA!S122&lt;&gt;""), SrcKA!S122,"")</f>
        <v>www.armatech.group</v>
      </c>
      <c r="Z128" s="101" t="str">
        <f>IF((SrcKA!P122&lt;&gt;""), SrcKA!P122,"")</f>
        <v>г. Подольск</v>
      </c>
      <c r="AA128" s="102">
        <f>IF((SrcKA!N122&lt;&gt;""), SrcKA!N122,"")</f>
        <v>2</v>
      </c>
    </row>
    <row r="129" spans="1:27" ht="45" x14ac:dyDescent="0.2">
      <c r="A129" s="95" t="s">
        <v>856</v>
      </c>
      <c r="B129" s="96" t="str">
        <f>SrcKA!D123</f>
        <v>ТЦ_20.1.02.07_50_5001055273_14.05.2026_02_50.1</v>
      </c>
      <c r="C129" s="96" t="str">
        <f>IF((SrcKA!AI123&lt;&gt;""), SrcKA!AI123,"")</f>
        <v>Наконечник CPTAR 70</v>
      </c>
      <c r="D129" s="96" t="str">
        <f>IF((SrcKA!E123&lt;&gt;""), SrcKA!E123,"")</f>
        <v>Наконечник CPTAR 70</v>
      </c>
      <c r="E129" s="97" t="str">
        <f>IF((SrcKA!AH123&lt;&gt;""), SrcKA!AH123,"")</f>
        <v>ШТ</v>
      </c>
      <c r="F129" s="97" t="str">
        <f>IF((SrcKA!G123&lt;&gt;""), SrcKA!G123,"")</f>
        <v>ШТ</v>
      </c>
      <c r="G129" s="98">
        <f>IF((SrcKA!I123&lt;&gt;""), SrcKA!I123,"")</f>
        <v>630.15</v>
      </c>
      <c r="H129" s="98">
        <f>IF((SrcKA!H123&lt;&gt;""), SrcKA!H123,"")</f>
        <v>516.52</v>
      </c>
      <c r="I129" s="97" t="s">
        <v>1055</v>
      </c>
      <c r="J129" s="99"/>
      <c r="K129" s="99" t="str">
        <f>IF((SrcKA!AB123&lt;&gt;""), SrcKA!AB123,"")</f>
        <v/>
      </c>
      <c r="L129" s="98">
        <f>IF((SrcKA!AC123&lt;&gt;""), SrcKA!AC123,"")</f>
        <v>516.52</v>
      </c>
      <c r="M129" s="98">
        <f>IF((SrcKA!AA123&lt;&gt;""), SrcKA!AA123,"")</f>
        <v>3</v>
      </c>
      <c r="N129" s="98">
        <f>IF((SrcKA!J123&lt;&gt;""), SrcKA!J123,"")</f>
        <v>15.5</v>
      </c>
      <c r="O129" s="98">
        <f>IF((SrcKA!U123&lt;&gt;""), SrcKA!U123,"")</f>
        <v>2</v>
      </c>
      <c r="P129" s="98">
        <f>IF((SrcKA!V123&lt;&gt;""), SrcKA!V123,"")</f>
        <v>10.64</v>
      </c>
      <c r="Q129" s="96"/>
      <c r="R129" s="98"/>
      <c r="S129" s="98">
        <f>IF((SrcKA!AE123&lt;&gt;""), SrcKA!AE123,"")</f>
        <v>0</v>
      </c>
      <c r="T129" s="98">
        <f>IF((SrcKA!K123&lt;&gt;""), SrcKA!K123,"")</f>
        <v>542.66</v>
      </c>
      <c r="U129" s="96" t="str">
        <f>IF((SrcKA!O123&lt;&gt;""), SrcKA!O123,"")</f>
        <v>ООО "Компания Альянс-Кабель"</v>
      </c>
      <c r="V129" s="96" t="str">
        <f>IF((SrcKA!Z123&lt;&gt;""), SrcKA!Z123,"")</f>
        <v>Россия</v>
      </c>
      <c r="W129" s="96" t="str">
        <f>IF((SrcKA!R123&lt;&gt;""), SrcKA!R123,"")</f>
        <v>501201001</v>
      </c>
      <c r="X129" s="96" t="str">
        <f>IF((SrcKA!Q123&lt;&gt;""), SrcKA!Q123,"")</f>
        <v>5001055273</v>
      </c>
      <c r="Y129" s="96" t="str">
        <f>IF((SrcKA!S123&lt;&gt;""), SrcKA!S123,"")</f>
        <v>www.a-cab.ru</v>
      </c>
      <c r="Z129" s="96" t="str">
        <f>IF((SrcKA!P123&lt;&gt;""), SrcKA!P123,"")</f>
        <v>г. Балашиха</v>
      </c>
      <c r="AA129" s="97">
        <f>IF((SrcKA!N123&lt;&gt;""), SrcKA!N123,"")</f>
        <v>2</v>
      </c>
    </row>
    <row r="130" spans="1:27" ht="42.75" x14ac:dyDescent="0.2">
      <c r="A130" s="100" t="s">
        <v>857</v>
      </c>
      <c r="B130" s="101" t="str">
        <f>SrcKA!D124</f>
        <v>ТЦ_20.1.02.07_77_7719546987_14.05.2026_02_50.2</v>
      </c>
      <c r="C130" s="101" t="str">
        <f>IF((SrcKA!AI124&lt;&gt;""), SrcKA!AI124,"")</f>
        <v>Наконечник CPTAR 70</v>
      </c>
      <c r="D130" s="101" t="str">
        <f>IF((SrcKA!E124&lt;&gt;""), SrcKA!E124,"")</f>
        <v>Наконечник CPTAR 70</v>
      </c>
      <c r="E130" s="102" t="str">
        <f>IF((SrcKA!AH124&lt;&gt;""), SrcKA!AH124,"")</f>
        <v>ШТ</v>
      </c>
      <c r="F130" s="102" t="str">
        <f>IF((SrcKA!G124&lt;&gt;""), SrcKA!G124,"")</f>
        <v>ШТ</v>
      </c>
      <c r="G130" s="103">
        <f>IF((SrcKA!I124&lt;&gt;""), SrcKA!I124,"")</f>
        <v>642.75</v>
      </c>
      <c r="H130" s="103">
        <f>IF((SrcKA!H124&lt;&gt;""), SrcKA!H124,"")</f>
        <v>526.84</v>
      </c>
      <c r="I130" s="102" t="s">
        <v>1055</v>
      </c>
      <c r="J130" s="104"/>
      <c r="K130" s="104" t="str">
        <f>IF((SrcKA!AB124&lt;&gt;""), SrcKA!AB124,"")</f>
        <v/>
      </c>
      <c r="L130" s="103">
        <f>IF((SrcKA!AC124&lt;&gt;""), SrcKA!AC124,"")</f>
        <v>526.84</v>
      </c>
      <c r="M130" s="103">
        <f>IF((SrcKA!AA124&lt;&gt;""), SrcKA!AA124,"")</f>
        <v>3</v>
      </c>
      <c r="N130" s="103">
        <f>IF((SrcKA!J124&lt;&gt;""), SrcKA!J124,"")</f>
        <v>15.81</v>
      </c>
      <c r="O130" s="103">
        <f>IF((SrcKA!U124&lt;&gt;""), SrcKA!U124,"")</f>
        <v>2</v>
      </c>
      <c r="P130" s="103">
        <f>IF((SrcKA!V124&lt;&gt;""), SrcKA!V124,"")</f>
        <v>10.85</v>
      </c>
      <c r="Q130" s="101"/>
      <c r="R130" s="103"/>
      <c r="S130" s="103">
        <f>IF((SrcKA!AE124&lt;&gt;""), SrcKA!AE124,"")</f>
        <v>0</v>
      </c>
      <c r="T130" s="103">
        <f>IF((SrcKA!K124&lt;&gt;""), SrcKA!K124,"")</f>
        <v>553.5</v>
      </c>
      <c r="U130" s="101" t="str">
        <f>IF((SrcKA!O124&lt;&gt;""), SrcKA!O124,"")</f>
        <v>ООО ТК "Норма-кабель"</v>
      </c>
      <c r="V130" s="101" t="str">
        <f>IF((SrcKA!Z124&lt;&gt;""), SrcKA!Z124,"")</f>
        <v>Россия</v>
      </c>
      <c r="W130" s="101" t="str">
        <f>IF((SrcKA!R124&lt;&gt;""), SrcKA!R124,"")</f>
        <v>504101001</v>
      </c>
      <c r="X130" s="101" t="str">
        <f>IF((SrcKA!Q124&lt;&gt;""), SrcKA!Q124,"")</f>
        <v>7719546987</v>
      </c>
      <c r="Y130" s="101" t="str">
        <f>IF((SrcKA!S124&lt;&gt;""), SrcKA!S124,"")</f>
        <v>www.sip2a.ru</v>
      </c>
      <c r="Z130" s="101" t="str">
        <f>IF((SrcKA!P124&lt;&gt;""), SrcKA!P124,"")</f>
        <v>г. Дзержинский</v>
      </c>
      <c r="AA130" s="102">
        <f>IF((SrcKA!N124&lt;&gt;""), SrcKA!N124,"")</f>
        <v>2</v>
      </c>
    </row>
    <row r="131" spans="1:27" ht="42.75" x14ac:dyDescent="0.2">
      <c r="A131" s="100" t="s">
        <v>859</v>
      </c>
      <c r="B131" s="101" t="str">
        <f>SrcKA!D125</f>
        <v>ТЦ_20.1.02.07_50_5036090504_14.05.2026_02_50.3</v>
      </c>
      <c r="C131" s="101" t="str">
        <f>IF((SrcKA!AI125&lt;&gt;""), SrcKA!AI125,"")</f>
        <v>Наконечник CPTAR 70</v>
      </c>
      <c r="D131" s="101" t="str">
        <f>IF((SrcKA!E125&lt;&gt;""), SrcKA!E125,"")</f>
        <v>Наконечник CPTAR 70</v>
      </c>
      <c r="E131" s="102" t="str">
        <f>IF((SrcKA!AH125&lt;&gt;""), SrcKA!AH125,"")</f>
        <v>ШТ</v>
      </c>
      <c r="F131" s="102" t="str">
        <f>IF((SrcKA!G125&lt;&gt;""), SrcKA!G125,"")</f>
        <v>ШТ</v>
      </c>
      <c r="G131" s="103">
        <f>IF((SrcKA!I125&lt;&gt;""), SrcKA!I125,"")</f>
        <v>649.04999999999995</v>
      </c>
      <c r="H131" s="103">
        <f>IF((SrcKA!H125&lt;&gt;""), SrcKA!H125,"")</f>
        <v>532.01</v>
      </c>
      <c r="I131" s="102" t="s">
        <v>1055</v>
      </c>
      <c r="J131" s="104"/>
      <c r="K131" s="104" t="str">
        <f>IF((SrcKA!AB125&lt;&gt;""), SrcKA!AB125,"")</f>
        <v/>
      </c>
      <c r="L131" s="103">
        <f>IF((SrcKA!AC125&lt;&gt;""), SrcKA!AC125,"")</f>
        <v>532.01</v>
      </c>
      <c r="M131" s="103">
        <f>IF((SrcKA!AA125&lt;&gt;""), SrcKA!AA125,"")</f>
        <v>3</v>
      </c>
      <c r="N131" s="103">
        <f>IF((SrcKA!J125&lt;&gt;""), SrcKA!J125,"")</f>
        <v>15.96</v>
      </c>
      <c r="O131" s="103">
        <f>IF((SrcKA!U125&lt;&gt;""), SrcKA!U125,"")</f>
        <v>2</v>
      </c>
      <c r="P131" s="103">
        <f>IF((SrcKA!V125&lt;&gt;""), SrcKA!V125,"")</f>
        <v>10.96</v>
      </c>
      <c r="Q131" s="101"/>
      <c r="R131" s="103"/>
      <c r="S131" s="103">
        <f>IF((SrcKA!AE125&lt;&gt;""), SrcKA!AE125,"")</f>
        <v>0</v>
      </c>
      <c r="T131" s="103">
        <f>IF((SrcKA!K125&lt;&gt;""), SrcKA!K125,"")</f>
        <v>558.92999999999995</v>
      </c>
      <c r="U131" s="101" t="str">
        <f>IF((SrcKA!O125&lt;&gt;""), SrcKA!O125,"")</f>
        <v>ООО "АРМАТЕХ"</v>
      </c>
      <c r="V131" s="101" t="str">
        <f>IF((SrcKA!Z125&lt;&gt;""), SrcKA!Z125,"")</f>
        <v>Россия</v>
      </c>
      <c r="W131" s="101" t="str">
        <f>IF((SrcKA!R125&lt;&gt;""), SrcKA!R125,"")</f>
        <v>503601001</v>
      </c>
      <c r="X131" s="101" t="str">
        <f>IF((SrcKA!Q125&lt;&gt;""), SrcKA!Q125,"")</f>
        <v>5036090504</v>
      </c>
      <c r="Y131" s="101" t="str">
        <f>IF((SrcKA!S125&lt;&gt;""), SrcKA!S125,"")</f>
        <v>www.armatech.group</v>
      </c>
      <c r="Z131" s="101" t="str">
        <f>IF((SrcKA!P125&lt;&gt;""), SrcKA!P125,"")</f>
        <v>г. Подольск</v>
      </c>
      <c r="AA131" s="102">
        <f>IF((SrcKA!N125&lt;&gt;""), SrcKA!N125,"")</f>
        <v>2</v>
      </c>
    </row>
    <row r="134" spans="1:27" ht="14.25" customHeight="1" x14ac:dyDescent="0.2">
      <c r="A134" s="15"/>
      <c r="B134" s="15"/>
      <c r="C134" s="15"/>
      <c r="D134" s="105" t="s">
        <v>976</v>
      </c>
      <c r="E134" s="37"/>
      <c r="F134" s="37"/>
      <c r="G134" s="37"/>
      <c r="H134" s="37"/>
      <c r="I134" s="37"/>
      <c r="J134" s="37"/>
      <c r="K134" s="37"/>
      <c r="L134" s="37"/>
      <c r="M134" s="37"/>
      <c r="N134" s="23"/>
      <c r="O134" s="15"/>
      <c r="P134" s="15"/>
      <c r="Q134" s="18"/>
      <c r="R134" s="18"/>
      <c r="S134" s="18"/>
      <c r="T134" s="18"/>
      <c r="U134" s="18"/>
      <c r="V134" s="15"/>
      <c r="W134" s="15"/>
      <c r="X134" s="15"/>
      <c r="Y134" s="15"/>
      <c r="Z134" s="15"/>
      <c r="AA134" s="15"/>
    </row>
    <row r="135" spans="1:27" ht="14.25" customHeight="1" x14ac:dyDescent="0.2">
      <c r="A135" s="15"/>
      <c r="B135" s="15"/>
      <c r="C135" s="15"/>
      <c r="D135" s="15"/>
      <c r="E135" s="315" t="s">
        <v>977</v>
      </c>
      <c r="F135" s="315"/>
      <c r="G135" s="315"/>
      <c r="H135" s="315"/>
      <c r="I135" s="315"/>
      <c r="J135" s="315"/>
      <c r="K135" s="315"/>
      <c r="L135" s="315"/>
      <c r="M135" s="315"/>
      <c r="N135" s="41"/>
      <c r="O135" s="27"/>
      <c r="P135" s="27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</row>
    <row r="136" spans="1:27" ht="14.25" customHeight="1" x14ac:dyDescent="0.2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23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</row>
    <row r="137" spans="1:27" ht="14.25" customHeight="1" x14ac:dyDescent="0.2">
      <c r="A137" s="15"/>
      <c r="B137" s="15"/>
      <c r="C137" s="106"/>
      <c r="D137" s="105" t="s">
        <v>978</v>
      </c>
      <c r="E137" s="37"/>
      <c r="F137" s="37"/>
      <c r="G137" s="37"/>
      <c r="H137" s="37"/>
      <c r="I137" s="37"/>
      <c r="J137" s="37"/>
      <c r="K137" s="37"/>
      <c r="L137" s="37"/>
      <c r="M137" s="37"/>
      <c r="N137" s="23"/>
      <c r="O137" s="15"/>
      <c r="P137" s="15"/>
      <c r="Q137" s="18"/>
      <c r="R137" s="18"/>
      <c r="S137" s="18"/>
      <c r="T137" s="18"/>
      <c r="U137" s="18"/>
      <c r="V137" s="15"/>
      <c r="W137" s="15"/>
      <c r="X137" s="15"/>
      <c r="Y137" s="15"/>
      <c r="Z137" s="15"/>
      <c r="AA137" s="15"/>
    </row>
    <row r="138" spans="1:27" ht="14.25" customHeight="1" x14ac:dyDescent="0.2">
      <c r="A138" s="15"/>
      <c r="B138" s="15"/>
      <c r="C138" s="15"/>
      <c r="D138" s="15"/>
      <c r="E138" s="315" t="s">
        <v>977</v>
      </c>
      <c r="F138" s="315"/>
      <c r="G138" s="315"/>
      <c r="H138" s="315"/>
      <c r="I138" s="315"/>
      <c r="J138" s="315"/>
      <c r="K138" s="315"/>
      <c r="L138" s="315"/>
      <c r="M138" s="315"/>
      <c r="N138" s="41"/>
      <c r="O138" s="27"/>
      <c r="P138" s="27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</row>
    <row r="139" spans="1:27" ht="14.25" customHeight="1" x14ac:dyDescent="0.2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3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</row>
    <row r="140" spans="1:27" ht="28.5" customHeight="1" x14ac:dyDescent="0.2">
      <c r="A140" s="15"/>
      <c r="B140" s="15"/>
      <c r="C140" s="15"/>
      <c r="D140" s="107" t="s">
        <v>1056</v>
      </c>
      <c r="E140" s="37"/>
      <c r="F140" s="37"/>
      <c r="G140" s="37"/>
      <c r="H140" s="37"/>
      <c r="I140" s="37"/>
      <c r="J140" s="37"/>
      <c r="K140" s="37"/>
      <c r="L140" s="37"/>
      <c r="M140" s="37"/>
      <c r="N140" s="23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</row>
    <row r="141" spans="1:27" ht="14.25" customHeight="1" x14ac:dyDescent="0.2">
      <c r="A141" s="15"/>
      <c r="B141" s="15"/>
      <c r="C141" s="15"/>
      <c r="D141" s="15"/>
      <c r="E141" s="315" t="s">
        <v>977</v>
      </c>
      <c r="F141" s="315"/>
      <c r="G141" s="315"/>
      <c r="H141" s="315"/>
      <c r="I141" s="315"/>
      <c r="J141" s="315"/>
      <c r="K141" s="315"/>
      <c r="L141" s="315"/>
      <c r="M141" s="315"/>
      <c r="N141" s="23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</row>
  </sheetData>
  <mergeCells count="41">
    <mergeCell ref="E138:M138"/>
    <mergeCell ref="E141:M141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M12:N15"/>
    <mergeCell ref="O12:P15"/>
    <mergeCell ref="A20:AA20"/>
    <mergeCell ref="E135:M135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J12:J18"/>
    <mergeCell ref="K12:K18"/>
    <mergeCell ref="L12:L18"/>
    <mergeCell ref="V9:AA9"/>
    <mergeCell ref="A2:AA2"/>
    <mergeCell ref="A4:AA4"/>
    <mergeCell ref="A5:AA5"/>
    <mergeCell ref="V7:AA7"/>
    <mergeCell ref="V8:AA8"/>
    <mergeCell ref="Q12:S15"/>
  </mergeCells>
  <pageMargins left="0.4" right="0.2" top="0.2" bottom="0.4" header="0.2" footer="0.2"/>
  <pageSetup paperSize="9" scale="31" fitToHeight="0" orientation="landscape" r:id="rId1"/>
  <headerFooter>
    <oddHeader>&amp;L&amp;8</oddHead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011"/>
  <sheetViews>
    <sheetView workbookViewId="0">
      <selection activeCell="G13" sqref="G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53188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33" x14ac:dyDescent="0.2">
      <c r="A12" s="1">
        <v>1</v>
      </c>
      <c r="B12" s="1">
        <v>1005</v>
      </c>
      <c r="C12" s="1">
        <v>0</v>
      </c>
      <c r="D12" s="1">
        <f>ROW(A943)</f>
        <v>943</v>
      </c>
      <c r="E12" s="1">
        <v>0</v>
      </c>
      <c r="F12" s="1" t="s">
        <v>4</v>
      </c>
      <c r="G12" s="1" t="str">
        <f>U12</f>
        <v>Строительство МТП-160 6/0,4 кВ, ВЛЗ-6 кВ от ВЛЗ-6 кВ ф.5 ПС-35 кВ №293 "Каменская", ЛР-6 кВ, ВЛИ-0,4 кВ (ВЛ-6 кВ - 0,05 км, ВЛ-0,4 кВ - 0,03 км), в т.ч. ПИР, МО, МО, Одинцовский р-н, д.Скоротово, 50:20:0041803:145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7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487555080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46073</v>
      </c>
      <c r="CT12" s="1">
        <v>540</v>
      </c>
      <c r="CU12" s="1">
        <v>17</v>
      </c>
      <c r="CV12" s="1" t="s">
        <v>861</v>
      </c>
      <c r="CW12" s="1"/>
      <c r="CX12" s="1"/>
      <c r="CY12" s="1">
        <v>0</v>
      </c>
      <c r="CZ12" s="1" t="s">
        <v>16</v>
      </c>
      <c r="DA12" s="1" t="s">
        <v>17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B943</f>
        <v>1005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356713-ВМ от 24.03.2026</v>
      </c>
      <c r="G18" s="3" t="str">
        <f t="shared" si="0"/>
        <v>Строительство МТП-160 6/0,4 кВ, ВЛЗ-6 кВ от ВЛЗ-6 кВ ф.5 ПС-35 кВ №293 "Каменская", ЛР-6 кВ, ВЛИ-0,4 кВ (ВЛ-6 кВ - 0,05 км, ВЛ-0,4 кВ - 0,03 км), в т.ч. ПИР, МО, МО, Одинцовский р-н, д.Скоротово, 50:20:0041803:145</v>
      </c>
      <c r="H18" s="3"/>
      <c r="I18" s="3"/>
      <c r="J18" s="3"/>
      <c r="K18" s="3"/>
      <c r="L18" s="3"/>
      <c r="M18" s="3"/>
      <c r="N18" s="3"/>
      <c r="O18" s="3">
        <f t="shared" ref="O18:AT18" si="1">O943</f>
        <v>1670845.64</v>
      </c>
      <c r="P18" s="3">
        <f t="shared" si="1"/>
        <v>1505227.03</v>
      </c>
      <c r="Q18" s="3">
        <f t="shared" si="1"/>
        <v>17524.240000000002</v>
      </c>
      <c r="R18" s="3">
        <f t="shared" si="1"/>
        <v>9724.27</v>
      </c>
      <c r="S18" s="3">
        <f t="shared" si="1"/>
        <v>138370.1</v>
      </c>
      <c r="T18" s="3">
        <f t="shared" si="1"/>
        <v>0</v>
      </c>
      <c r="U18" s="3">
        <f t="shared" si="1"/>
        <v>165.39768499999997</v>
      </c>
      <c r="V18" s="3">
        <f t="shared" si="1"/>
        <v>10.46875</v>
      </c>
      <c r="W18" s="3">
        <f t="shared" si="1"/>
        <v>0</v>
      </c>
      <c r="X18" s="3">
        <f t="shared" si="1"/>
        <v>137761.35</v>
      </c>
      <c r="Y18" s="3">
        <f t="shared" si="1"/>
        <v>75205.240000000005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1212944.77</v>
      </c>
      <c r="AQ18" s="3">
        <f t="shared" si="1"/>
        <v>0</v>
      </c>
      <c r="AR18" s="3">
        <f t="shared" si="1"/>
        <v>1883812.23</v>
      </c>
      <c r="AS18" s="3">
        <f t="shared" si="1"/>
        <v>524480.22</v>
      </c>
      <c r="AT18" s="3">
        <f t="shared" si="1"/>
        <v>55620.17</v>
      </c>
      <c r="AU18" s="3">
        <f t="shared" ref="AU18:BZ18" si="2">AU943</f>
        <v>90767.07</v>
      </c>
      <c r="AV18" s="3">
        <f t="shared" si="2"/>
        <v>1505227.03</v>
      </c>
      <c r="AW18" s="3">
        <f t="shared" si="2"/>
        <v>292282.26</v>
      </c>
      <c r="AX18" s="3">
        <f t="shared" si="2"/>
        <v>0</v>
      </c>
      <c r="AY18" s="3">
        <f t="shared" si="2"/>
        <v>292282.26</v>
      </c>
      <c r="AZ18" s="3">
        <f t="shared" si="2"/>
        <v>1212944.77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CA943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DG943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EM943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FS943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ROW(A154)</f>
        <v>154</v>
      </c>
      <c r="E20" s="1"/>
      <c r="F20" s="1" t="s">
        <v>18</v>
      </c>
      <c r="G20" s="1" t="s">
        <v>19</v>
      </c>
      <c r="H20" s="1" t="s">
        <v>3</v>
      </c>
      <c r="I20" s="1">
        <v>0</v>
      </c>
      <c r="J20" s="1" t="s">
        <v>6</v>
      </c>
      <c r="K20" s="1">
        <v>-1</v>
      </c>
      <c r="L20" s="1" t="s">
        <v>18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B154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Строительство МТП-250кВА</v>
      </c>
      <c r="H22" s="3"/>
      <c r="I22" s="3"/>
      <c r="J22" s="3"/>
      <c r="K22" s="3"/>
      <c r="L22" s="3"/>
      <c r="M22" s="3"/>
      <c r="N22" s="3"/>
      <c r="O22" s="3">
        <f t="shared" ref="O22:AT22" si="8">O154</f>
        <v>952699.42</v>
      </c>
      <c r="P22" s="3">
        <f t="shared" si="8"/>
        <v>875847.09</v>
      </c>
      <c r="Q22" s="3">
        <f t="shared" si="8"/>
        <v>8460.99</v>
      </c>
      <c r="R22" s="3">
        <f t="shared" si="8"/>
        <v>4943.8900000000003</v>
      </c>
      <c r="S22" s="3">
        <f t="shared" si="8"/>
        <v>63447.45</v>
      </c>
      <c r="T22" s="3">
        <f t="shared" si="8"/>
        <v>0</v>
      </c>
      <c r="U22" s="3">
        <f t="shared" si="8"/>
        <v>81.48275000000001</v>
      </c>
      <c r="V22" s="3">
        <f t="shared" si="8"/>
        <v>5.2816000000000001</v>
      </c>
      <c r="W22" s="3">
        <f t="shared" si="8"/>
        <v>0</v>
      </c>
      <c r="X22" s="3">
        <f t="shared" si="8"/>
        <v>68763.33</v>
      </c>
      <c r="Y22" s="3">
        <f t="shared" si="8"/>
        <v>38583.78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732937.99</v>
      </c>
      <c r="AQ22" s="3">
        <f t="shared" si="8"/>
        <v>0</v>
      </c>
      <c r="AR22" s="3">
        <f t="shared" si="8"/>
        <v>1060046.53</v>
      </c>
      <c r="AS22" s="3">
        <f t="shared" si="8"/>
        <v>292411.39</v>
      </c>
      <c r="AT22" s="3">
        <f t="shared" si="8"/>
        <v>34697.15</v>
      </c>
      <c r="AU22" s="3">
        <f t="shared" ref="AU22:BZ22" si="9">AU154</f>
        <v>0</v>
      </c>
      <c r="AV22" s="3">
        <f t="shared" si="9"/>
        <v>875847.09</v>
      </c>
      <c r="AW22" s="3">
        <f t="shared" si="9"/>
        <v>142909.1</v>
      </c>
      <c r="AX22" s="3">
        <f t="shared" si="9"/>
        <v>0</v>
      </c>
      <c r="AY22" s="3">
        <f t="shared" si="9"/>
        <v>142909.1</v>
      </c>
      <c r="AZ22" s="3">
        <f t="shared" si="9"/>
        <v>732937.99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CA154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DG154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EM154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FS154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ROW(A43)</f>
        <v>43</v>
      </c>
      <c r="E24" s="1"/>
      <c r="F24" s="1" t="s">
        <v>20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Строительство МТП-250кВА</v>
      </c>
      <c r="H26" s="3"/>
      <c r="I26" s="3"/>
      <c r="J26" s="3"/>
      <c r="K26" s="3"/>
      <c r="L26" s="3"/>
      <c r="M26" s="3"/>
      <c r="N26" s="3"/>
      <c r="O26" s="3">
        <f t="shared" ref="O26:AT26" si="15">O43</f>
        <v>190466.44</v>
      </c>
      <c r="P26" s="3">
        <f t="shared" si="15"/>
        <v>133070.89000000001</v>
      </c>
      <c r="Q26" s="3">
        <f t="shared" si="15"/>
        <v>7852.57</v>
      </c>
      <c r="R26" s="3">
        <f t="shared" si="15"/>
        <v>4504.8599999999997</v>
      </c>
      <c r="S26" s="3">
        <f t="shared" si="15"/>
        <v>45038.12</v>
      </c>
      <c r="T26" s="3">
        <f t="shared" si="15"/>
        <v>0</v>
      </c>
      <c r="U26" s="3">
        <f t="shared" si="15"/>
        <v>56.381999999999998</v>
      </c>
      <c r="V26" s="3">
        <f t="shared" si="15"/>
        <v>4.82</v>
      </c>
      <c r="W26" s="3">
        <f t="shared" si="15"/>
        <v>0</v>
      </c>
      <c r="X26" s="3">
        <f t="shared" si="15"/>
        <v>51029.27</v>
      </c>
      <c r="Y26" s="3">
        <f t="shared" si="15"/>
        <v>29725.79</v>
      </c>
      <c r="Z26" s="3">
        <f t="shared" si="15"/>
        <v>0</v>
      </c>
      <c r="AA26" s="3">
        <f t="shared" si="15"/>
        <v>0</v>
      </c>
      <c r="AB26" s="3">
        <f t="shared" si="15"/>
        <v>190466.44</v>
      </c>
      <c r="AC26" s="3">
        <f t="shared" si="15"/>
        <v>133070.89000000001</v>
      </c>
      <c r="AD26" s="3">
        <f t="shared" si="15"/>
        <v>7852.57</v>
      </c>
      <c r="AE26" s="3">
        <f t="shared" si="15"/>
        <v>4504.8599999999997</v>
      </c>
      <c r="AF26" s="3">
        <f t="shared" si="15"/>
        <v>45038.12</v>
      </c>
      <c r="AG26" s="3">
        <f t="shared" si="15"/>
        <v>0</v>
      </c>
      <c r="AH26" s="3">
        <f t="shared" si="15"/>
        <v>56.381999999999998</v>
      </c>
      <c r="AI26" s="3">
        <f t="shared" si="15"/>
        <v>4.82</v>
      </c>
      <c r="AJ26" s="3">
        <f t="shared" si="15"/>
        <v>0</v>
      </c>
      <c r="AK26" s="3">
        <f t="shared" si="15"/>
        <v>51029.27</v>
      </c>
      <c r="AL26" s="3">
        <f t="shared" si="15"/>
        <v>29725.79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271221.5</v>
      </c>
      <c r="AS26" s="3">
        <f t="shared" si="15"/>
        <v>270710.25</v>
      </c>
      <c r="AT26" s="3">
        <f t="shared" si="15"/>
        <v>511.25</v>
      </c>
      <c r="AU26" s="3">
        <f t="shared" ref="AU26:BZ26" si="16">AU43</f>
        <v>0</v>
      </c>
      <c r="AV26" s="3">
        <f t="shared" si="16"/>
        <v>133070.89000000001</v>
      </c>
      <c r="AW26" s="3">
        <f t="shared" si="16"/>
        <v>133070.89000000001</v>
      </c>
      <c r="AX26" s="3">
        <f t="shared" si="16"/>
        <v>0</v>
      </c>
      <c r="AY26" s="3">
        <f t="shared" si="16"/>
        <v>133070.89000000001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CA43</f>
        <v>271221.5</v>
      </c>
      <c r="CB26" s="3">
        <f t="shared" si="17"/>
        <v>270710.25</v>
      </c>
      <c r="CC26" s="3">
        <f t="shared" si="17"/>
        <v>511.25</v>
      </c>
      <c r="CD26" s="3">
        <f t="shared" si="17"/>
        <v>0</v>
      </c>
      <c r="CE26" s="3">
        <f t="shared" si="17"/>
        <v>133070.89000000001</v>
      </c>
      <c r="CF26" s="3">
        <f t="shared" si="17"/>
        <v>133070.89000000001</v>
      </c>
      <c r="CG26" s="3">
        <f t="shared" si="17"/>
        <v>0</v>
      </c>
      <c r="CH26" s="3">
        <f t="shared" si="17"/>
        <v>133070.89000000001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DG43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EM43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FS43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ROW(SmtRes!A8)</f>
        <v>8</v>
      </c>
      <c r="D28" s="2">
        <f>ROW(EtalonRes!A10)</f>
        <v>10</v>
      </c>
      <c r="E28" s="2" t="s">
        <v>21</v>
      </c>
      <c r="F28" s="2" t="s">
        <v>22</v>
      </c>
      <c r="G28" s="2" t="s">
        <v>23</v>
      </c>
      <c r="H28" s="2" t="s">
        <v>24</v>
      </c>
      <c r="I28" s="2">
        <f>ROUND(ROUND(1,6),7)</f>
        <v>1</v>
      </c>
      <c r="J28" s="2">
        <v>0</v>
      </c>
      <c r="K28" s="2">
        <f>ROUND(ROUND(1,6),7)</f>
        <v>1</v>
      </c>
      <c r="L28" s="2"/>
      <c r="M28" s="2"/>
      <c r="N28" s="2"/>
      <c r="O28" s="2">
        <f t="shared" ref="O28:O41" si="21">ROUND(CP28,2)</f>
        <v>9451.81</v>
      </c>
      <c r="P28" s="2">
        <f>SUMIF(SmtRes!AQ1:'SmtRes'!AQ8,"=1",SmtRes!DF1:'SmtRes'!DF8)</f>
        <v>52.17</v>
      </c>
      <c r="Q28" s="2">
        <f>SUMIF(SmtRes!AQ1:'SmtRes'!AQ8,"=1",SmtRes!DG1:'SmtRes'!DG8)</f>
        <v>4761.1400000000003</v>
      </c>
      <c r="R28" s="2">
        <f>SUMIF(SmtRes!AQ1:'SmtRes'!AQ8,"=1",SmtRes!DH1:'SmtRes'!DH8)</f>
        <v>1623.33</v>
      </c>
      <c r="S28" s="2">
        <f>SUMIF(SmtRes!AQ1:'SmtRes'!AQ8,"=1",SmtRes!DI1:'SmtRes'!DI8)</f>
        <v>3015.17</v>
      </c>
      <c r="T28" s="2">
        <f t="shared" ref="T28:T41" si="22">ROUND(CU28*I28,2)</f>
        <v>0</v>
      </c>
      <c r="U28" s="2">
        <f>SUMIF(SmtRes!AQ1:'SmtRes'!AQ8,"=1",SmtRes!CV1:'SmtRes'!CV8)</f>
        <v>4.03</v>
      </c>
      <c r="V28" s="2">
        <f>SUMIF(SmtRes!AQ1:'SmtRes'!AQ8,"=1",SmtRes!CW1:'SmtRes'!CW8)</f>
        <v>1.74</v>
      </c>
      <c r="W28" s="2">
        <f t="shared" ref="W28:W41" si="23">ROUND(CX28*I28,2)</f>
        <v>0</v>
      </c>
      <c r="X28" s="2">
        <f t="shared" ref="X28:X41" si="24">ROUND(CY28,2)</f>
        <v>4777.66</v>
      </c>
      <c r="Y28" s="2">
        <f t="shared" ref="Y28:Y41" si="25">ROUND(CZ28,2)</f>
        <v>2783.1</v>
      </c>
      <c r="Z28" s="2"/>
      <c r="AA28" s="2">
        <v>71319791</v>
      </c>
      <c r="AB28" s="2">
        <f t="shared" ref="AB28:AB41" si="26">ROUND((AC28+AD28+AF28),6)</f>
        <v>6683.5728289999997</v>
      </c>
      <c r="AC28" s="2">
        <f>ROUND((SUM(SmtRes!BQ1:'SmtRes'!BQ8)),6)</f>
        <v>33.947628999999999</v>
      </c>
      <c r="AD28" s="2">
        <f>ROUND((((SUM(SmtRes!BR1:'SmtRes'!BR8))-(SUM(SmtRes!BS1:'SmtRes'!BS8)))+AE28),6)</f>
        <v>3634.4598000000001</v>
      </c>
      <c r="AE28" s="2">
        <f>ROUND((SUM(SmtRes!BS1:'SmtRes'!BS8)),6)</f>
        <v>1623.3330000000001</v>
      </c>
      <c r="AF28" s="2">
        <f>ROUND((SUM(SmtRes!BT1:'SmtRes'!BT8)),6)</f>
        <v>3015.1653999999999</v>
      </c>
      <c r="AG28" s="2">
        <f t="shared" ref="AG28:AG41" si="27">ROUND((AP28),6)</f>
        <v>0</v>
      </c>
      <c r="AH28" s="2">
        <f>(SUM(SmtRes!BU1:'SmtRes'!BU8))</f>
        <v>4.03</v>
      </c>
      <c r="AI28" s="2">
        <f>(SUM(SmtRes!BV1:'SmtRes'!BV8))</f>
        <v>1.74</v>
      </c>
      <c r="AJ28" s="2">
        <f t="shared" ref="AJ28:AJ41" si="28">(AS28)</f>
        <v>0</v>
      </c>
      <c r="AK28" s="2">
        <v>8306.9058294000006</v>
      </c>
      <c r="AL28" s="2">
        <v>33.947629400000004</v>
      </c>
      <c r="AM28" s="2">
        <v>3634.4598000000001</v>
      </c>
      <c r="AN28" s="2">
        <v>1623.3330000000001</v>
      </c>
      <c r="AO28" s="2">
        <v>3015.1653999999999</v>
      </c>
      <c r="AP28" s="2">
        <v>0</v>
      </c>
      <c r="AQ28" s="2">
        <v>4.03</v>
      </c>
      <c r="AR28" s="2">
        <v>1.74</v>
      </c>
      <c r="AS28" s="2">
        <v>0</v>
      </c>
      <c r="AT28" s="2">
        <v>103</v>
      </c>
      <c r="AU28" s="2">
        <v>60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25</v>
      </c>
      <c r="BK28" s="2"/>
      <c r="BL28" s="2"/>
      <c r="BM28" s="2">
        <v>33001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41" si="29">(P28+Q28+S28+R28)</f>
        <v>9451.8100000000013</v>
      </c>
      <c r="CQ28" s="2">
        <f>SUMIF(SmtRes!AQ1:'SmtRes'!AQ8,"=1",SmtRes!AA1:'SmtRes'!AA8)</f>
        <v>103790.47</v>
      </c>
      <c r="CR28" s="2">
        <f>SUMIF(SmtRes!AQ1:'SmtRes'!AQ8,"=1",SmtRes!AB1:'SmtRes'!AB8)</f>
        <v>2736.29</v>
      </c>
      <c r="CS28" s="2">
        <f>SUMIF(SmtRes!AQ1:'SmtRes'!AQ8,"=1",SmtRes!AC1:'SmtRes'!AC8)</f>
        <v>932.95</v>
      </c>
      <c r="CT28" s="2">
        <f>SUMIF(SmtRes!AQ1:'SmtRes'!AQ8,"=1",SmtRes!AD1:'SmtRes'!AD8)</f>
        <v>748.18</v>
      </c>
      <c r="CU28" s="2">
        <f t="shared" ref="CU28:CU41" si="30">AG28</f>
        <v>0</v>
      </c>
      <c r="CV28" s="2">
        <f>SUMIF(SmtRes!AQ1:'SmtRes'!AQ8,"=1",SmtRes!BU1:'SmtRes'!BU8)</f>
        <v>4.03</v>
      </c>
      <c r="CW28" s="2">
        <f>SUMIF(SmtRes!AQ1:'SmtRes'!AQ8,"=1",SmtRes!BV1:'SmtRes'!BV8)</f>
        <v>1.74</v>
      </c>
      <c r="CX28" s="2">
        <f t="shared" ref="CX28:CX41" si="31">AJ28</f>
        <v>0</v>
      </c>
      <c r="CY28" s="2">
        <f>(((S28+R28)*AT28)/100)</f>
        <v>4777.6549999999997</v>
      </c>
      <c r="CZ28" s="2">
        <f>(((S28+R28)*AU28)/100)</f>
        <v>2783.1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24</v>
      </c>
      <c r="DW28" s="2" t="s">
        <v>24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69799359</v>
      </c>
      <c r="EF28" s="2">
        <v>2</v>
      </c>
      <c r="EG28" s="2" t="s">
        <v>26</v>
      </c>
      <c r="EH28" s="2">
        <v>27</v>
      </c>
      <c r="EI28" s="2" t="s">
        <v>27</v>
      </c>
      <c r="EJ28" s="2">
        <v>1</v>
      </c>
      <c r="EK28" s="2">
        <v>33001</v>
      </c>
      <c r="EL28" s="2" t="s">
        <v>27</v>
      </c>
      <c r="EM28" s="2" t="s">
        <v>28</v>
      </c>
      <c r="EN28" s="2"/>
      <c r="EO28" s="2" t="s">
        <v>3</v>
      </c>
      <c r="EP28" s="2"/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4.03</v>
      </c>
      <c r="EX28" s="2">
        <v>1.74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1243653790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41" si="32">ROUND(IF(AND(BH28=3,BI28=3,FS28&lt;&gt;0),P28,0),2)</f>
        <v>0</v>
      </c>
      <c r="GM28" s="2">
        <f t="shared" ref="GM28:GM41" si="33">ROUND(O28+X28+Y28,2)+GX28</f>
        <v>17012.57</v>
      </c>
      <c r="GN28" s="2">
        <f t="shared" ref="GN28:GN41" si="34">IF(OR(BI28=0,BI28=1),GM28-GX28,0)</f>
        <v>17012.57</v>
      </c>
      <c r="GO28" s="2">
        <f t="shared" ref="GO28:GO41" si="35">IF(BI28=2,GM28-GX28,0)</f>
        <v>0</v>
      </c>
      <c r="GP28" s="2">
        <f t="shared" ref="GP28:GP41" si="36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4" si="37">ROUND((GT28),6)</f>
        <v>0</v>
      </c>
      <c r="GW28" s="2">
        <v>1</v>
      </c>
      <c r="GX28" s="2">
        <f t="shared" ref="GX28:GX41" si="38">ROUND(HC28*I28,2)</f>
        <v>0</v>
      </c>
      <c r="GY28" s="2"/>
      <c r="GZ28" s="2"/>
      <c r="HA28" s="2">
        <v>0</v>
      </c>
      <c r="HB28" s="2">
        <v>0</v>
      </c>
      <c r="HC28" s="2">
        <f t="shared" ref="HC28:HC41" si="3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29</v>
      </c>
      <c r="HO28" s="2" t="s">
        <v>30</v>
      </c>
      <c r="HP28" s="2" t="s">
        <v>27</v>
      </c>
      <c r="HQ28" s="2" t="s">
        <v>27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/>
      <c r="D29" s="2"/>
      <c r="E29" s="2" t="s">
        <v>31</v>
      </c>
      <c r="F29" s="2" t="s">
        <v>32</v>
      </c>
      <c r="G29" s="2" t="s">
        <v>33</v>
      </c>
      <c r="H29" s="2" t="s">
        <v>24</v>
      </c>
      <c r="I29" s="2">
        <f>ROUND(ROUND(2,6),7)</f>
        <v>2</v>
      </c>
      <c r="J29" s="2">
        <v>0</v>
      </c>
      <c r="K29" s="2">
        <f>ROUND(ROUND(2,6),7)</f>
        <v>2</v>
      </c>
      <c r="L29" s="2"/>
      <c r="M29" s="2"/>
      <c r="N29" s="2"/>
      <c r="O29" s="2">
        <f t="shared" si="21"/>
        <v>38188.14</v>
      </c>
      <c r="P29" s="2">
        <f t="shared" ref="P29:P34" si="40">ROUND(CQ29*I29,2)</f>
        <v>38188.14</v>
      </c>
      <c r="Q29" s="2">
        <f t="shared" ref="Q29:Q34" si="41">ROUND(CR29*I29,2)</f>
        <v>0</v>
      </c>
      <c r="R29" s="2">
        <f t="shared" ref="R29:R34" si="42">ROUND(CS29*I29,2)</f>
        <v>0</v>
      </c>
      <c r="S29" s="2">
        <f t="shared" ref="S29:S34" si="43">ROUND(CT29*I29,2)</f>
        <v>0</v>
      </c>
      <c r="T29" s="2">
        <f t="shared" si="22"/>
        <v>0</v>
      </c>
      <c r="U29" s="2">
        <f t="shared" ref="U29:U34" si="44">ROUND(CV29*I29,7)</f>
        <v>0</v>
      </c>
      <c r="V29" s="2">
        <f t="shared" ref="V29:V34" si="45">ROUND(CW29*I29,7)</f>
        <v>0</v>
      </c>
      <c r="W29" s="2">
        <f t="shared" si="23"/>
        <v>0</v>
      </c>
      <c r="X29" s="2">
        <f t="shared" si="24"/>
        <v>0</v>
      </c>
      <c r="Y29" s="2">
        <f t="shared" si="25"/>
        <v>0</v>
      </c>
      <c r="Z29" s="2"/>
      <c r="AA29" s="2">
        <v>71319791</v>
      </c>
      <c r="AB29" s="2">
        <f t="shared" si="26"/>
        <v>19094.07</v>
      </c>
      <c r="AC29" s="2">
        <f t="shared" ref="AC29:AF31" si="46">ROUND((ES29),6)</f>
        <v>19094.07</v>
      </c>
      <c r="AD29" s="2">
        <f t="shared" si="46"/>
        <v>0</v>
      </c>
      <c r="AE29" s="2">
        <f t="shared" si="46"/>
        <v>0</v>
      </c>
      <c r="AF29" s="2">
        <f t="shared" si="46"/>
        <v>0</v>
      </c>
      <c r="AG29" s="2">
        <f t="shared" si="27"/>
        <v>0</v>
      </c>
      <c r="AH29" s="2">
        <f t="shared" ref="AH29:AI34" si="47">(EW29)</f>
        <v>0</v>
      </c>
      <c r="AI29" s="2">
        <f t="shared" si="47"/>
        <v>0</v>
      </c>
      <c r="AJ29" s="2">
        <f t="shared" si="28"/>
        <v>0</v>
      </c>
      <c r="AK29" s="2">
        <v>19094.07</v>
      </c>
      <c r="AL29" s="2">
        <v>19094.07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3</v>
      </c>
      <c r="BI29" s="2">
        <v>1</v>
      </c>
      <c r="BJ29" s="2" t="s">
        <v>32</v>
      </c>
      <c r="BK29" s="2"/>
      <c r="BL29" s="2"/>
      <c r="BM29" s="2">
        <v>900</v>
      </c>
      <c r="BN29" s="2">
        <v>0</v>
      </c>
      <c r="BO29" s="2" t="s">
        <v>3</v>
      </c>
      <c r="BP29" s="2">
        <v>0</v>
      </c>
      <c r="BQ29" s="2">
        <v>90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0</v>
      </c>
      <c r="CA29" s="2">
        <v>0</v>
      </c>
      <c r="CB29" s="2" t="s">
        <v>3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3</v>
      </c>
      <c r="CO29" s="2">
        <v>0</v>
      </c>
      <c r="CP29" s="2">
        <f t="shared" si="29"/>
        <v>38188.14</v>
      </c>
      <c r="CQ29" s="2">
        <f t="shared" ref="CQ29:CR31" si="48">ROUND(AL29,2)</f>
        <v>19094.07</v>
      </c>
      <c r="CR29" s="2">
        <f t="shared" si="48"/>
        <v>0</v>
      </c>
      <c r="CS29" s="2">
        <f t="shared" ref="CS29:CS34" si="49">ROUND(AN29*BS29,2)</f>
        <v>0</v>
      </c>
      <c r="CT29" s="2">
        <f t="shared" ref="CT29:CT34" si="50">ROUND(AO29*BA29,2)</f>
        <v>0</v>
      </c>
      <c r="CU29" s="2">
        <f t="shared" si="30"/>
        <v>0</v>
      </c>
      <c r="CV29" s="2">
        <f t="shared" ref="CV29:CW34" si="51">AH29</f>
        <v>0</v>
      </c>
      <c r="CW29" s="2">
        <f t="shared" si="51"/>
        <v>0</v>
      </c>
      <c r="CX29" s="2">
        <f t="shared" si="31"/>
        <v>0</v>
      </c>
      <c r="CY29" s="2">
        <f>0</f>
        <v>0</v>
      </c>
      <c r="CZ29" s="2">
        <f>0</f>
        <v>0</v>
      </c>
      <c r="DA29" s="2"/>
      <c r="DB29" s="2"/>
      <c r="DC29" s="2" t="s">
        <v>3</v>
      </c>
      <c r="DD29" s="2" t="s">
        <v>3</v>
      </c>
      <c r="DE29" s="2" t="s">
        <v>3</v>
      </c>
      <c r="DF29" s="2" t="s">
        <v>3</v>
      </c>
      <c r="DG29" s="2" t="s">
        <v>3</v>
      </c>
      <c r="DH29" s="2" t="s">
        <v>3</v>
      </c>
      <c r="DI29" s="2" t="s">
        <v>3</v>
      </c>
      <c r="DJ29" s="2" t="s">
        <v>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24</v>
      </c>
      <c r="DW29" s="2" t="s">
        <v>24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69799741</v>
      </c>
      <c r="EF29" s="2">
        <v>90</v>
      </c>
      <c r="EG29" s="2" t="s">
        <v>34</v>
      </c>
      <c r="EH29" s="2">
        <v>0</v>
      </c>
      <c r="EI29" s="2" t="s">
        <v>3</v>
      </c>
      <c r="EJ29" s="2">
        <v>1</v>
      </c>
      <c r="EK29" s="2">
        <v>900</v>
      </c>
      <c r="EL29" s="2" t="s">
        <v>34</v>
      </c>
      <c r="EM29" s="2" t="s">
        <v>35</v>
      </c>
      <c r="EN29" s="2"/>
      <c r="EO29" s="2" t="s">
        <v>3</v>
      </c>
      <c r="EP29" s="2"/>
      <c r="EQ29" s="2">
        <v>16</v>
      </c>
      <c r="ER29" s="2">
        <v>0</v>
      </c>
      <c r="ES29" s="2">
        <v>19094.07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>
        <v>0</v>
      </c>
      <c r="EZ29" s="2">
        <v>5</v>
      </c>
      <c r="FA29" s="2"/>
      <c r="FB29" s="2"/>
      <c r="FC29" s="2">
        <v>0</v>
      </c>
      <c r="FD29" s="2">
        <v>18</v>
      </c>
      <c r="FE29" s="2"/>
      <c r="FF29" s="2">
        <v>19094.07</v>
      </c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0</v>
      </c>
      <c r="FY29" s="2">
        <v>0</v>
      </c>
      <c r="FZ29" s="2"/>
      <c r="GA29" s="2" t="s">
        <v>3</v>
      </c>
      <c r="GB29" s="2"/>
      <c r="GC29" s="2"/>
      <c r="GD29" s="2">
        <v>1</v>
      </c>
      <c r="GE29" s="2"/>
      <c r="GF29" s="2">
        <v>2117777925</v>
      </c>
      <c r="GG29" s="2">
        <v>2</v>
      </c>
      <c r="GH29" s="2">
        <v>3</v>
      </c>
      <c r="GI29" s="2">
        <v>-2</v>
      </c>
      <c r="GJ29" s="2">
        <v>0</v>
      </c>
      <c r="GK29" s="2">
        <v>0</v>
      </c>
      <c r="GL29" s="2">
        <f t="shared" si="32"/>
        <v>0</v>
      </c>
      <c r="GM29" s="2">
        <f t="shared" si="33"/>
        <v>38188.14</v>
      </c>
      <c r="GN29" s="2">
        <f t="shared" si="34"/>
        <v>38188.14</v>
      </c>
      <c r="GO29" s="2">
        <f t="shared" si="35"/>
        <v>0</v>
      </c>
      <c r="GP29" s="2">
        <f t="shared" si="36"/>
        <v>0</v>
      </c>
      <c r="GQ29" s="2"/>
      <c r="GR29" s="2">
        <v>1</v>
      </c>
      <c r="GS29" s="2">
        <v>1</v>
      </c>
      <c r="GT29" s="2">
        <v>0</v>
      </c>
      <c r="GU29" s="2" t="s">
        <v>3</v>
      </c>
      <c r="GV29" s="2">
        <f t="shared" si="37"/>
        <v>0</v>
      </c>
      <c r="GW29" s="2">
        <v>1</v>
      </c>
      <c r="GX29" s="2">
        <f t="shared" si="38"/>
        <v>0</v>
      </c>
      <c r="GY29" s="2"/>
      <c r="GZ29" s="2"/>
      <c r="HA29" s="2">
        <v>0</v>
      </c>
      <c r="HB29" s="2">
        <v>0</v>
      </c>
      <c r="HC29" s="2">
        <f t="shared" si="39"/>
        <v>0</v>
      </c>
      <c r="HD29" s="2"/>
      <c r="HE29" s="2" t="s">
        <v>3</v>
      </c>
      <c r="HF29" s="2" t="s">
        <v>3</v>
      </c>
      <c r="HG29" s="2">
        <f>ROUND(ROUND(AL29,2)*I29,2)</f>
        <v>38188.14</v>
      </c>
      <c r="HH29" s="2"/>
      <c r="HI29" s="2"/>
      <c r="HJ29" s="2"/>
      <c r="HK29" s="2"/>
      <c r="HL29" s="2"/>
      <c r="HM29" s="2" t="s">
        <v>3</v>
      </c>
      <c r="HN29" s="2" t="s">
        <v>3</v>
      </c>
      <c r="HO29" s="2" t="s">
        <v>3</v>
      </c>
      <c r="HP29" s="2" t="s">
        <v>3</v>
      </c>
      <c r="HQ29" s="2" t="s">
        <v>3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 s="2">
        <v>17</v>
      </c>
      <c r="B30" s="2">
        <v>1</v>
      </c>
      <c r="C30" s="2"/>
      <c r="D30" s="2"/>
      <c r="E30" s="2" t="s">
        <v>36</v>
      </c>
      <c r="F30" s="2" t="s">
        <v>37</v>
      </c>
      <c r="G30" s="2" t="s">
        <v>38</v>
      </c>
      <c r="H30" s="2" t="s">
        <v>24</v>
      </c>
      <c r="I30" s="2">
        <f>ROUND(ROUND(3,6),7)</f>
        <v>3</v>
      </c>
      <c r="J30" s="2">
        <v>0</v>
      </c>
      <c r="K30" s="2">
        <f>ROUND(ROUND(3,6),7)</f>
        <v>3</v>
      </c>
      <c r="L30" s="2"/>
      <c r="M30" s="2"/>
      <c r="N30" s="2"/>
      <c r="O30" s="2">
        <f t="shared" si="21"/>
        <v>2498.19</v>
      </c>
      <c r="P30" s="2">
        <f t="shared" si="40"/>
        <v>2498.19</v>
      </c>
      <c r="Q30" s="2">
        <f t="shared" si="41"/>
        <v>0</v>
      </c>
      <c r="R30" s="2">
        <f t="shared" si="42"/>
        <v>0</v>
      </c>
      <c r="S30" s="2">
        <f t="shared" si="43"/>
        <v>0</v>
      </c>
      <c r="T30" s="2">
        <f t="shared" si="22"/>
        <v>0</v>
      </c>
      <c r="U30" s="2">
        <f t="shared" si="44"/>
        <v>0</v>
      </c>
      <c r="V30" s="2">
        <f t="shared" si="45"/>
        <v>0</v>
      </c>
      <c r="W30" s="2">
        <f t="shared" si="23"/>
        <v>0</v>
      </c>
      <c r="X30" s="2">
        <f t="shared" si="24"/>
        <v>0</v>
      </c>
      <c r="Y30" s="2">
        <f t="shared" si="25"/>
        <v>0</v>
      </c>
      <c r="Z30" s="2"/>
      <c r="AA30" s="2">
        <v>71319791</v>
      </c>
      <c r="AB30" s="2">
        <f t="shared" si="26"/>
        <v>832.73</v>
      </c>
      <c r="AC30" s="2">
        <f t="shared" si="46"/>
        <v>832.73</v>
      </c>
      <c r="AD30" s="2">
        <f t="shared" si="46"/>
        <v>0</v>
      </c>
      <c r="AE30" s="2">
        <f t="shared" si="46"/>
        <v>0</v>
      </c>
      <c r="AF30" s="2">
        <f t="shared" si="46"/>
        <v>0</v>
      </c>
      <c r="AG30" s="2">
        <f t="shared" si="27"/>
        <v>0</v>
      </c>
      <c r="AH30" s="2">
        <f t="shared" si="47"/>
        <v>0</v>
      </c>
      <c r="AI30" s="2">
        <f t="shared" si="47"/>
        <v>0</v>
      </c>
      <c r="AJ30" s="2">
        <f t="shared" si="28"/>
        <v>0</v>
      </c>
      <c r="AK30" s="2">
        <v>832.73</v>
      </c>
      <c r="AL30" s="2">
        <v>832.73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37</v>
      </c>
      <c r="BK30" s="2"/>
      <c r="BL30" s="2"/>
      <c r="BM30" s="2">
        <v>900</v>
      </c>
      <c r="BN30" s="2">
        <v>0</v>
      </c>
      <c r="BO30" s="2" t="s">
        <v>3</v>
      </c>
      <c r="BP30" s="2">
        <v>0</v>
      </c>
      <c r="BQ30" s="2">
        <v>90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0</v>
      </c>
      <c r="CA30" s="2">
        <v>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29"/>
        <v>2498.19</v>
      </c>
      <c r="CQ30" s="2">
        <f t="shared" si="48"/>
        <v>832.73</v>
      </c>
      <c r="CR30" s="2">
        <f t="shared" si="48"/>
        <v>0</v>
      </c>
      <c r="CS30" s="2">
        <f t="shared" si="49"/>
        <v>0</v>
      </c>
      <c r="CT30" s="2">
        <f t="shared" si="50"/>
        <v>0</v>
      </c>
      <c r="CU30" s="2">
        <f t="shared" si="30"/>
        <v>0</v>
      </c>
      <c r="CV30" s="2">
        <f t="shared" si="51"/>
        <v>0</v>
      </c>
      <c r="CW30" s="2">
        <f t="shared" si="51"/>
        <v>0</v>
      </c>
      <c r="CX30" s="2">
        <f t="shared" si="31"/>
        <v>0</v>
      </c>
      <c r="CY30" s="2">
        <f>0</f>
        <v>0</v>
      </c>
      <c r="CZ30" s="2">
        <f>0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24</v>
      </c>
      <c r="DW30" s="2" t="s">
        <v>24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69799741</v>
      </c>
      <c r="EF30" s="2">
        <v>90</v>
      </c>
      <c r="EG30" s="2" t="s">
        <v>34</v>
      </c>
      <c r="EH30" s="2">
        <v>0</v>
      </c>
      <c r="EI30" s="2" t="s">
        <v>3</v>
      </c>
      <c r="EJ30" s="2">
        <v>1</v>
      </c>
      <c r="EK30" s="2">
        <v>900</v>
      </c>
      <c r="EL30" s="2" t="s">
        <v>34</v>
      </c>
      <c r="EM30" s="2" t="s">
        <v>35</v>
      </c>
      <c r="EN30" s="2"/>
      <c r="EO30" s="2" t="s">
        <v>3</v>
      </c>
      <c r="EP30" s="2"/>
      <c r="EQ30" s="2">
        <v>16</v>
      </c>
      <c r="ER30" s="2">
        <v>0</v>
      </c>
      <c r="ES30" s="2">
        <v>832.73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>
        <v>5</v>
      </c>
      <c r="FA30" s="2"/>
      <c r="FB30" s="2"/>
      <c r="FC30" s="2">
        <v>0</v>
      </c>
      <c r="FD30" s="2">
        <v>18</v>
      </c>
      <c r="FE30" s="2"/>
      <c r="FF30" s="2">
        <v>832.73</v>
      </c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</v>
      </c>
      <c r="GB30" s="2"/>
      <c r="GC30" s="2"/>
      <c r="GD30" s="2">
        <v>1</v>
      </c>
      <c r="GE30" s="2"/>
      <c r="GF30" s="2">
        <v>-1590269243</v>
      </c>
      <c r="GG30" s="2">
        <v>2</v>
      </c>
      <c r="GH30" s="2">
        <v>3</v>
      </c>
      <c r="GI30" s="2">
        <v>-2</v>
      </c>
      <c r="GJ30" s="2">
        <v>0</v>
      </c>
      <c r="GK30" s="2">
        <v>0</v>
      </c>
      <c r="GL30" s="2">
        <f t="shared" si="32"/>
        <v>0</v>
      </c>
      <c r="GM30" s="2">
        <f t="shared" si="33"/>
        <v>2498.19</v>
      </c>
      <c r="GN30" s="2">
        <f t="shared" si="34"/>
        <v>2498.19</v>
      </c>
      <c r="GO30" s="2">
        <f t="shared" si="35"/>
        <v>0</v>
      </c>
      <c r="GP30" s="2">
        <f t="shared" si="36"/>
        <v>0</v>
      </c>
      <c r="GQ30" s="2"/>
      <c r="GR30" s="2">
        <v>1</v>
      </c>
      <c r="GS30" s="2">
        <v>1</v>
      </c>
      <c r="GT30" s="2">
        <v>0</v>
      </c>
      <c r="GU30" s="2" t="s">
        <v>3</v>
      </c>
      <c r="GV30" s="2">
        <f t="shared" si="37"/>
        <v>0</v>
      </c>
      <c r="GW30" s="2">
        <v>1</v>
      </c>
      <c r="GX30" s="2">
        <f t="shared" si="38"/>
        <v>0</v>
      </c>
      <c r="GY30" s="2"/>
      <c r="GZ30" s="2"/>
      <c r="HA30" s="2">
        <v>0</v>
      </c>
      <c r="HB30" s="2">
        <v>0</v>
      </c>
      <c r="HC30" s="2">
        <f t="shared" si="39"/>
        <v>0</v>
      </c>
      <c r="HD30" s="2"/>
      <c r="HE30" s="2" t="s">
        <v>3</v>
      </c>
      <c r="HF30" s="2" t="s">
        <v>3</v>
      </c>
      <c r="HG30" s="2">
        <f>ROUND(ROUND(AL30,2)*I30,2)</f>
        <v>2498.19</v>
      </c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 s="2">
        <v>17</v>
      </c>
      <c r="B31" s="2">
        <v>1</v>
      </c>
      <c r="C31" s="2"/>
      <c r="D31" s="2"/>
      <c r="E31" s="2" t="s">
        <v>39</v>
      </c>
      <c r="F31" s="2" t="s">
        <v>40</v>
      </c>
      <c r="G31" s="2" t="s">
        <v>41</v>
      </c>
      <c r="H31" s="2" t="s">
        <v>24</v>
      </c>
      <c r="I31" s="2">
        <f>ROUND(ROUND(3,6),7)</f>
        <v>3</v>
      </c>
      <c r="J31" s="2">
        <v>0</v>
      </c>
      <c r="K31" s="2">
        <f>ROUND(ROUND(3,6),7)</f>
        <v>3</v>
      </c>
      <c r="L31" s="2"/>
      <c r="M31" s="2"/>
      <c r="N31" s="2"/>
      <c r="O31" s="2">
        <f t="shared" si="21"/>
        <v>2836.62</v>
      </c>
      <c r="P31" s="2">
        <f t="shared" si="40"/>
        <v>2836.62</v>
      </c>
      <c r="Q31" s="2">
        <f t="shared" si="41"/>
        <v>0</v>
      </c>
      <c r="R31" s="2">
        <f t="shared" si="42"/>
        <v>0</v>
      </c>
      <c r="S31" s="2">
        <f t="shared" si="43"/>
        <v>0</v>
      </c>
      <c r="T31" s="2">
        <f t="shared" si="22"/>
        <v>0</v>
      </c>
      <c r="U31" s="2">
        <f t="shared" si="44"/>
        <v>0</v>
      </c>
      <c r="V31" s="2">
        <f t="shared" si="45"/>
        <v>0</v>
      </c>
      <c r="W31" s="2">
        <f t="shared" si="23"/>
        <v>0</v>
      </c>
      <c r="X31" s="2">
        <f t="shared" si="24"/>
        <v>0</v>
      </c>
      <c r="Y31" s="2">
        <f t="shared" si="25"/>
        <v>0</v>
      </c>
      <c r="Z31" s="2"/>
      <c r="AA31" s="2">
        <v>71319791</v>
      </c>
      <c r="AB31" s="2">
        <f t="shared" si="26"/>
        <v>945.54</v>
      </c>
      <c r="AC31" s="2">
        <f t="shared" si="46"/>
        <v>945.54</v>
      </c>
      <c r="AD31" s="2">
        <f t="shared" si="46"/>
        <v>0</v>
      </c>
      <c r="AE31" s="2">
        <f t="shared" si="46"/>
        <v>0</v>
      </c>
      <c r="AF31" s="2">
        <f t="shared" si="46"/>
        <v>0</v>
      </c>
      <c r="AG31" s="2">
        <f t="shared" si="27"/>
        <v>0</v>
      </c>
      <c r="AH31" s="2">
        <f t="shared" si="47"/>
        <v>0</v>
      </c>
      <c r="AI31" s="2">
        <f t="shared" si="47"/>
        <v>0</v>
      </c>
      <c r="AJ31" s="2">
        <f t="shared" si="28"/>
        <v>0</v>
      </c>
      <c r="AK31" s="2">
        <v>945.54</v>
      </c>
      <c r="AL31" s="2">
        <v>945.54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3</v>
      </c>
      <c r="BI31" s="2">
        <v>1</v>
      </c>
      <c r="BJ31" s="2" t="s">
        <v>40</v>
      </c>
      <c r="BK31" s="2"/>
      <c r="BL31" s="2"/>
      <c r="BM31" s="2">
        <v>900</v>
      </c>
      <c r="BN31" s="2">
        <v>0</v>
      </c>
      <c r="BO31" s="2" t="s">
        <v>3</v>
      </c>
      <c r="BP31" s="2">
        <v>0</v>
      </c>
      <c r="BQ31" s="2">
        <v>90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0</v>
      </c>
      <c r="CA31" s="2">
        <v>0</v>
      </c>
      <c r="CB31" s="2" t="s">
        <v>3</v>
      </c>
      <c r="CC31" s="2"/>
      <c r="CD31" s="2"/>
      <c r="CE31" s="2">
        <v>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3</v>
      </c>
      <c r="CO31" s="2">
        <v>0</v>
      </c>
      <c r="CP31" s="2">
        <f t="shared" si="29"/>
        <v>2836.62</v>
      </c>
      <c r="CQ31" s="2">
        <f t="shared" si="48"/>
        <v>945.54</v>
      </c>
      <c r="CR31" s="2">
        <f t="shared" si="48"/>
        <v>0</v>
      </c>
      <c r="CS31" s="2">
        <f t="shared" si="49"/>
        <v>0</v>
      </c>
      <c r="CT31" s="2">
        <f t="shared" si="50"/>
        <v>0</v>
      </c>
      <c r="CU31" s="2">
        <f t="shared" si="30"/>
        <v>0</v>
      </c>
      <c r="CV31" s="2">
        <f t="shared" si="51"/>
        <v>0</v>
      </c>
      <c r="CW31" s="2">
        <f t="shared" si="51"/>
        <v>0</v>
      </c>
      <c r="CX31" s="2">
        <f t="shared" si="31"/>
        <v>0</v>
      </c>
      <c r="CY31" s="2">
        <f>0</f>
        <v>0</v>
      </c>
      <c r="CZ31" s="2">
        <f>0</f>
        <v>0</v>
      </c>
      <c r="DA31" s="2"/>
      <c r="DB31" s="2"/>
      <c r="DC31" s="2" t="s">
        <v>3</v>
      </c>
      <c r="DD31" s="2" t="s">
        <v>3</v>
      </c>
      <c r="DE31" s="2" t="s">
        <v>3</v>
      </c>
      <c r="DF31" s="2" t="s">
        <v>3</v>
      </c>
      <c r="DG31" s="2" t="s">
        <v>3</v>
      </c>
      <c r="DH31" s="2" t="s">
        <v>3</v>
      </c>
      <c r="DI31" s="2" t="s">
        <v>3</v>
      </c>
      <c r="DJ31" s="2" t="s">
        <v>3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1013</v>
      </c>
      <c r="DV31" s="2" t="s">
        <v>24</v>
      </c>
      <c r="DW31" s="2" t="s">
        <v>24</v>
      </c>
      <c r="DX31" s="2">
        <v>1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69799741</v>
      </c>
      <c r="EF31" s="2">
        <v>90</v>
      </c>
      <c r="EG31" s="2" t="s">
        <v>34</v>
      </c>
      <c r="EH31" s="2">
        <v>0</v>
      </c>
      <c r="EI31" s="2" t="s">
        <v>3</v>
      </c>
      <c r="EJ31" s="2">
        <v>1</v>
      </c>
      <c r="EK31" s="2">
        <v>900</v>
      </c>
      <c r="EL31" s="2" t="s">
        <v>34</v>
      </c>
      <c r="EM31" s="2" t="s">
        <v>35</v>
      </c>
      <c r="EN31" s="2"/>
      <c r="EO31" s="2" t="s">
        <v>3</v>
      </c>
      <c r="EP31" s="2"/>
      <c r="EQ31" s="2">
        <v>16</v>
      </c>
      <c r="ER31" s="2">
        <v>0</v>
      </c>
      <c r="ES31" s="2">
        <v>945.54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>
        <v>0</v>
      </c>
      <c r="EZ31" s="2">
        <v>5</v>
      </c>
      <c r="FA31" s="2"/>
      <c r="FB31" s="2"/>
      <c r="FC31" s="2">
        <v>0</v>
      </c>
      <c r="FD31" s="2">
        <v>18</v>
      </c>
      <c r="FE31" s="2"/>
      <c r="FF31" s="2">
        <v>945.54</v>
      </c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0</v>
      </c>
      <c r="FY31" s="2">
        <v>0</v>
      </c>
      <c r="FZ31" s="2"/>
      <c r="GA31" s="2" t="s">
        <v>3</v>
      </c>
      <c r="GB31" s="2"/>
      <c r="GC31" s="2"/>
      <c r="GD31" s="2">
        <v>1</v>
      </c>
      <c r="GE31" s="2"/>
      <c r="GF31" s="2">
        <v>934679051</v>
      </c>
      <c r="GG31" s="2">
        <v>2</v>
      </c>
      <c r="GH31" s="2">
        <v>3</v>
      </c>
      <c r="GI31" s="2">
        <v>-2</v>
      </c>
      <c r="GJ31" s="2">
        <v>0</v>
      </c>
      <c r="GK31" s="2">
        <v>0</v>
      </c>
      <c r="GL31" s="2">
        <f t="shared" si="32"/>
        <v>0</v>
      </c>
      <c r="GM31" s="2">
        <f t="shared" si="33"/>
        <v>2836.62</v>
      </c>
      <c r="GN31" s="2">
        <f t="shared" si="34"/>
        <v>2836.62</v>
      </c>
      <c r="GO31" s="2">
        <f t="shared" si="35"/>
        <v>0</v>
      </c>
      <c r="GP31" s="2">
        <f t="shared" si="36"/>
        <v>0</v>
      </c>
      <c r="GQ31" s="2"/>
      <c r="GR31" s="2">
        <v>1</v>
      </c>
      <c r="GS31" s="2">
        <v>1</v>
      </c>
      <c r="GT31" s="2">
        <v>0</v>
      </c>
      <c r="GU31" s="2" t="s">
        <v>3</v>
      </c>
      <c r="GV31" s="2">
        <f t="shared" si="37"/>
        <v>0</v>
      </c>
      <c r="GW31" s="2">
        <v>1</v>
      </c>
      <c r="GX31" s="2">
        <f t="shared" si="38"/>
        <v>0</v>
      </c>
      <c r="GY31" s="2"/>
      <c r="GZ31" s="2"/>
      <c r="HA31" s="2">
        <v>0</v>
      </c>
      <c r="HB31" s="2">
        <v>0</v>
      </c>
      <c r="HC31" s="2">
        <f t="shared" si="39"/>
        <v>0</v>
      </c>
      <c r="HD31" s="2"/>
      <c r="HE31" s="2" t="s">
        <v>3</v>
      </c>
      <c r="HF31" s="2" t="s">
        <v>3</v>
      </c>
      <c r="HG31" s="2">
        <f>ROUND(ROUND(AL31,2)*I31,2)</f>
        <v>2836.62</v>
      </c>
      <c r="HH31" s="2"/>
      <c r="HI31" s="2"/>
      <c r="HJ31" s="2"/>
      <c r="HK31" s="2"/>
      <c r="HL31" s="2"/>
      <c r="HM31" s="2" t="s">
        <v>3</v>
      </c>
      <c r="HN31" s="2" t="s">
        <v>3</v>
      </c>
      <c r="HO31" s="2" t="s">
        <v>3</v>
      </c>
      <c r="HP31" s="2" t="s">
        <v>3</v>
      </c>
      <c r="HQ31" s="2" t="s">
        <v>3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 s="2">
        <v>17</v>
      </c>
      <c r="B32" s="2">
        <v>1</v>
      </c>
      <c r="C32" s="2"/>
      <c r="D32" s="2"/>
      <c r="E32" s="2" t="s">
        <v>3</v>
      </c>
      <c r="F32" s="2" t="s">
        <v>42</v>
      </c>
      <c r="G32" s="2" t="s">
        <v>43</v>
      </c>
      <c r="H32" s="2" t="s">
        <v>44</v>
      </c>
      <c r="I32" s="2">
        <f>ROUND(ROUND(3/100,6),7)</f>
        <v>0.03</v>
      </c>
      <c r="J32" s="2">
        <v>0</v>
      </c>
      <c r="K32" s="2">
        <f>ROUND(ROUND(3/100,6),7)</f>
        <v>0.03</v>
      </c>
      <c r="L32" s="2"/>
      <c r="M32" s="2"/>
      <c r="N32" s="2"/>
      <c r="O32" s="2">
        <f t="shared" si="21"/>
        <v>1881.08</v>
      </c>
      <c r="P32" s="2">
        <f t="shared" si="40"/>
        <v>1881.08</v>
      </c>
      <c r="Q32" s="2">
        <f t="shared" si="41"/>
        <v>0</v>
      </c>
      <c r="R32" s="2">
        <f t="shared" si="42"/>
        <v>0</v>
      </c>
      <c r="S32" s="2">
        <f t="shared" si="43"/>
        <v>0</v>
      </c>
      <c r="T32" s="2">
        <f t="shared" si="22"/>
        <v>0</v>
      </c>
      <c r="U32" s="2">
        <f t="shared" si="44"/>
        <v>0</v>
      </c>
      <c r="V32" s="2">
        <f t="shared" si="45"/>
        <v>0</v>
      </c>
      <c r="W32" s="2">
        <f t="shared" si="23"/>
        <v>0</v>
      </c>
      <c r="X32" s="2">
        <f t="shared" si="24"/>
        <v>0</v>
      </c>
      <c r="Y32" s="2">
        <f t="shared" si="25"/>
        <v>0</v>
      </c>
      <c r="Z32" s="2"/>
      <c r="AA32" s="2">
        <v>-1</v>
      </c>
      <c r="AB32" s="2">
        <f t="shared" si="26"/>
        <v>43543.49</v>
      </c>
      <c r="AC32" s="2">
        <f>ROUND((ES32),6)</f>
        <v>43543.49</v>
      </c>
      <c r="AD32" s="2">
        <f>ROUND((((ET32)-(EU32))+AE32),6)</f>
        <v>0</v>
      </c>
      <c r="AE32" s="2">
        <f t="shared" ref="AE32:AF34" si="52">ROUND((EU32),6)</f>
        <v>0</v>
      </c>
      <c r="AF32" s="2">
        <f t="shared" si="52"/>
        <v>0</v>
      </c>
      <c r="AG32" s="2">
        <f t="shared" si="27"/>
        <v>0</v>
      </c>
      <c r="AH32" s="2">
        <f t="shared" si="47"/>
        <v>0</v>
      </c>
      <c r="AI32" s="2">
        <f t="shared" si="47"/>
        <v>0</v>
      </c>
      <c r="AJ32" s="2">
        <f t="shared" si="28"/>
        <v>0</v>
      </c>
      <c r="AK32" s="2">
        <v>43543.49</v>
      </c>
      <c r="AL32" s="2">
        <v>43543.49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1.44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2</v>
      </c>
      <c r="BJ32" s="2" t="s">
        <v>45</v>
      </c>
      <c r="BK32" s="2"/>
      <c r="BL32" s="2"/>
      <c r="BM32" s="2">
        <v>500002</v>
      </c>
      <c r="BN32" s="2">
        <v>0</v>
      </c>
      <c r="BO32" s="2" t="s">
        <v>42</v>
      </c>
      <c r="BP32" s="2">
        <v>1</v>
      </c>
      <c r="BQ32" s="2">
        <v>12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0</v>
      </c>
      <c r="CA32" s="2">
        <v>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29"/>
        <v>1881.08</v>
      </c>
      <c r="CQ32" s="2">
        <f>ROUND(AL32*BC32,2)</f>
        <v>62702.63</v>
      </c>
      <c r="CR32" s="2">
        <f>ROUND(AM32*BB32,2)</f>
        <v>0</v>
      </c>
      <c r="CS32" s="2">
        <f t="shared" si="49"/>
        <v>0</v>
      </c>
      <c r="CT32" s="2">
        <f t="shared" si="50"/>
        <v>0</v>
      </c>
      <c r="CU32" s="2">
        <f t="shared" si="30"/>
        <v>0</v>
      </c>
      <c r="CV32" s="2">
        <f t="shared" si="51"/>
        <v>0</v>
      </c>
      <c r="CW32" s="2">
        <f t="shared" si="51"/>
        <v>0</v>
      </c>
      <c r="CX32" s="2">
        <f t="shared" si="31"/>
        <v>0</v>
      </c>
      <c r="CY32" s="2">
        <f>0</f>
        <v>0</v>
      </c>
      <c r="CZ32" s="2">
        <f>0</f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44</v>
      </c>
      <c r="DW32" s="2" t="s">
        <v>44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69799239</v>
      </c>
      <c r="EF32" s="2">
        <v>12</v>
      </c>
      <c r="EG32" s="2" t="s">
        <v>46</v>
      </c>
      <c r="EH32" s="2">
        <v>0</v>
      </c>
      <c r="EI32" s="2" t="s">
        <v>3</v>
      </c>
      <c r="EJ32" s="2">
        <v>2</v>
      </c>
      <c r="EK32" s="2">
        <v>500002</v>
      </c>
      <c r="EL32" s="2" t="s">
        <v>47</v>
      </c>
      <c r="EM32" s="2" t="s">
        <v>48</v>
      </c>
      <c r="EN32" s="2"/>
      <c r="EO32" s="2" t="s">
        <v>3</v>
      </c>
      <c r="EP32" s="2"/>
      <c r="EQ32" s="2">
        <v>1024</v>
      </c>
      <c r="ER32" s="2">
        <v>43543.49</v>
      </c>
      <c r="ES32" s="2">
        <v>43543.49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0</v>
      </c>
      <c r="FY32" s="2">
        <v>0</v>
      </c>
      <c r="FZ32" s="2"/>
      <c r="GA32" s="2" t="s">
        <v>3</v>
      </c>
      <c r="GB32" s="2"/>
      <c r="GC32" s="2"/>
      <c r="GD32" s="2">
        <v>1</v>
      </c>
      <c r="GE32" s="2"/>
      <c r="GF32" s="2">
        <v>-1105707870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32"/>
        <v>0</v>
      </c>
      <c r="GM32" s="2">
        <f t="shared" si="33"/>
        <v>1881.08</v>
      </c>
      <c r="GN32" s="2">
        <f t="shared" si="34"/>
        <v>0</v>
      </c>
      <c r="GO32" s="2">
        <f t="shared" si="35"/>
        <v>1881.08</v>
      </c>
      <c r="GP32" s="2">
        <f t="shared" si="36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37"/>
        <v>0</v>
      </c>
      <c r="GW32" s="2">
        <v>1</v>
      </c>
      <c r="GX32" s="2">
        <f t="shared" si="38"/>
        <v>0</v>
      </c>
      <c r="GY32" s="2"/>
      <c r="GZ32" s="2"/>
      <c r="HA32" s="2">
        <v>0</v>
      </c>
      <c r="HB32" s="2">
        <v>0</v>
      </c>
      <c r="HC32" s="2">
        <f t="shared" si="3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 s="2">
        <v>17</v>
      </c>
      <c r="B33" s="2">
        <v>1</v>
      </c>
      <c r="C33" s="2"/>
      <c r="D33" s="2"/>
      <c r="E33" s="2" t="s">
        <v>49</v>
      </c>
      <c r="F33" s="2" t="s">
        <v>50</v>
      </c>
      <c r="G33" s="2" t="s">
        <v>51</v>
      </c>
      <c r="H33" s="2" t="s">
        <v>24</v>
      </c>
      <c r="I33" s="2">
        <f>ROUND(ROUND(3,6),7)</f>
        <v>3</v>
      </c>
      <c r="J33" s="2">
        <v>0</v>
      </c>
      <c r="K33" s="2">
        <f>ROUND(ROUND(3,6),7)</f>
        <v>3</v>
      </c>
      <c r="L33" s="2"/>
      <c r="M33" s="2"/>
      <c r="N33" s="2"/>
      <c r="O33" s="2">
        <f t="shared" si="21"/>
        <v>470.7</v>
      </c>
      <c r="P33" s="2">
        <f t="shared" si="40"/>
        <v>470.7</v>
      </c>
      <c r="Q33" s="2">
        <f t="shared" si="41"/>
        <v>0</v>
      </c>
      <c r="R33" s="2">
        <f t="shared" si="42"/>
        <v>0</v>
      </c>
      <c r="S33" s="2">
        <f t="shared" si="43"/>
        <v>0</v>
      </c>
      <c r="T33" s="2">
        <f t="shared" si="22"/>
        <v>0</v>
      </c>
      <c r="U33" s="2">
        <f t="shared" si="44"/>
        <v>0</v>
      </c>
      <c r="V33" s="2">
        <f t="shared" si="45"/>
        <v>0</v>
      </c>
      <c r="W33" s="2">
        <f t="shared" si="23"/>
        <v>0</v>
      </c>
      <c r="X33" s="2">
        <f t="shared" si="24"/>
        <v>0</v>
      </c>
      <c r="Y33" s="2">
        <f t="shared" si="25"/>
        <v>0</v>
      </c>
      <c r="Z33" s="2"/>
      <c r="AA33" s="2">
        <v>71319791</v>
      </c>
      <c r="AB33" s="2">
        <f t="shared" si="26"/>
        <v>127.56</v>
      </c>
      <c r="AC33" s="2">
        <f>ROUND((ES33),6)</f>
        <v>127.56</v>
      </c>
      <c r="AD33" s="2">
        <f>ROUND((((ET33)-(EU33))+AE33),6)</f>
        <v>0</v>
      </c>
      <c r="AE33" s="2">
        <f t="shared" si="52"/>
        <v>0</v>
      </c>
      <c r="AF33" s="2">
        <f t="shared" si="52"/>
        <v>0</v>
      </c>
      <c r="AG33" s="2">
        <f t="shared" si="27"/>
        <v>0</v>
      </c>
      <c r="AH33" s="2">
        <f t="shared" si="47"/>
        <v>0</v>
      </c>
      <c r="AI33" s="2">
        <f t="shared" si="47"/>
        <v>0</v>
      </c>
      <c r="AJ33" s="2">
        <f t="shared" si="28"/>
        <v>0</v>
      </c>
      <c r="AK33" s="2">
        <v>127.56</v>
      </c>
      <c r="AL33" s="2">
        <v>127.56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1.23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3</v>
      </c>
      <c r="BI33" s="2">
        <v>2</v>
      </c>
      <c r="BJ33" s="2" t="s">
        <v>52</v>
      </c>
      <c r="BK33" s="2"/>
      <c r="BL33" s="2"/>
      <c r="BM33" s="2">
        <v>500002</v>
      </c>
      <c r="BN33" s="2">
        <v>0</v>
      </c>
      <c r="BO33" s="2" t="s">
        <v>50</v>
      </c>
      <c r="BP33" s="2">
        <v>1</v>
      </c>
      <c r="BQ33" s="2">
        <v>12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0</v>
      </c>
      <c r="CA33" s="2">
        <v>0</v>
      </c>
      <c r="CB33" s="2" t="s">
        <v>3</v>
      </c>
      <c r="CC33" s="2"/>
      <c r="CD33" s="2"/>
      <c r="CE33" s="2">
        <v>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3</v>
      </c>
      <c r="CO33" s="2">
        <v>0</v>
      </c>
      <c r="CP33" s="2">
        <f t="shared" si="29"/>
        <v>470.7</v>
      </c>
      <c r="CQ33" s="2">
        <f>ROUND(AL33*BC33,2)</f>
        <v>156.9</v>
      </c>
      <c r="CR33" s="2">
        <f>ROUND(AM33*BB33,2)</f>
        <v>0</v>
      </c>
      <c r="CS33" s="2">
        <f t="shared" si="49"/>
        <v>0</v>
      </c>
      <c r="CT33" s="2">
        <f t="shared" si="50"/>
        <v>0</v>
      </c>
      <c r="CU33" s="2">
        <f t="shared" si="30"/>
        <v>0</v>
      </c>
      <c r="CV33" s="2">
        <f t="shared" si="51"/>
        <v>0</v>
      </c>
      <c r="CW33" s="2">
        <f t="shared" si="51"/>
        <v>0</v>
      </c>
      <c r="CX33" s="2">
        <f t="shared" si="31"/>
        <v>0</v>
      </c>
      <c r="CY33" s="2">
        <f>0</f>
        <v>0</v>
      </c>
      <c r="CZ33" s="2">
        <f>0</f>
        <v>0</v>
      </c>
      <c r="DA33" s="2"/>
      <c r="DB33" s="2"/>
      <c r="DC33" s="2" t="s">
        <v>3</v>
      </c>
      <c r="DD33" s="2" t="s">
        <v>3</v>
      </c>
      <c r="DE33" s="2" t="s">
        <v>3</v>
      </c>
      <c r="DF33" s="2" t="s">
        <v>3</v>
      </c>
      <c r="DG33" s="2" t="s">
        <v>3</v>
      </c>
      <c r="DH33" s="2" t="s">
        <v>3</v>
      </c>
      <c r="DI33" s="2" t="s">
        <v>3</v>
      </c>
      <c r="DJ33" s="2" t="s">
        <v>3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1013</v>
      </c>
      <c r="DV33" s="2" t="s">
        <v>24</v>
      </c>
      <c r="DW33" s="2" t="s">
        <v>24</v>
      </c>
      <c r="DX33" s="2">
        <v>1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69799239</v>
      </c>
      <c r="EF33" s="2">
        <v>12</v>
      </c>
      <c r="EG33" s="2" t="s">
        <v>46</v>
      </c>
      <c r="EH33" s="2">
        <v>0</v>
      </c>
      <c r="EI33" s="2" t="s">
        <v>3</v>
      </c>
      <c r="EJ33" s="2">
        <v>2</v>
      </c>
      <c r="EK33" s="2">
        <v>500002</v>
      </c>
      <c r="EL33" s="2" t="s">
        <v>47</v>
      </c>
      <c r="EM33" s="2" t="s">
        <v>48</v>
      </c>
      <c r="EN33" s="2"/>
      <c r="EO33" s="2" t="s">
        <v>3</v>
      </c>
      <c r="EP33" s="2"/>
      <c r="EQ33" s="2">
        <v>0</v>
      </c>
      <c r="ER33" s="2">
        <v>127.56</v>
      </c>
      <c r="ES33" s="2">
        <v>127.56</v>
      </c>
      <c r="ET33" s="2">
        <v>0</v>
      </c>
      <c r="EU33" s="2">
        <v>0</v>
      </c>
      <c r="EV33" s="2">
        <v>0</v>
      </c>
      <c r="EW33" s="2">
        <v>0</v>
      </c>
      <c r="EX33" s="2">
        <v>0</v>
      </c>
      <c r="EY33" s="2">
        <v>0</v>
      </c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0</v>
      </c>
      <c r="FY33" s="2">
        <v>0</v>
      </c>
      <c r="FZ33" s="2"/>
      <c r="GA33" s="2" t="s">
        <v>3</v>
      </c>
      <c r="GB33" s="2"/>
      <c r="GC33" s="2"/>
      <c r="GD33" s="2">
        <v>1</v>
      </c>
      <c r="GE33" s="2"/>
      <c r="GF33" s="2">
        <v>1547086380</v>
      </c>
      <c r="GG33" s="2">
        <v>2</v>
      </c>
      <c r="GH33" s="2">
        <v>1</v>
      </c>
      <c r="GI33" s="2">
        <v>2</v>
      </c>
      <c r="GJ33" s="2">
        <v>0</v>
      </c>
      <c r="GK33" s="2">
        <v>0</v>
      </c>
      <c r="GL33" s="2">
        <f t="shared" si="32"/>
        <v>0</v>
      </c>
      <c r="GM33" s="2">
        <f t="shared" si="33"/>
        <v>470.7</v>
      </c>
      <c r="GN33" s="2">
        <f t="shared" si="34"/>
        <v>0</v>
      </c>
      <c r="GO33" s="2">
        <f t="shared" si="35"/>
        <v>470.7</v>
      </c>
      <c r="GP33" s="2">
        <f t="shared" si="36"/>
        <v>0</v>
      </c>
      <c r="GQ33" s="2"/>
      <c r="GR33" s="2">
        <v>0</v>
      </c>
      <c r="GS33" s="2">
        <v>0</v>
      </c>
      <c r="GT33" s="2">
        <v>0</v>
      </c>
      <c r="GU33" s="2" t="s">
        <v>3</v>
      </c>
      <c r="GV33" s="2">
        <f t="shared" si="37"/>
        <v>0</v>
      </c>
      <c r="GW33" s="2">
        <v>1</v>
      </c>
      <c r="GX33" s="2">
        <f t="shared" si="38"/>
        <v>0</v>
      </c>
      <c r="GY33" s="2"/>
      <c r="GZ33" s="2"/>
      <c r="HA33" s="2">
        <v>0</v>
      </c>
      <c r="HB33" s="2">
        <v>0</v>
      </c>
      <c r="HC33" s="2">
        <f t="shared" si="39"/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3</v>
      </c>
      <c r="HO33" s="2" t="s">
        <v>3</v>
      </c>
      <c r="HP33" s="2" t="s">
        <v>3</v>
      </c>
      <c r="HQ33" s="2" t="s">
        <v>3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 s="2">
        <v>17</v>
      </c>
      <c r="B34" s="2">
        <v>1</v>
      </c>
      <c r="C34" s="2"/>
      <c r="D34" s="2"/>
      <c r="E34" s="2" t="s">
        <v>53</v>
      </c>
      <c r="F34" s="2" t="s">
        <v>54</v>
      </c>
      <c r="G34" s="2" t="s">
        <v>55</v>
      </c>
      <c r="H34" s="2" t="s">
        <v>44</v>
      </c>
      <c r="I34" s="2">
        <f>ROUND(ROUND(3/100,6),7)</f>
        <v>0.03</v>
      </c>
      <c r="J34" s="2">
        <v>0</v>
      </c>
      <c r="K34" s="2">
        <f>ROUND(ROUND(3/100,6),7)</f>
        <v>0.03</v>
      </c>
      <c r="L34" s="2"/>
      <c r="M34" s="2"/>
      <c r="N34" s="2"/>
      <c r="O34" s="2">
        <f t="shared" si="21"/>
        <v>40.549999999999997</v>
      </c>
      <c r="P34" s="2">
        <f t="shared" si="40"/>
        <v>40.549999999999997</v>
      </c>
      <c r="Q34" s="2">
        <f t="shared" si="41"/>
        <v>0</v>
      </c>
      <c r="R34" s="2">
        <f t="shared" si="42"/>
        <v>0</v>
      </c>
      <c r="S34" s="2">
        <f t="shared" si="43"/>
        <v>0</v>
      </c>
      <c r="T34" s="2">
        <f t="shared" si="22"/>
        <v>0</v>
      </c>
      <c r="U34" s="2">
        <f t="shared" si="44"/>
        <v>0</v>
      </c>
      <c r="V34" s="2">
        <f t="shared" si="45"/>
        <v>0</v>
      </c>
      <c r="W34" s="2">
        <f t="shared" si="23"/>
        <v>0</v>
      </c>
      <c r="X34" s="2">
        <f t="shared" si="24"/>
        <v>0</v>
      </c>
      <c r="Y34" s="2">
        <f t="shared" si="25"/>
        <v>0</v>
      </c>
      <c r="Z34" s="2"/>
      <c r="AA34" s="2">
        <v>71319791</v>
      </c>
      <c r="AB34" s="2">
        <f t="shared" si="26"/>
        <v>1031.73</v>
      </c>
      <c r="AC34" s="2">
        <f>ROUND((ES34),6)</f>
        <v>1031.73</v>
      </c>
      <c r="AD34" s="2">
        <f>ROUND((((ET34)-(EU34))+AE34),6)</f>
        <v>0</v>
      </c>
      <c r="AE34" s="2">
        <f t="shared" si="52"/>
        <v>0</v>
      </c>
      <c r="AF34" s="2">
        <f t="shared" si="52"/>
        <v>0</v>
      </c>
      <c r="AG34" s="2">
        <f t="shared" si="27"/>
        <v>0</v>
      </c>
      <c r="AH34" s="2">
        <f t="shared" si="47"/>
        <v>0</v>
      </c>
      <c r="AI34" s="2">
        <f t="shared" si="47"/>
        <v>0</v>
      </c>
      <c r="AJ34" s="2">
        <f t="shared" si="28"/>
        <v>0</v>
      </c>
      <c r="AK34" s="2">
        <v>1031.73</v>
      </c>
      <c r="AL34" s="2">
        <v>1031.73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1.31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2</v>
      </c>
      <c r="BJ34" s="2" t="s">
        <v>56</v>
      </c>
      <c r="BK34" s="2"/>
      <c r="BL34" s="2"/>
      <c r="BM34" s="2">
        <v>500002</v>
      </c>
      <c r="BN34" s="2">
        <v>0</v>
      </c>
      <c r="BO34" s="2" t="s">
        <v>54</v>
      </c>
      <c r="BP34" s="2">
        <v>1</v>
      </c>
      <c r="BQ34" s="2">
        <v>12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29"/>
        <v>40.549999999999997</v>
      </c>
      <c r="CQ34" s="2">
        <f>ROUND(AL34*BC34,2)</f>
        <v>1351.57</v>
      </c>
      <c r="CR34" s="2">
        <f>ROUND(AM34*BB34,2)</f>
        <v>0</v>
      </c>
      <c r="CS34" s="2">
        <f t="shared" si="49"/>
        <v>0</v>
      </c>
      <c r="CT34" s="2">
        <f t="shared" si="50"/>
        <v>0</v>
      </c>
      <c r="CU34" s="2">
        <f t="shared" si="30"/>
        <v>0</v>
      </c>
      <c r="CV34" s="2">
        <f t="shared" si="51"/>
        <v>0</v>
      </c>
      <c r="CW34" s="2">
        <f t="shared" si="51"/>
        <v>0</v>
      </c>
      <c r="CX34" s="2">
        <f t="shared" si="31"/>
        <v>0</v>
      </c>
      <c r="CY34" s="2">
        <f>0</f>
        <v>0</v>
      </c>
      <c r="CZ34" s="2">
        <f>0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44</v>
      </c>
      <c r="DW34" s="2" t="s">
        <v>44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69799239</v>
      </c>
      <c r="EF34" s="2">
        <v>12</v>
      </c>
      <c r="EG34" s="2" t="s">
        <v>46</v>
      </c>
      <c r="EH34" s="2">
        <v>0</v>
      </c>
      <c r="EI34" s="2" t="s">
        <v>3</v>
      </c>
      <c r="EJ34" s="2">
        <v>2</v>
      </c>
      <c r="EK34" s="2">
        <v>500002</v>
      </c>
      <c r="EL34" s="2" t="s">
        <v>47</v>
      </c>
      <c r="EM34" s="2" t="s">
        <v>48</v>
      </c>
      <c r="EN34" s="2"/>
      <c r="EO34" s="2" t="s">
        <v>3</v>
      </c>
      <c r="EP34" s="2"/>
      <c r="EQ34" s="2">
        <v>0</v>
      </c>
      <c r="ER34" s="2">
        <v>1031.73</v>
      </c>
      <c r="ES34" s="2">
        <v>1031.73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3</v>
      </c>
      <c r="GB34" s="2"/>
      <c r="GC34" s="2"/>
      <c r="GD34" s="2">
        <v>1</v>
      </c>
      <c r="GE34" s="2"/>
      <c r="GF34" s="2">
        <v>-930769694</v>
      </c>
      <c r="GG34" s="2">
        <v>2</v>
      </c>
      <c r="GH34" s="2">
        <v>0</v>
      </c>
      <c r="GI34" s="2">
        <v>2</v>
      </c>
      <c r="GJ34" s="2">
        <v>0</v>
      </c>
      <c r="GK34" s="2">
        <v>0</v>
      </c>
      <c r="GL34" s="2">
        <f t="shared" si="32"/>
        <v>0</v>
      </c>
      <c r="GM34" s="2">
        <f t="shared" si="33"/>
        <v>40.549999999999997</v>
      </c>
      <c r="GN34" s="2">
        <f t="shared" si="34"/>
        <v>0</v>
      </c>
      <c r="GO34" s="2">
        <f t="shared" si="35"/>
        <v>40.549999999999997</v>
      </c>
      <c r="GP34" s="2">
        <f t="shared" si="36"/>
        <v>0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37"/>
        <v>0</v>
      </c>
      <c r="GW34" s="2">
        <v>1</v>
      </c>
      <c r="GX34" s="2">
        <f t="shared" si="38"/>
        <v>0</v>
      </c>
      <c r="GY34" s="2"/>
      <c r="GZ34" s="2"/>
      <c r="HA34" s="2">
        <v>0</v>
      </c>
      <c r="HB34" s="2">
        <v>0</v>
      </c>
      <c r="HC34" s="2">
        <f t="shared" si="3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 s="2">
        <v>17</v>
      </c>
      <c r="B35" s="2">
        <v>1</v>
      </c>
      <c r="C35" s="2">
        <f>ROW(SmtRes!A12)</f>
        <v>12</v>
      </c>
      <c r="D35" s="2">
        <f>ROW(EtalonRes!A15)</f>
        <v>15</v>
      </c>
      <c r="E35" s="2" t="s">
        <v>57</v>
      </c>
      <c r="F35" s="2" t="s">
        <v>58</v>
      </c>
      <c r="G35" s="2" t="s">
        <v>59</v>
      </c>
      <c r="H35" s="2" t="s">
        <v>24</v>
      </c>
      <c r="I35" s="2">
        <f>ROUND(ROUND(1,6),7)</f>
        <v>1</v>
      </c>
      <c r="J35" s="2">
        <v>0</v>
      </c>
      <c r="K35" s="2">
        <f>ROUND(ROUND(1,6),7)</f>
        <v>1</v>
      </c>
      <c r="L35" s="2"/>
      <c r="M35" s="2"/>
      <c r="N35" s="2"/>
      <c r="O35" s="2">
        <f t="shared" si="21"/>
        <v>47995.91</v>
      </c>
      <c r="P35" s="2">
        <f>SUMIF(SmtRes!AQ9:'SmtRes'!AQ12,"=1",SmtRes!DF9:'SmtRes'!DF12)</f>
        <v>0</v>
      </c>
      <c r="Q35" s="2">
        <f>SUMIF(SmtRes!AQ9:'SmtRes'!AQ12,"=1",SmtRes!DG9:'SmtRes'!DG12)</f>
        <v>3091.4300000000003</v>
      </c>
      <c r="R35" s="2">
        <f>SUMIF(SmtRes!AQ9:'SmtRes'!AQ12,"=1",SmtRes!DH9:'SmtRes'!DH12)</f>
        <v>2881.5299999999997</v>
      </c>
      <c r="S35" s="2">
        <f>SUMIF(SmtRes!AQ9:'SmtRes'!AQ12,"=1",SmtRes!DI9:'SmtRes'!DI12)</f>
        <v>42022.95</v>
      </c>
      <c r="T35" s="2">
        <f t="shared" si="22"/>
        <v>0</v>
      </c>
      <c r="U35" s="2">
        <f>SUMIF(SmtRes!AQ9:'SmtRes'!AQ12,"=1",SmtRes!CV9:'SmtRes'!CV12)</f>
        <v>52.351999999999997</v>
      </c>
      <c r="V35" s="2">
        <f>SUMIF(SmtRes!AQ9:'SmtRes'!AQ12,"=1",SmtRes!CW9:'SmtRes'!CW12)</f>
        <v>3.08</v>
      </c>
      <c r="W35" s="2">
        <f t="shared" si="23"/>
        <v>0</v>
      </c>
      <c r="X35" s="2">
        <f t="shared" si="24"/>
        <v>46251.61</v>
      </c>
      <c r="Y35" s="2">
        <f t="shared" si="25"/>
        <v>26942.69</v>
      </c>
      <c r="Z35" s="2"/>
      <c r="AA35" s="2">
        <v>71319791</v>
      </c>
      <c r="AB35" s="2">
        <f t="shared" si="26"/>
        <v>44841.316879999998</v>
      </c>
      <c r="AC35" s="2">
        <f>ROUND((0),6)</f>
        <v>0</v>
      </c>
      <c r="AD35" s="2">
        <f>ROUND((((SUM(SmtRes!BR9:'SmtRes'!BR12))-(SUM(SmtRes!BS9:'SmtRes'!BS12)))+AE35),6)</f>
        <v>2818.3664800000001</v>
      </c>
      <c r="AE35" s="2">
        <f>ROUND((SUM(SmtRes!BS9:'SmtRes'!BS12)),6)</f>
        <v>2881.5337599999998</v>
      </c>
      <c r="AF35" s="2">
        <f>ROUND((SUM(SmtRes!BT9:'SmtRes'!BT12)),6)</f>
        <v>42022.950400000002</v>
      </c>
      <c r="AG35" s="2">
        <f t="shared" si="27"/>
        <v>0</v>
      </c>
      <c r="AH35" s="2">
        <f>(SUM(SmtRes!BU9:'SmtRes'!BU12))</f>
        <v>52.351999999999997</v>
      </c>
      <c r="AI35" s="2">
        <f>(SUM(SmtRes!BV9:'SmtRes'!BV12))</f>
        <v>3.08</v>
      </c>
      <c r="AJ35" s="2">
        <f t="shared" si="28"/>
        <v>0</v>
      </c>
      <c r="AK35" s="2">
        <v>59653.563299999994</v>
      </c>
      <c r="AL35" s="2">
        <v>0</v>
      </c>
      <c r="AM35" s="2">
        <v>3522.9580999999998</v>
      </c>
      <c r="AN35" s="2">
        <v>3601.9171999999999</v>
      </c>
      <c r="AO35" s="2">
        <v>52528.688000000002</v>
      </c>
      <c r="AP35" s="2">
        <v>0</v>
      </c>
      <c r="AQ35" s="2">
        <v>65.44</v>
      </c>
      <c r="AR35" s="2">
        <v>3.85</v>
      </c>
      <c r="AS35" s="2">
        <v>0</v>
      </c>
      <c r="AT35" s="2">
        <v>103</v>
      </c>
      <c r="AU35" s="2">
        <v>60</v>
      </c>
      <c r="AV35" s="2">
        <v>1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0</v>
      </c>
      <c r="BI35" s="2">
        <v>1</v>
      </c>
      <c r="BJ35" s="2" t="s">
        <v>60</v>
      </c>
      <c r="BK35" s="2"/>
      <c r="BL35" s="2"/>
      <c r="BM35" s="2">
        <v>33001</v>
      </c>
      <c r="BN35" s="2">
        <v>0</v>
      </c>
      <c r="BO35" s="2" t="s">
        <v>3</v>
      </c>
      <c r="BP35" s="2">
        <v>0</v>
      </c>
      <c r="BQ35" s="2">
        <v>2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103</v>
      </c>
      <c r="CA35" s="2">
        <v>60</v>
      </c>
      <c r="CB35" s="2" t="s">
        <v>3</v>
      </c>
      <c r="CC35" s="2"/>
      <c r="CD35" s="2"/>
      <c r="CE35" s="2">
        <v>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3</v>
      </c>
      <c r="CO35" s="2">
        <v>0</v>
      </c>
      <c r="CP35" s="2">
        <f t="shared" si="29"/>
        <v>47995.909999999996</v>
      </c>
      <c r="CQ35" s="2">
        <f>SUMIF(SmtRes!AQ9:'SmtRes'!AQ12,"=1",SmtRes!AA9:'SmtRes'!AA12)</f>
        <v>0</v>
      </c>
      <c r="CR35" s="2">
        <f>SUMIF(SmtRes!AQ9:'SmtRes'!AQ12,"=1",SmtRes!AB9:'SmtRes'!AB12)</f>
        <v>2132.52</v>
      </c>
      <c r="CS35" s="2">
        <f>SUMIF(SmtRes!AQ9:'SmtRes'!AQ12,"=1",SmtRes!AC9:'SmtRes'!AC12)</f>
        <v>1902.25</v>
      </c>
      <c r="CT35" s="2">
        <f>SUMIF(SmtRes!AQ9:'SmtRes'!AQ12,"=1",SmtRes!AD9:'SmtRes'!AD12)</f>
        <v>802.7</v>
      </c>
      <c r="CU35" s="2">
        <f t="shared" si="30"/>
        <v>0</v>
      </c>
      <c r="CV35" s="2">
        <f>SUMIF(SmtRes!AQ9:'SmtRes'!AQ12,"=1",SmtRes!BU9:'SmtRes'!BU12)</f>
        <v>52.351999999999997</v>
      </c>
      <c r="CW35" s="2">
        <f>SUMIF(SmtRes!AQ9:'SmtRes'!AQ12,"=1",SmtRes!BV9:'SmtRes'!BV12)</f>
        <v>3.08</v>
      </c>
      <c r="CX35" s="2">
        <f t="shared" si="31"/>
        <v>0</v>
      </c>
      <c r="CY35" s="2">
        <f>(((S35+R35)*AT35)/100)</f>
        <v>46251.614399999991</v>
      </c>
      <c r="CZ35" s="2">
        <f>(((S35+R35)*AU35)/100)</f>
        <v>26942.687999999998</v>
      </c>
      <c r="DA35" s="2"/>
      <c r="DB35" s="2"/>
      <c r="DC35" s="2" t="s">
        <v>3</v>
      </c>
      <c r="DD35" s="2" t="s">
        <v>3</v>
      </c>
      <c r="DE35" s="2" t="s">
        <v>61</v>
      </c>
      <c r="DF35" s="2" t="s">
        <v>61</v>
      </c>
      <c r="DG35" s="2" t="s">
        <v>61</v>
      </c>
      <c r="DH35" s="2" t="s">
        <v>3</v>
      </c>
      <c r="DI35" s="2" t="s">
        <v>61</v>
      </c>
      <c r="DJ35" s="2" t="s">
        <v>61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1013</v>
      </c>
      <c r="DV35" s="2" t="s">
        <v>24</v>
      </c>
      <c r="DW35" s="2" t="s">
        <v>24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69799359</v>
      </c>
      <c r="EF35" s="2">
        <v>2</v>
      </c>
      <c r="EG35" s="2" t="s">
        <v>26</v>
      </c>
      <c r="EH35" s="2">
        <v>27</v>
      </c>
      <c r="EI35" s="2" t="s">
        <v>27</v>
      </c>
      <c r="EJ35" s="2">
        <v>1</v>
      </c>
      <c r="EK35" s="2">
        <v>33001</v>
      </c>
      <c r="EL35" s="2" t="s">
        <v>27</v>
      </c>
      <c r="EM35" s="2" t="s">
        <v>28</v>
      </c>
      <c r="EN35" s="2"/>
      <c r="EO35" s="2" t="s">
        <v>3</v>
      </c>
      <c r="EP35" s="2"/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65.44</v>
      </c>
      <c r="EX35" s="2">
        <v>3.85</v>
      </c>
      <c r="EY35" s="2">
        <v>0</v>
      </c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103</v>
      </c>
      <c r="FY35" s="2">
        <v>60</v>
      </c>
      <c r="FZ35" s="2"/>
      <c r="GA35" s="2" t="s">
        <v>3</v>
      </c>
      <c r="GB35" s="2"/>
      <c r="GC35" s="2"/>
      <c r="GD35" s="2">
        <v>1</v>
      </c>
      <c r="GE35" s="2"/>
      <c r="GF35" s="2">
        <v>706523741</v>
      </c>
      <c r="GG35" s="2">
        <v>2</v>
      </c>
      <c r="GH35" s="2">
        <v>1</v>
      </c>
      <c r="GI35" s="2">
        <v>-2</v>
      </c>
      <c r="GJ35" s="2">
        <v>0</v>
      </c>
      <c r="GK35" s="2">
        <v>0</v>
      </c>
      <c r="GL35" s="2">
        <f t="shared" si="32"/>
        <v>0</v>
      </c>
      <c r="GM35" s="2">
        <f t="shared" si="33"/>
        <v>121190.21</v>
      </c>
      <c r="GN35" s="2">
        <f t="shared" si="34"/>
        <v>121190.21</v>
      </c>
      <c r="GO35" s="2">
        <f t="shared" si="35"/>
        <v>0</v>
      </c>
      <c r="GP35" s="2">
        <f t="shared" si="36"/>
        <v>0</v>
      </c>
      <c r="GQ35" s="2"/>
      <c r="GR35" s="2">
        <v>0</v>
      </c>
      <c r="GS35" s="2">
        <v>0</v>
      </c>
      <c r="GT35" s="2">
        <v>0</v>
      </c>
      <c r="GU35" s="2" t="s">
        <v>61</v>
      </c>
      <c r="GV35" s="2">
        <f>ROUND(((GT35*ROUND(0.8,7))),6)</f>
        <v>0</v>
      </c>
      <c r="GW35" s="2">
        <v>1</v>
      </c>
      <c r="GX35" s="2">
        <f t="shared" si="38"/>
        <v>0</v>
      </c>
      <c r="GY35" s="2"/>
      <c r="GZ35" s="2"/>
      <c r="HA35" s="2">
        <v>0</v>
      </c>
      <c r="HB35" s="2">
        <v>0</v>
      </c>
      <c r="HC35" s="2">
        <f t="shared" si="39"/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29</v>
      </c>
      <c r="HO35" s="2" t="s">
        <v>30</v>
      </c>
      <c r="HP35" s="2" t="s">
        <v>27</v>
      </c>
      <c r="HQ35" s="2" t="s">
        <v>27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 s="2">
        <v>17</v>
      </c>
      <c r="B36" s="2">
        <v>1</v>
      </c>
      <c r="C36" s="2"/>
      <c r="D36" s="2"/>
      <c r="E36" s="2" t="s">
        <v>62</v>
      </c>
      <c r="F36" s="2" t="s">
        <v>63</v>
      </c>
      <c r="G36" s="2" t="s">
        <v>64</v>
      </c>
      <c r="H36" s="2" t="s">
        <v>65</v>
      </c>
      <c r="I36" s="2">
        <f>ROUND(ROUND(24,6),7)</f>
        <v>24</v>
      </c>
      <c r="J36" s="2">
        <v>0</v>
      </c>
      <c r="K36" s="2">
        <f>ROUND(ROUND(24,6),7)</f>
        <v>24</v>
      </c>
      <c r="L36" s="2"/>
      <c r="M36" s="2"/>
      <c r="N36" s="2"/>
      <c r="O36" s="2">
        <f t="shared" si="21"/>
        <v>49354.080000000002</v>
      </c>
      <c r="P36" s="2">
        <f t="shared" ref="P36:P41" si="53">ROUND(CQ36*I36,2)</f>
        <v>49354.080000000002</v>
      </c>
      <c r="Q36" s="2">
        <f t="shared" ref="Q36:Q41" si="54">ROUND(CR36*I36,2)</f>
        <v>0</v>
      </c>
      <c r="R36" s="2">
        <f t="shared" ref="R36:R41" si="55">ROUND(CS36*I36,2)</f>
        <v>0</v>
      </c>
      <c r="S36" s="2">
        <f t="shared" ref="S36:S41" si="56">ROUND(CT36*I36,2)</f>
        <v>0</v>
      </c>
      <c r="T36" s="2">
        <f t="shared" si="22"/>
        <v>0</v>
      </c>
      <c r="U36" s="2">
        <f t="shared" ref="U36:U41" si="57">ROUND(CV36*I36,7)</f>
        <v>0</v>
      </c>
      <c r="V36" s="2">
        <f t="shared" ref="V36:V41" si="58">ROUND(CW36*I36,7)</f>
        <v>0</v>
      </c>
      <c r="W36" s="2">
        <f t="shared" si="23"/>
        <v>0</v>
      </c>
      <c r="X36" s="2">
        <f t="shared" si="24"/>
        <v>0</v>
      </c>
      <c r="Y36" s="2">
        <f t="shared" si="25"/>
        <v>0</v>
      </c>
      <c r="Z36" s="2"/>
      <c r="AA36" s="2">
        <v>71319791</v>
      </c>
      <c r="AB36" s="2">
        <f t="shared" si="26"/>
        <v>2056.42</v>
      </c>
      <c r="AC36" s="2">
        <f t="shared" ref="AC36:AF41" si="59">ROUND((ES36),6)</f>
        <v>2056.42</v>
      </c>
      <c r="AD36" s="2">
        <f t="shared" si="59"/>
        <v>0</v>
      </c>
      <c r="AE36" s="2">
        <f t="shared" si="59"/>
        <v>0</v>
      </c>
      <c r="AF36" s="2">
        <f t="shared" si="59"/>
        <v>0</v>
      </c>
      <c r="AG36" s="2">
        <f t="shared" si="27"/>
        <v>0</v>
      </c>
      <c r="AH36" s="2">
        <f t="shared" ref="AH36:AI41" si="60">(EW36)</f>
        <v>0</v>
      </c>
      <c r="AI36" s="2">
        <f t="shared" si="60"/>
        <v>0</v>
      </c>
      <c r="AJ36" s="2">
        <f t="shared" si="28"/>
        <v>0</v>
      </c>
      <c r="AK36" s="2">
        <v>2056.42</v>
      </c>
      <c r="AL36" s="2">
        <v>2056.42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63</v>
      </c>
      <c r="BK36" s="2"/>
      <c r="BL36" s="2"/>
      <c r="BM36" s="2">
        <v>900</v>
      </c>
      <c r="BN36" s="2">
        <v>0</v>
      </c>
      <c r="BO36" s="2" t="s">
        <v>3</v>
      </c>
      <c r="BP36" s="2">
        <v>0</v>
      </c>
      <c r="BQ36" s="2">
        <v>90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0</v>
      </c>
      <c r="CA36" s="2">
        <v>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29"/>
        <v>49354.080000000002</v>
      </c>
      <c r="CQ36" s="2">
        <f t="shared" ref="CQ36:CR41" si="61">ROUND(AL36,2)</f>
        <v>2056.42</v>
      </c>
      <c r="CR36" s="2">
        <f t="shared" si="61"/>
        <v>0</v>
      </c>
      <c r="CS36" s="2">
        <f t="shared" ref="CS36:CS41" si="62">ROUND(AN36*BS36,2)</f>
        <v>0</v>
      </c>
      <c r="CT36" s="2">
        <f t="shared" ref="CT36:CT41" si="63">ROUND(AO36*BA36,2)</f>
        <v>0</v>
      </c>
      <c r="CU36" s="2">
        <f t="shared" si="30"/>
        <v>0</v>
      </c>
      <c r="CV36" s="2">
        <f t="shared" ref="CV36:CW41" si="64">AH36</f>
        <v>0</v>
      </c>
      <c r="CW36" s="2">
        <f t="shared" si="64"/>
        <v>0</v>
      </c>
      <c r="CX36" s="2">
        <f t="shared" si="31"/>
        <v>0</v>
      </c>
      <c r="CY36" s="2">
        <f>0</f>
        <v>0</v>
      </c>
      <c r="CZ36" s="2">
        <f>0</f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1003</v>
      </c>
      <c r="DV36" s="2" t="s">
        <v>65</v>
      </c>
      <c r="DW36" s="2" t="s">
        <v>65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69799741</v>
      </c>
      <c r="EF36" s="2">
        <v>90</v>
      </c>
      <c r="EG36" s="2" t="s">
        <v>34</v>
      </c>
      <c r="EH36" s="2">
        <v>0</v>
      </c>
      <c r="EI36" s="2" t="s">
        <v>3</v>
      </c>
      <c r="EJ36" s="2">
        <v>1</v>
      </c>
      <c r="EK36" s="2">
        <v>900</v>
      </c>
      <c r="EL36" s="2" t="s">
        <v>34</v>
      </c>
      <c r="EM36" s="2" t="s">
        <v>35</v>
      </c>
      <c r="EN36" s="2"/>
      <c r="EO36" s="2" t="s">
        <v>3</v>
      </c>
      <c r="EP36" s="2"/>
      <c r="EQ36" s="2">
        <v>16</v>
      </c>
      <c r="ER36" s="2">
        <v>0</v>
      </c>
      <c r="ES36" s="2">
        <v>2056.42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>
        <v>5</v>
      </c>
      <c r="FA36" s="2"/>
      <c r="FB36" s="2"/>
      <c r="FC36" s="2">
        <v>0</v>
      </c>
      <c r="FD36" s="2">
        <v>18</v>
      </c>
      <c r="FE36" s="2"/>
      <c r="FF36" s="2">
        <v>2056.42</v>
      </c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0</v>
      </c>
      <c r="FY36" s="2">
        <v>0</v>
      </c>
      <c r="FZ36" s="2"/>
      <c r="GA36" s="2" t="s">
        <v>3</v>
      </c>
      <c r="GB36" s="2"/>
      <c r="GC36" s="2"/>
      <c r="GD36" s="2">
        <v>1</v>
      </c>
      <c r="GE36" s="2"/>
      <c r="GF36" s="2">
        <v>-883277884</v>
      </c>
      <c r="GG36" s="2">
        <v>2</v>
      </c>
      <c r="GH36" s="2">
        <v>3</v>
      </c>
      <c r="GI36" s="2">
        <v>-2</v>
      </c>
      <c r="GJ36" s="2">
        <v>0</v>
      </c>
      <c r="GK36" s="2">
        <v>0</v>
      </c>
      <c r="GL36" s="2">
        <f t="shared" si="32"/>
        <v>0</v>
      </c>
      <c r="GM36" s="2">
        <f t="shared" si="33"/>
        <v>49354.080000000002</v>
      </c>
      <c r="GN36" s="2">
        <f t="shared" si="34"/>
        <v>49354.080000000002</v>
      </c>
      <c r="GO36" s="2">
        <f t="shared" si="35"/>
        <v>0</v>
      </c>
      <c r="GP36" s="2">
        <f t="shared" si="36"/>
        <v>0</v>
      </c>
      <c r="GQ36" s="2"/>
      <c r="GR36" s="2">
        <v>1</v>
      </c>
      <c r="GS36" s="2">
        <v>1</v>
      </c>
      <c r="GT36" s="2">
        <v>0</v>
      </c>
      <c r="GU36" s="2" t="s">
        <v>3</v>
      </c>
      <c r="GV36" s="2">
        <f t="shared" ref="GV36:GV41" si="65">ROUND((GT36),6)</f>
        <v>0</v>
      </c>
      <c r="GW36" s="2">
        <v>1</v>
      </c>
      <c r="GX36" s="2">
        <f t="shared" si="38"/>
        <v>0</v>
      </c>
      <c r="GY36" s="2"/>
      <c r="GZ36" s="2"/>
      <c r="HA36" s="2">
        <v>0</v>
      </c>
      <c r="HB36" s="2">
        <v>0</v>
      </c>
      <c r="HC36" s="2">
        <f t="shared" si="39"/>
        <v>0</v>
      </c>
      <c r="HD36" s="2"/>
      <c r="HE36" s="2" t="s">
        <v>3</v>
      </c>
      <c r="HF36" s="2" t="s">
        <v>3</v>
      </c>
      <c r="HG36" s="2">
        <f t="shared" ref="HG36:HG41" si="66">ROUND(ROUND(AL36,2)*I36,2)</f>
        <v>49354.080000000002</v>
      </c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 s="2">
        <v>17</v>
      </c>
      <c r="B37" s="2">
        <v>1</v>
      </c>
      <c r="C37" s="2"/>
      <c r="D37" s="2"/>
      <c r="E37" s="2" t="s">
        <v>66</v>
      </c>
      <c r="F37" s="2" t="s">
        <v>67</v>
      </c>
      <c r="G37" s="2" t="s">
        <v>68</v>
      </c>
      <c r="H37" s="2" t="s">
        <v>65</v>
      </c>
      <c r="I37" s="2">
        <f>ROUND(ROUND(12,6),7)</f>
        <v>12</v>
      </c>
      <c r="J37" s="2">
        <v>0</v>
      </c>
      <c r="K37" s="2">
        <f>ROUND(ROUND(12,6),7)</f>
        <v>12</v>
      </c>
      <c r="L37" s="2"/>
      <c r="M37" s="2"/>
      <c r="N37" s="2"/>
      <c r="O37" s="2">
        <f t="shared" si="21"/>
        <v>24677.040000000001</v>
      </c>
      <c r="P37" s="2">
        <f t="shared" si="53"/>
        <v>24677.040000000001</v>
      </c>
      <c r="Q37" s="2">
        <f t="shared" si="54"/>
        <v>0</v>
      </c>
      <c r="R37" s="2">
        <f t="shared" si="55"/>
        <v>0</v>
      </c>
      <c r="S37" s="2">
        <f t="shared" si="56"/>
        <v>0</v>
      </c>
      <c r="T37" s="2">
        <f t="shared" si="22"/>
        <v>0</v>
      </c>
      <c r="U37" s="2">
        <f t="shared" si="57"/>
        <v>0</v>
      </c>
      <c r="V37" s="2">
        <f t="shared" si="58"/>
        <v>0</v>
      </c>
      <c r="W37" s="2">
        <f t="shared" si="23"/>
        <v>0</v>
      </c>
      <c r="X37" s="2">
        <f t="shared" si="24"/>
        <v>0</v>
      </c>
      <c r="Y37" s="2">
        <f t="shared" si="25"/>
        <v>0</v>
      </c>
      <c r="Z37" s="2"/>
      <c r="AA37" s="2">
        <v>71319791</v>
      </c>
      <c r="AB37" s="2">
        <f t="shared" si="26"/>
        <v>2056.42</v>
      </c>
      <c r="AC37" s="2">
        <f t="shared" si="59"/>
        <v>2056.42</v>
      </c>
      <c r="AD37" s="2">
        <f t="shared" si="59"/>
        <v>0</v>
      </c>
      <c r="AE37" s="2">
        <f t="shared" si="59"/>
        <v>0</v>
      </c>
      <c r="AF37" s="2">
        <f t="shared" si="59"/>
        <v>0</v>
      </c>
      <c r="AG37" s="2">
        <f t="shared" si="27"/>
        <v>0</v>
      </c>
      <c r="AH37" s="2">
        <f t="shared" si="60"/>
        <v>0</v>
      </c>
      <c r="AI37" s="2">
        <f t="shared" si="60"/>
        <v>0</v>
      </c>
      <c r="AJ37" s="2">
        <f t="shared" si="28"/>
        <v>0</v>
      </c>
      <c r="AK37" s="2">
        <v>2056.42</v>
      </c>
      <c r="AL37" s="2">
        <v>2056.42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1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3</v>
      </c>
      <c r="BI37" s="2">
        <v>1</v>
      </c>
      <c r="BJ37" s="2" t="s">
        <v>67</v>
      </c>
      <c r="BK37" s="2"/>
      <c r="BL37" s="2"/>
      <c r="BM37" s="2">
        <v>900</v>
      </c>
      <c r="BN37" s="2">
        <v>0</v>
      </c>
      <c r="BO37" s="2" t="s">
        <v>3</v>
      </c>
      <c r="BP37" s="2">
        <v>0</v>
      </c>
      <c r="BQ37" s="2">
        <v>90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0</v>
      </c>
      <c r="CA37" s="2">
        <v>0</v>
      </c>
      <c r="CB37" s="2" t="s">
        <v>3</v>
      </c>
      <c r="CC37" s="2"/>
      <c r="CD37" s="2"/>
      <c r="CE37" s="2">
        <v>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3</v>
      </c>
      <c r="CO37" s="2">
        <v>0</v>
      </c>
      <c r="CP37" s="2">
        <f t="shared" si="29"/>
        <v>24677.040000000001</v>
      </c>
      <c r="CQ37" s="2">
        <f t="shared" si="61"/>
        <v>2056.42</v>
      </c>
      <c r="CR37" s="2">
        <f t="shared" si="61"/>
        <v>0</v>
      </c>
      <c r="CS37" s="2">
        <f t="shared" si="62"/>
        <v>0</v>
      </c>
      <c r="CT37" s="2">
        <f t="shared" si="63"/>
        <v>0</v>
      </c>
      <c r="CU37" s="2">
        <f t="shared" si="30"/>
        <v>0</v>
      </c>
      <c r="CV37" s="2">
        <f t="shared" si="64"/>
        <v>0</v>
      </c>
      <c r="CW37" s="2">
        <f t="shared" si="64"/>
        <v>0</v>
      </c>
      <c r="CX37" s="2">
        <f t="shared" si="31"/>
        <v>0</v>
      </c>
      <c r="CY37" s="2">
        <f>0</f>
        <v>0</v>
      </c>
      <c r="CZ37" s="2">
        <f>0</f>
        <v>0</v>
      </c>
      <c r="DA37" s="2"/>
      <c r="DB37" s="2"/>
      <c r="DC37" s="2" t="s">
        <v>3</v>
      </c>
      <c r="DD37" s="2" t="s">
        <v>3</v>
      </c>
      <c r="DE37" s="2" t="s">
        <v>3</v>
      </c>
      <c r="DF37" s="2" t="s">
        <v>3</v>
      </c>
      <c r="DG37" s="2" t="s">
        <v>3</v>
      </c>
      <c r="DH37" s="2" t="s">
        <v>3</v>
      </c>
      <c r="DI37" s="2" t="s">
        <v>3</v>
      </c>
      <c r="DJ37" s="2" t="s">
        <v>3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1003</v>
      </c>
      <c r="DV37" s="2" t="s">
        <v>65</v>
      </c>
      <c r="DW37" s="2" t="s">
        <v>65</v>
      </c>
      <c r="DX37" s="2">
        <v>1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69799741</v>
      </c>
      <c r="EF37" s="2">
        <v>90</v>
      </c>
      <c r="EG37" s="2" t="s">
        <v>34</v>
      </c>
      <c r="EH37" s="2">
        <v>0</v>
      </c>
      <c r="EI37" s="2" t="s">
        <v>3</v>
      </c>
      <c r="EJ37" s="2">
        <v>1</v>
      </c>
      <c r="EK37" s="2">
        <v>900</v>
      </c>
      <c r="EL37" s="2" t="s">
        <v>34</v>
      </c>
      <c r="EM37" s="2" t="s">
        <v>35</v>
      </c>
      <c r="EN37" s="2"/>
      <c r="EO37" s="2" t="s">
        <v>3</v>
      </c>
      <c r="EP37" s="2"/>
      <c r="EQ37" s="2">
        <v>16</v>
      </c>
      <c r="ER37" s="2">
        <v>0</v>
      </c>
      <c r="ES37" s="2">
        <v>2056.42</v>
      </c>
      <c r="ET37" s="2">
        <v>0</v>
      </c>
      <c r="EU37" s="2">
        <v>0</v>
      </c>
      <c r="EV37" s="2">
        <v>0</v>
      </c>
      <c r="EW37" s="2">
        <v>0</v>
      </c>
      <c r="EX37" s="2">
        <v>0</v>
      </c>
      <c r="EY37" s="2">
        <v>0</v>
      </c>
      <c r="EZ37" s="2">
        <v>5</v>
      </c>
      <c r="FA37" s="2"/>
      <c r="FB37" s="2"/>
      <c r="FC37" s="2">
        <v>0</v>
      </c>
      <c r="FD37" s="2">
        <v>18</v>
      </c>
      <c r="FE37" s="2"/>
      <c r="FF37" s="2">
        <v>2056.42</v>
      </c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0</v>
      </c>
      <c r="FY37" s="2">
        <v>0</v>
      </c>
      <c r="FZ37" s="2"/>
      <c r="GA37" s="2" t="s">
        <v>3</v>
      </c>
      <c r="GB37" s="2"/>
      <c r="GC37" s="2"/>
      <c r="GD37" s="2">
        <v>1</v>
      </c>
      <c r="GE37" s="2"/>
      <c r="GF37" s="2">
        <v>369700394</v>
      </c>
      <c r="GG37" s="2">
        <v>2</v>
      </c>
      <c r="GH37" s="2">
        <v>3</v>
      </c>
      <c r="GI37" s="2">
        <v>-2</v>
      </c>
      <c r="GJ37" s="2">
        <v>0</v>
      </c>
      <c r="GK37" s="2">
        <v>0</v>
      </c>
      <c r="GL37" s="2">
        <f t="shared" si="32"/>
        <v>0</v>
      </c>
      <c r="GM37" s="2">
        <f t="shared" si="33"/>
        <v>24677.040000000001</v>
      </c>
      <c r="GN37" s="2">
        <f t="shared" si="34"/>
        <v>24677.040000000001</v>
      </c>
      <c r="GO37" s="2">
        <f t="shared" si="35"/>
        <v>0</v>
      </c>
      <c r="GP37" s="2">
        <f t="shared" si="36"/>
        <v>0</v>
      </c>
      <c r="GQ37" s="2"/>
      <c r="GR37" s="2">
        <v>1</v>
      </c>
      <c r="GS37" s="2">
        <v>1</v>
      </c>
      <c r="GT37" s="2">
        <v>0</v>
      </c>
      <c r="GU37" s="2" t="s">
        <v>3</v>
      </c>
      <c r="GV37" s="2">
        <f t="shared" si="65"/>
        <v>0</v>
      </c>
      <c r="GW37" s="2">
        <v>1</v>
      </c>
      <c r="GX37" s="2">
        <f t="shared" si="38"/>
        <v>0</v>
      </c>
      <c r="GY37" s="2"/>
      <c r="GZ37" s="2"/>
      <c r="HA37" s="2">
        <v>0</v>
      </c>
      <c r="HB37" s="2">
        <v>0</v>
      </c>
      <c r="HC37" s="2">
        <f t="shared" si="39"/>
        <v>0</v>
      </c>
      <c r="HD37" s="2"/>
      <c r="HE37" s="2" t="s">
        <v>3</v>
      </c>
      <c r="HF37" s="2" t="s">
        <v>3</v>
      </c>
      <c r="HG37" s="2">
        <f t="shared" si="66"/>
        <v>24677.040000000001</v>
      </c>
      <c r="HH37" s="2"/>
      <c r="HI37" s="2"/>
      <c r="HJ37" s="2"/>
      <c r="HK37" s="2"/>
      <c r="HL37" s="2"/>
      <c r="HM37" s="2" t="s">
        <v>3</v>
      </c>
      <c r="HN37" s="2" t="s">
        <v>3</v>
      </c>
      <c r="HO37" s="2" t="s">
        <v>3</v>
      </c>
      <c r="HP37" s="2" t="s">
        <v>3</v>
      </c>
      <c r="HQ37" s="2" t="s">
        <v>3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 s="2">
        <v>17</v>
      </c>
      <c r="B38" s="2">
        <v>1</v>
      </c>
      <c r="C38" s="2"/>
      <c r="D38" s="2"/>
      <c r="E38" s="2" t="s">
        <v>69</v>
      </c>
      <c r="F38" s="2" t="s">
        <v>70</v>
      </c>
      <c r="G38" s="2" t="s">
        <v>71</v>
      </c>
      <c r="H38" s="2" t="s">
        <v>24</v>
      </c>
      <c r="I38" s="2">
        <f>ROUND(ROUND(22,6),7)</f>
        <v>22</v>
      </c>
      <c r="J38" s="2">
        <v>0</v>
      </c>
      <c r="K38" s="2">
        <f>ROUND(ROUND(22,6),7)</f>
        <v>22</v>
      </c>
      <c r="L38" s="2"/>
      <c r="M38" s="2"/>
      <c r="N38" s="2"/>
      <c r="O38" s="2">
        <f t="shared" si="21"/>
        <v>7627.4</v>
      </c>
      <c r="P38" s="2">
        <f t="shared" si="53"/>
        <v>7627.4</v>
      </c>
      <c r="Q38" s="2">
        <f t="shared" si="54"/>
        <v>0</v>
      </c>
      <c r="R38" s="2">
        <f t="shared" si="55"/>
        <v>0</v>
      </c>
      <c r="S38" s="2">
        <f t="shared" si="56"/>
        <v>0</v>
      </c>
      <c r="T38" s="2">
        <f t="shared" si="22"/>
        <v>0</v>
      </c>
      <c r="U38" s="2">
        <f t="shared" si="57"/>
        <v>0</v>
      </c>
      <c r="V38" s="2">
        <f t="shared" si="58"/>
        <v>0</v>
      </c>
      <c r="W38" s="2">
        <f t="shared" si="23"/>
        <v>0</v>
      </c>
      <c r="X38" s="2">
        <f t="shared" si="24"/>
        <v>0</v>
      </c>
      <c r="Y38" s="2">
        <f t="shared" si="25"/>
        <v>0</v>
      </c>
      <c r="Z38" s="2"/>
      <c r="AA38" s="2">
        <v>71319791</v>
      </c>
      <c r="AB38" s="2">
        <f t="shared" si="26"/>
        <v>346.7</v>
      </c>
      <c r="AC38" s="2">
        <f t="shared" si="59"/>
        <v>346.7</v>
      </c>
      <c r="AD38" s="2">
        <f t="shared" si="59"/>
        <v>0</v>
      </c>
      <c r="AE38" s="2">
        <f t="shared" si="59"/>
        <v>0</v>
      </c>
      <c r="AF38" s="2">
        <f t="shared" si="59"/>
        <v>0</v>
      </c>
      <c r="AG38" s="2">
        <f t="shared" si="27"/>
        <v>0</v>
      </c>
      <c r="AH38" s="2">
        <f t="shared" si="60"/>
        <v>0</v>
      </c>
      <c r="AI38" s="2">
        <f t="shared" si="60"/>
        <v>0</v>
      </c>
      <c r="AJ38" s="2">
        <f t="shared" si="28"/>
        <v>0</v>
      </c>
      <c r="AK38" s="2">
        <v>346.7</v>
      </c>
      <c r="AL38" s="2">
        <v>346.7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70</v>
      </c>
      <c r="BK38" s="2"/>
      <c r="BL38" s="2"/>
      <c r="BM38" s="2">
        <v>900</v>
      </c>
      <c r="BN38" s="2">
        <v>0</v>
      </c>
      <c r="BO38" s="2" t="s">
        <v>3</v>
      </c>
      <c r="BP38" s="2">
        <v>0</v>
      </c>
      <c r="BQ38" s="2">
        <v>90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0</v>
      </c>
      <c r="CA38" s="2">
        <v>0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29"/>
        <v>7627.4</v>
      </c>
      <c r="CQ38" s="2">
        <f t="shared" si="61"/>
        <v>346.7</v>
      </c>
      <c r="CR38" s="2">
        <f t="shared" si="61"/>
        <v>0</v>
      </c>
      <c r="CS38" s="2">
        <f t="shared" si="62"/>
        <v>0</v>
      </c>
      <c r="CT38" s="2">
        <f t="shared" si="63"/>
        <v>0</v>
      </c>
      <c r="CU38" s="2">
        <f t="shared" si="30"/>
        <v>0</v>
      </c>
      <c r="CV38" s="2">
        <f t="shared" si="64"/>
        <v>0</v>
      </c>
      <c r="CW38" s="2">
        <f t="shared" si="64"/>
        <v>0</v>
      </c>
      <c r="CX38" s="2">
        <f t="shared" si="31"/>
        <v>0</v>
      </c>
      <c r="CY38" s="2">
        <f>0</f>
        <v>0</v>
      </c>
      <c r="CZ38" s="2">
        <f>0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24</v>
      </c>
      <c r="DW38" s="2" t="s">
        <v>24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69799741</v>
      </c>
      <c r="EF38" s="2">
        <v>90</v>
      </c>
      <c r="EG38" s="2" t="s">
        <v>34</v>
      </c>
      <c r="EH38" s="2">
        <v>0</v>
      </c>
      <c r="EI38" s="2" t="s">
        <v>3</v>
      </c>
      <c r="EJ38" s="2">
        <v>1</v>
      </c>
      <c r="EK38" s="2">
        <v>900</v>
      </c>
      <c r="EL38" s="2" t="s">
        <v>34</v>
      </c>
      <c r="EM38" s="2" t="s">
        <v>35</v>
      </c>
      <c r="EN38" s="2"/>
      <c r="EO38" s="2" t="s">
        <v>3</v>
      </c>
      <c r="EP38" s="2"/>
      <c r="EQ38" s="2">
        <v>16</v>
      </c>
      <c r="ER38" s="2">
        <v>0</v>
      </c>
      <c r="ES38" s="2">
        <v>346.7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>
        <v>5</v>
      </c>
      <c r="FA38" s="2"/>
      <c r="FB38" s="2"/>
      <c r="FC38" s="2">
        <v>0</v>
      </c>
      <c r="FD38" s="2">
        <v>18</v>
      </c>
      <c r="FE38" s="2"/>
      <c r="FF38" s="2">
        <v>346.7</v>
      </c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0</v>
      </c>
      <c r="FY38" s="2">
        <v>0</v>
      </c>
      <c r="FZ38" s="2"/>
      <c r="GA38" s="2" t="s">
        <v>3</v>
      </c>
      <c r="GB38" s="2"/>
      <c r="GC38" s="2"/>
      <c r="GD38" s="2">
        <v>1</v>
      </c>
      <c r="GE38" s="2"/>
      <c r="GF38" s="2">
        <v>851585126</v>
      </c>
      <c r="GG38" s="2">
        <v>2</v>
      </c>
      <c r="GH38" s="2">
        <v>3</v>
      </c>
      <c r="GI38" s="2">
        <v>-2</v>
      </c>
      <c r="GJ38" s="2">
        <v>0</v>
      </c>
      <c r="GK38" s="2">
        <v>0</v>
      </c>
      <c r="GL38" s="2">
        <f t="shared" si="32"/>
        <v>0</v>
      </c>
      <c r="GM38" s="2">
        <f t="shared" si="33"/>
        <v>7627.4</v>
      </c>
      <c r="GN38" s="2">
        <f t="shared" si="34"/>
        <v>7627.4</v>
      </c>
      <c r="GO38" s="2">
        <f t="shared" si="35"/>
        <v>0</v>
      </c>
      <c r="GP38" s="2">
        <f t="shared" si="36"/>
        <v>0</v>
      </c>
      <c r="GQ38" s="2"/>
      <c r="GR38" s="2">
        <v>1</v>
      </c>
      <c r="GS38" s="2">
        <v>1</v>
      </c>
      <c r="GT38" s="2">
        <v>0</v>
      </c>
      <c r="GU38" s="2" t="s">
        <v>3</v>
      </c>
      <c r="GV38" s="2">
        <f t="shared" si="65"/>
        <v>0</v>
      </c>
      <c r="GW38" s="2">
        <v>1</v>
      </c>
      <c r="GX38" s="2">
        <f t="shared" si="38"/>
        <v>0</v>
      </c>
      <c r="GY38" s="2"/>
      <c r="GZ38" s="2"/>
      <c r="HA38" s="2">
        <v>0</v>
      </c>
      <c r="HB38" s="2">
        <v>0</v>
      </c>
      <c r="HC38" s="2">
        <f t="shared" si="39"/>
        <v>0</v>
      </c>
      <c r="HD38" s="2"/>
      <c r="HE38" s="2" t="s">
        <v>3</v>
      </c>
      <c r="HF38" s="2" t="s">
        <v>3</v>
      </c>
      <c r="HG38" s="2">
        <f t="shared" si="66"/>
        <v>7627.4</v>
      </c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 s="2">
        <v>17</v>
      </c>
      <c r="B39" s="2">
        <v>1</v>
      </c>
      <c r="C39" s="2"/>
      <c r="D39" s="2"/>
      <c r="E39" s="2" t="s">
        <v>72</v>
      </c>
      <c r="F39" s="2" t="s">
        <v>73</v>
      </c>
      <c r="G39" s="2" t="s">
        <v>74</v>
      </c>
      <c r="H39" s="2" t="s">
        <v>24</v>
      </c>
      <c r="I39" s="2">
        <f>ROUND(ROUND(12,6),7)</f>
        <v>12</v>
      </c>
      <c r="J39" s="2">
        <v>0</v>
      </c>
      <c r="K39" s="2">
        <f>ROUND(ROUND(12,6),7)</f>
        <v>12</v>
      </c>
      <c r="L39" s="2"/>
      <c r="M39" s="2"/>
      <c r="N39" s="2"/>
      <c r="O39" s="2">
        <f t="shared" si="21"/>
        <v>4727.76</v>
      </c>
      <c r="P39" s="2">
        <f t="shared" si="53"/>
        <v>4727.76</v>
      </c>
      <c r="Q39" s="2">
        <f t="shared" si="54"/>
        <v>0</v>
      </c>
      <c r="R39" s="2">
        <f t="shared" si="55"/>
        <v>0</v>
      </c>
      <c r="S39" s="2">
        <f t="shared" si="56"/>
        <v>0</v>
      </c>
      <c r="T39" s="2">
        <f t="shared" si="22"/>
        <v>0</v>
      </c>
      <c r="U39" s="2">
        <f t="shared" si="57"/>
        <v>0</v>
      </c>
      <c r="V39" s="2">
        <f t="shared" si="58"/>
        <v>0</v>
      </c>
      <c r="W39" s="2">
        <f t="shared" si="23"/>
        <v>0</v>
      </c>
      <c r="X39" s="2">
        <f t="shared" si="24"/>
        <v>0</v>
      </c>
      <c r="Y39" s="2">
        <f t="shared" si="25"/>
        <v>0</v>
      </c>
      <c r="Z39" s="2"/>
      <c r="AA39" s="2">
        <v>71319791</v>
      </c>
      <c r="AB39" s="2">
        <f t="shared" si="26"/>
        <v>393.98</v>
      </c>
      <c r="AC39" s="2">
        <f t="shared" si="59"/>
        <v>393.98</v>
      </c>
      <c r="AD39" s="2">
        <f t="shared" si="59"/>
        <v>0</v>
      </c>
      <c r="AE39" s="2">
        <f t="shared" si="59"/>
        <v>0</v>
      </c>
      <c r="AF39" s="2">
        <f t="shared" si="59"/>
        <v>0</v>
      </c>
      <c r="AG39" s="2">
        <f t="shared" si="27"/>
        <v>0</v>
      </c>
      <c r="AH39" s="2">
        <f t="shared" si="60"/>
        <v>0</v>
      </c>
      <c r="AI39" s="2">
        <f t="shared" si="60"/>
        <v>0</v>
      </c>
      <c r="AJ39" s="2">
        <f t="shared" si="28"/>
        <v>0</v>
      </c>
      <c r="AK39" s="2">
        <v>393.98</v>
      </c>
      <c r="AL39" s="2">
        <v>393.98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3</v>
      </c>
      <c r="BI39" s="2">
        <v>1</v>
      </c>
      <c r="BJ39" s="2" t="s">
        <v>73</v>
      </c>
      <c r="BK39" s="2"/>
      <c r="BL39" s="2"/>
      <c r="BM39" s="2">
        <v>900</v>
      </c>
      <c r="BN39" s="2">
        <v>0</v>
      </c>
      <c r="BO39" s="2" t="s">
        <v>3</v>
      </c>
      <c r="BP39" s="2">
        <v>0</v>
      </c>
      <c r="BQ39" s="2">
        <v>90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0</v>
      </c>
      <c r="CA39" s="2">
        <v>0</v>
      </c>
      <c r="CB39" s="2" t="s">
        <v>3</v>
      </c>
      <c r="CC39" s="2"/>
      <c r="CD39" s="2"/>
      <c r="CE39" s="2">
        <v>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3</v>
      </c>
      <c r="CO39" s="2">
        <v>0</v>
      </c>
      <c r="CP39" s="2">
        <f t="shared" si="29"/>
        <v>4727.76</v>
      </c>
      <c r="CQ39" s="2">
        <f t="shared" si="61"/>
        <v>393.98</v>
      </c>
      <c r="CR39" s="2">
        <f t="shared" si="61"/>
        <v>0</v>
      </c>
      <c r="CS39" s="2">
        <f t="shared" si="62"/>
        <v>0</v>
      </c>
      <c r="CT39" s="2">
        <f t="shared" si="63"/>
        <v>0</v>
      </c>
      <c r="CU39" s="2">
        <f t="shared" si="30"/>
        <v>0</v>
      </c>
      <c r="CV39" s="2">
        <f t="shared" si="64"/>
        <v>0</v>
      </c>
      <c r="CW39" s="2">
        <f t="shared" si="64"/>
        <v>0</v>
      </c>
      <c r="CX39" s="2">
        <f t="shared" si="31"/>
        <v>0</v>
      </c>
      <c r="CY39" s="2">
        <f>0</f>
        <v>0</v>
      </c>
      <c r="CZ39" s="2">
        <f>0</f>
        <v>0</v>
      </c>
      <c r="DA39" s="2"/>
      <c r="DB39" s="2"/>
      <c r="DC39" s="2" t="s">
        <v>3</v>
      </c>
      <c r="DD39" s="2" t="s">
        <v>3</v>
      </c>
      <c r="DE39" s="2" t="s">
        <v>3</v>
      </c>
      <c r="DF39" s="2" t="s">
        <v>3</v>
      </c>
      <c r="DG39" s="2" t="s">
        <v>3</v>
      </c>
      <c r="DH39" s="2" t="s">
        <v>3</v>
      </c>
      <c r="DI39" s="2" t="s">
        <v>3</v>
      </c>
      <c r="DJ39" s="2" t="s">
        <v>3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1013</v>
      </c>
      <c r="DV39" s="2" t="s">
        <v>24</v>
      </c>
      <c r="DW39" s="2" t="s">
        <v>24</v>
      </c>
      <c r="DX39" s="2">
        <v>1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69799741</v>
      </c>
      <c r="EF39" s="2">
        <v>90</v>
      </c>
      <c r="EG39" s="2" t="s">
        <v>34</v>
      </c>
      <c r="EH39" s="2">
        <v>0</v>
      </c>
      <c r="EI39" s="2" t="s">
        <v>3</v>
      </c>
      <c r="EJ39" s="2">
        <v>1</v>
      </c>
      <c r="EK39" s="2">
        <v>900</v>
      </c>
      <c r="EL39" s="2" t="s">
        <v>34</v>
      </c>
      <c r="EM39" s="2" t="s">
        <v>35</v>
      </c>
      <c r="EN39" s="2"/>
      <c r="EO39" s="2" t="s">
        <v>3</v>
      </c>
      <c r="EP39" s="2"/>
      <c r="EQ39" s="2">
        <v>16</v>
      </c>
      <c r="ER39" s="2">
        <v>0</v>
      </c>
      <c r="ES39" s="2">
        <v>393.98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>
        <v>0</v>
      </c>
      <c r="EZ39" s="2">
        <v>5</v>
      </c>
      <c r="FA39" s="2"/>
      <c r="FB39" s="2"/>
      <c r="FC39" s="2">
        <v>0</v>
      </c>
      <c r="FD39" s="2">
        <v>18</v>
      </c>
      <c r="FE39" s="2"/>
      <c r="FF39" s="2">
        <v>393.98</v>
      </c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0</v>
      </c>
      <c r="FY39" s="2">
        <v>0</v>
      </c>
      <c r="FZ39" s="2"/>
      <c r="GA39" s="2" t="s">
        <v>3</v>
      </c>
      <c r="GB39" s="2"/>
      <c r="GC39" s="2"/>
      <c r="GD39" s="2">
        <v>1</v>
      </c>
      <c r="GE39" s="2"/>
      <c r="GF39" s="2">
        <v>898828576</v>
      </c>
      <c r="GG39" s="2">
        <v>2</v>
      </c>
      <c r="GH39" s="2">
        <v>3</v>
      </c>
      <c r="GI39" s="2">
        <v>-2</v>
      </c>
      <c r="GJ39" s="2">
        <v>0</v>
      </c>
      <c r="GK39" s="2">
        <v>0</v>
      </c>
      <c r="GL39" s="2">
        <f t="shared" si="32"/>
        <v>0</v>
      </c>
      <c r="GM39" s="2">
        <f t="shared" si="33"/>
        <v>4727.76</v>
      </c>
      <c r="GN39" s="2">
        <f t="shared" si="34"/>
        <v>4727.76</v>
      </c>
      <c r="GO39" s="2">
        <f t="shared" si="35"/>
        <v>0</v>
      </c>
      <c r="GP39" s="2">
        <f t="shared" si="36"/>
        <v>0</v>
      </c>
      <c r="GQ39" s="2"/>
      <c r="GR39" s="2">
        <v>1</v>
      </c>
      <c r="GS39" s="2">
        <v>1</v>
      </c>
      <c r="GT39" s="2">
        <v>0</v>
      </c>
      <c r="GU39" s="2" t="s">
        <v>3</v>
      </c>
      <c r="GV39" s="2">
        <f t="shared" si="65"/>
        <v>0</v>
      </c>
      <c r="GW39" s="2">
        <v>1</v>
      </c>
      <c r="GX39" s="2">
        <f t="shared" si="38"/>
        <v>0</v>
      </c>
      <c r="GY39" s="2"/>
      <c r="GZ39" s="2"/>
      <c r="HA39" s="2">
        <v>0</v>
      </c>
      <c r="HB39" s="2">
        <v>0</v>
      </c>
      <c r="HC39" s="2">
        <f t="shared" si="39"/>
        <v>0</v>
      </c>
      <c r="HD39" s="2"/>
      <c r="HE39" s="2" t="s">
        <v>3</v>
      </c>
      <c r="HF39" s="2" t="s">
        <v>3</v>
      </c>
      <c r="HG39" s="2">
        <f t="shared" si="66"/>
        <v>4727.76</v>
      </c>
      <c r="HH39" s="2"/>
      <c r="HI39" s="2"/>
      <c r="HJ39" s="2"/>
      <c r="HK39" s="2"/>
      <c r="HL39" s="2"/>
      <c r="HM39" s="2" t="s">
        <v>3</v>
      </c>
      <c r="HN39" s="2" t="s">
        <v>3</v>
      </c>
      <c r="HO39" s="2" t="s">
        <v>3</v>
      </c>
      <c r="HP39" s="2" t="s">
        <v>3</v>
      </c>
      <c r="HQ39" s="2" t="s">
        <v>3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 s="2">
        <v>17</v>
      </c>
      <c r="B40" s="2">
        <v>1</v>
      </c>
      <c r="C40" s="2"/>
      <c r="D40" s="2"/>
      <c r="E40" s="2" t="s">
        <v>75</v>
      </c>
      <c r="F40" s="2" t="s">
        <v>76</v>
      </c>
      <c r="G40" s="2" t="s">
        <v>77</v>
      </c>
      <c r="H40" s="2" t="s">
        <v>24</v>
      </c>
      <c r="I40" s="2">
        <f>ROUND(ROUND(3,6),7)</f>
        <v>3</v>
      </c>
      <c r="J40" s="2">
        <v>0</v>
      </c>
      <c r="K40" s="2">
        <f>ROUND(ROUND(3,6),7)</f>
        <v>3</v>
      </c>
      <c r="L40" s="2"/>
      <c r="M40" s="2"/>
      <c r="N40" s="2"/>
      <c r="O40" s="2">
        <f t="shared" si="21"/>
        <v>441.06</v>
      </c>
      <c r="P40" s="2">
        <f t="shared" si="53"/>
        <v>441.06</v>
      </c>
      <c r="Q40" s="2">
        <f t="shared" si="54"/>
        <v>0</v>
      </c>
      <c r="R40" s="2">
        <f t="shared" si="55"/>
        <v>0</v>
      </c>
      <c r="S40" s="2">
        <f t="shared" si="56"/>
        <v>0</v>
      </c>
      <c r="T40" s="2">
        <f t="shared" si="22"/>
        <v>0</v>
      </c>
      <c r="U40" s="2">
        <f t="shared" si="57"/>
        <v>0</v>
      </c>
      <c r="V40" s="2">
        <f t="shared" si="58"/>
        <v>0</v>
      </c>
      <c r="W40" s="2">
        <f t="shared" si="23"/>
        <v>0</v>
      </c>
      <c r="X40" s="2">
        <f t="shared" si="24"/>
        <v>0</v>
      </c>
      <c r="Y40" s="2">
        <f t="shared" si="25"/>
        <v>0</v>
      </c>
      <c r="Z40" s="2"/>
      <c r="AA40" s="2">
        <v>71319791</v>
      </c>
      <c r="AB40" s="2">
        <f t="shared" si="26"/>
        <v>147.02000000000001</v>
      </c>
      <c r="AC40" s="2">
        <f t="shared" si="59"/>
        <v>147.02000000000001</v>
      </c>
      <c r="AD40" s="2">
        <f t="shared" si="59"/>
        <v>0</v>
      </c>
      <c r="AE40" s="2">
        <f t="shared" si="59"/>
        <v>0</v>
      </c>
      <c r="AF40" s="2">
        <f t="shared" si="59"/>
        <v>0</v>
      </c>
      <c r="AG40" s="2">
        <f t="shared" si="27"/>
        <v>0</v>
      </c>
      <c r="AH40" s="2">
        <f t="shared" si="60"/>
        <v>0</v>
      </c>
      <c r="AI40" s="2">
        <f t="shared" si="60"/>
        <v>0</v>
      </c>
      <c r="AJ40" s="2">
        <f t="shared" si="28"/>
        <v>0</v>
      </c>
      <c r="AK40" s="2">
        <v>147.02000000000001</v>
      </c>
      <c r="AL40" s="2">
        <v>147.02000000000001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76</v>
      </c>
      <c r="BK40" s="2"/>
      <c r="BL40" s="2"/>
      <c r="BM40" s="2">
        <v>900</v>
      </c>
      <c r="BN40" s="2">
        <v>0</v>
      </c>
      <c r="BO40" s="2" t="s">
        <v>3</v>
      </c>
      <c r="BP40" s="2">
        <v>0</v>
      </c>
      <c r="BQ40" s="2">
        <v>90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0</v>
      </c>
      <c r="CA40" s="2">
        <v>0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29"/>
        <v>441.06</v>
      </c>
      <c r="CQ40" s="2">
        <f t="shared" si="61"/>
        <v>147.02000000000001</v>
      </c>
      <c r="CR40" s="2">
        <f t="shared" si="61"/>
        <v>0</v>
      </c>
      <c r="CS40" s="2">
        <f t="shared" si="62"/>
        <v>0</v>
      </c>
      <c r="CT40" s="2">
        <f t="shared" si="63"/>
        <v>0</v>
      </c>
      <c r="CU40" s="2">
        <f t="shared" si="30"/>
        <v>0</v>
      </c>
      <c r="CV40" s="2">
        <f t="shared" si="64"/>
        <v>0</v>
      </c>
      <c r="CW40" s="2">
        <f t="shared" si="64"/>
        <v>0</v>
      </c>
      <c r="CX40" s="2">
        <f t="shared" si="31"/>
        <v>0</v>
      </c>
      <c r="CY40" s="2">
        <f>0</f>
        <v>0</v>
      </c>
      <c r="CZ40" s="2">
        <f>0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24</v>
      </c>
      <c r="DW40" s="2" t="s">
        <v>24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69799741</v>
      </c>
      <c r="EF40" s="2">
        <v>90</v>
      </c>
      <c r="EG40" s="2" t="s">
        <v>34</v>
      </c>
      <c r="EH40" s="2">
        <v>0</v>
      </c>
      <c r="EI40" s="2" t="s">
        <v>3</v>
      </c>
      <c r="EJ40" s="2">
        <v>1</v>
      </c>
      <c r="EK40" s="2">
        <v>900</v>
      </c>
      <c r="EL40" s="2" t="s">
        <v>34</v>
      </c>
      <c r="EM40" s="2" t="s">
        <v>35</v>
      </c>
      <c r="EN40" s="2"/>
      <c r="EO40" s="2" t="s">
        <v>3</v>
      </c>
      <c r="EP40" s="2"/>
      <c r="EQ40" s="2">
        <v>16</v>
      </c>
      <c r="ER40" s="2">
        <v>0</v>
      </c>
      <c r="ES40" s="2">
        <v>147.02000000000001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>
        <v>5</v>
      </c>
      <c r="FA40" s="2"/>
      <c r="FB40" s="2"/>
      <c r="FC40" s="2">
        <v>0</v>
      </c>
      <c r="FD40" s="2">
        <v>18</v>
      </c>
      <c r="FE40" s="2"/>
      <c r="FF40" s="2">
        <v>147.02000000000001</v>
      </c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0</v>
      </c>
      <c r="FY40" s="2">
        <v>0</v>
      </c>
      <c r="FZ40" s="2"/>
      <c r="GA40" s="2" t="s">
        <v>3</v>
      </c>
      <c r="GB40" s="2"/>
      <c r="GC40" s="2"/>
      <c r="GD40" s="2">
        <v>1</v>
      </c>
      <c r="GE40" s="2"/>
      <c r="GF40" s="2">
        <v>-923813525</v>
      </c>
      <c r="GG40" s="2">
        <v>2</v>
      </c>
      <c r="GH40" s="2">
        <v>3</v>
      </c>
      <c r="GI40" s="2">
        <v>-2</v>
      </c>
      <c r="GJ40" s="2">
        <v>0</v>
      </c>
      <c r="GK40" s="2">
        <v>0</v>
      </c>
      <c r="GL40" s="2">
        <f t="shared" si="32"/>
        <v>0</v>
      </c>
      <c r="GM40" s="2">
        <f t="shared" si="33"/>
        <v>441.06</v>
      </c>
      <c r="GN40" s="2">
        <f t="shared" si="34"/>
        <v>441.06</v>
      </c>
      <c r="GO40" s="2">
        <f t="shared" si="35"/>
        <v>0</v>
      </c>
      <c r="GP40" s="2">
        <f t="shared" si="36"/>
        <v>0</v>
      </c>
      <c r="GQ40" s="2"/>
      <c r="GR40" s="2">
        <v>1</v>
      </c>
      <c r="GS40" s="2">
        <v>1</v>
      </c>
      <c r="GT40" s="2">
        <v>0</v>
      </c>
      <c r="GU40" s="2" t="s">
        <v>3</v>
      </c>
      <c r="GV40" s="2">
        <f t="shared" si="65"/>
        <v>0</v>
      </c>
      <c r="GW40" s="2">
        <v>1</v>
      </c>
      <c r="GX40" s="2">
        <f t="shared" si="38"/>
        <v>0</v>
      </c>
      <c r="GY40" s="2"/>
      <c r="GZ40" s="2"/>
      <c r="HA40" s="2">
        <v>0</v>
      </c>
      <c r="HB40" s="2">
        <v>0</v>
      </c>
      <c r="HC40" s="2">
        <f t="shared" si="39"/>
        <v>0</v>
      </c>
      <c r="HD40" s="2"/>
      <c r="HE40" s="2" t="s">
        <v>3</v>
      </c>
      <c r="HF40" s="2" t="s">
        <v>3</v>
      </c>
      <c r="HG40" s="2">
        <f t="shared" si="66"/>
        <v>441.06</v>
      </c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 s="2">
        <v>17</v>
      </c>
      <c r="B41" s="2">
        <v>1</v>
      </c>
      <c r="C41" s="2"/>
      <c r="D41" s="2"/>
      <c r="E41" s="2" t="s">
        <v>78</v>
      </c>
      <c r="F41" s="2" t="s">
        <v>79</v>
      </c>
      <c r="G41" s="2" t="s">
        <v>80</v>
      </c>
      <c r="H41" s="2" t="s">
        <v>24</v>
      </c>
      <c r="I41" s="2">
        <f>ROUND(ROUND(3,6),7)</f>
        <v>3</v>
      </c>
      <c r="J41" s="2">
        <v>0</v>
      </c>
      <c r="K41" s="2">
        <f>ROUND(ROUND(3,6),7)</f>
        <v>3</v>
      </c>
      <c r="L41" s="2"/>
      <c r="M41" s="2"/>
      <c r="N41" s="2"/>
      <c r="O41" s="2">
        <f t="shared" si="21"/>
        <v>2157.1799999999998</v>
      </c>
      <c r="P41" s="2">
        <f t="shared" si="53"/>
        <v>2157.1799999999998</v>
      </c>
      <c r="Q41" s="2">
        <f t="shared" si="54"/>
        <v>0</v>
      </c>
      <c r="R41" s="2">
        <f t="shared" si="55"/>
        <v>0</v>
      </c>
      <c r="S41" s="2">
        <f t="shared" si="56"/>
        <v>0</v>
      </c>
      <c r="T41" s="2">
        <f t="shared" si="22"/>
        <v>0</v>
      </c>
      <c r="U41" s="2">
        <f t="shared" si="57"/>
        <v>0</v>
      </c>
      <c r="V41" s="2">
        <f t="shared" si="58"/>
        <v>0</v>
      </c>
      <c r="W41" s="2">
        <f t="shared" si="23"/>
        <v>0</v>
      </c>
      <c r="X41" s="2">
        <f t="shared" si="24"/>
        <v>0</v>
      </c>
      <c r="Y41" s="2">
        <f t="shared" si="25"/>
        <v>0</v>
      </c>
      <c r="Z41" s="2"/>
      <c r="AA41" s="2">
        <v>71319791</v>
      </c>
      <c r="AB41" s="2">
        <f t="shared" si="26"/>
        <v>719.06</v>
      </c>
      <c r="AC41" s="2">
        <f t="shared" si="59"/>
        <v>719.06</v>
      </c>
      <c r="AD41" s="2">
        <f t="shared" si="59"/>
        <v>0</v>
      </c>
      <c r="AE41" s="2">
        <f t="shared" si="59"/>
        <v>0</v>
      </c>
      <c r="AF41" s="2">
        <f t="shared" si="59"/>
        <v>0</v>
      </c>
      <c r="AG41" s="2">
        <f t="shared" si="27"/>
        <v>0</v>
      </c>
      <c r="AH41" s="2">
        <f t="shared" si="60"/>
        <v>0</v>
      </c>
      <c r="AI41" s="2">
        <f t="shared" si="60"/>
        <v>0</v>
      </c>
      <c r="AJ41" s="2">
        <f t="shared" si="28"/>
        <v>0</v>
      </c>
      <c r="AK41" s="2">
        <v>719.06</v>
      </c>
      <c r="AL41" s="2">
        <v>719.06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1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3</v>
      </c>
      <c r="BI41" s="2">
        <v>1</v>
      </c>
      <c r="BJ41" s="2" t="s">
        <v>79</v>
      </c>
      <c r="BK41" s="2"/>
      <c r="BL41" s="2"/>
      <c r="BM41" s="2">
        <v>900</v>
      </c>
      <c r="BN41" s="2">
        <v>0</v>
      </c>
      <c r="BO41" s="2" t="s">
        <v>3</v>
      </c>
      <c r="BP41" s="2">
        <v>0</v>
      </c>
      <c r="BQ41" s="2">
        <v>90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0</v>
      </c>
      <c r="CA41" s="2">
        <v>0</v>
      </c>
      <c r="CB41" s="2" t="s">
        <v>3</v>
      </c>
      <c r="CC41" s="2"/>
      <c r="CD41" s="2"/>
      <c r="CE41" s="2">
        <v>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3</v>
      </c>
      <c r="CO41" s="2">
        <v>0</v>
      </c>
      <c r="CP41" s="2">
        <f t="shared" si="29"/>
        <v>2157.1799999999998</v>
      </c>
      <c r="CQ41" s="2">
        <f t="shared" si="61"/>
        <v>719.06</v>
      </c>
      <c r="CR41" s="2">
        <f t="shared" si="61"/>
        <v>0</v>
      </c>
      <c r="CS41" s="2">
        <f t="shared" si="62"/>
        <v>0</v>
      </c>
      <c r="CT41" s="2">
        <f t="shared" si="63"/>
        <v>0</v>
      </c>
      <c r="CU41" s="2">
        <f t="shared" si="30"/>
        <v>0</v>
      </c>
      <c r="CV41" s="2">
        <f t="shared" si="64"/>
        <v>0</v>
      </c>
      <c r="CW41" s="2">
        <f t="shared" si="64"/>
        <v>0</v>
      </c>
      <c r="CX41" s="2">
        <f t="shared" si="31"/>
        <v>0</v>
      </c>
      <c r="CY41" s="2">
        <f>0</f>
        <v>0</v>
      </c>
      <c r="CZ41" s="2">
        <f>0</f>
        <v>0</v>
      </c>
      <c r="DA41" s="2"/>
      <c r="DB41" s="2"/>
      <c r="DC41" s="2" t="s">
        <v>3</v>
      </c>
      <c r="DD41" s="2" t="s">
        <v>3</v>
      </c>
      <c r="DE41" s="2" t="s">
        <v>3</v>
      </c>
      <c r="DF41" s="2" t="s">
        <v>3</v>
      </c>
      <c r="DG41" s="2" t="s">
        <v>3</v>
      </c>
      <c r="DH41" s="2" t="s">
        <v>3</v>
      </c>
      <c r="DI41" s="2" t="s">
        <v>3</v>
      </c>
      <c r="DJ41" s="2" t="s">
        <v>3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1013</v>
      </c>
      <c r="DV41" s="2" t="s">
        <v>24</v>
      </c>
      <c r="DW41" s="2" t="s">
        <v>24</v>
      </c>
      <c r="DX41" s="2">
        <v>1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69799741</v>
      </c>
      <c r="EF41" s="2">
        <v>90</v>
      </c>
      <c r="EG41" s="2" t="s">
        <v>34</v>
      </c>
      <c r="EH41" s="2">
        <v>0</v>
      </c>
      <c r="EI41" s="2" t="s">
        <v>3</v>
      </c>
      <c r="EJ41" s="2">
        <v>1</v>
      </c>
      <c r="EK41" s="2">
        <v>900</v>
      </c>
      <c r="EL41" s="2" t="s">
        <v>34</v>
      </c>
      <c r="EM41" s="2" t="s">
        <v>35</v>
      </c>
      <c r="EN41" s="2"/>
      <c r="EO41" s="2" t="s">
        <v>3</v>
      </c>
      <c r="EP41" s="2"/>
      <c r="EQ41" s="2">
        <v>16</v>
      </c>
      <c r="ER41" s="2">
        <v>0</v>
      </c>
      <c r="ES41" s="2">
        <v>719.06</v>
      </c>
      <c r="ET41" s="2">
        <v>0</v>
      </c>
      <c r="EU41" s="2">
        <v>0</v>
      </c>
      <c r="EV41" s="2">
        <v>0</v>
      </c>
      <c r="EW41" s="2">
        <v>0</v>
      </c>
      <c r="EX41" s="2">
        <v>0</v>
      </c>
      <c r="EY41" s="2">
        <v>0</v>
      </c>
      <c r="EZ41" s="2">
        <v>5</v>
      </c>
      <c r="FA41" s="2"/>
      <c r="FB41" s="2"/>
      <c r="FC41" s="2">
        <v>0</v>
      </c>
      <c r="FD41" s="2">
        <v>18</v>
      </c>
      <c r="FE41" s="2"/>
      <c r="FF41" s="2">
        <v>719.06</v>
      </c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v>0</v>
      </c>
      <c r="FS41" s="2">
        <v>0</v>
      </c>
      <c r="FT41" s="2"/>
      <c r="FU41" s="2"/>
      <c r="FV41" s="2"/>
      <c r="FW41" s="2"/>
      <c r="FX41" s="2">
        <v>0</v>
      </c>
      <c r="FY41" s="2">
        <v>0</v>
      </c>
      <c r="FZ41" s="2"/>
      <c r="GA41" s="2" t="s">
        <v>3</v>
      </c>
      <c r="GB41" s="2"/>
      <c r="GC41" s="2"/>
      <c r="GD41" s="2">
        <v>1</v>
      </c>
      <c r="GE41" s="2"/>
      <c r="GF41" s="2">
        <v>-446936895</v>
      </c>
      <c r="GG41" s="2">
        <v>2</v>
      </c>
      <c r="GH41" s="2">
        <v>3</v>
      </c>
      <c r="GI41" s="2">
        <v>-2</v>
      </c>
      <c r="GJ41" s="2">
        <v>0</v>
      </c>
      <c r="GK41" s="2">
        <v>0</v>
      </c>
      <c r="GL41" s="2">
        <f t="shared" si="32"/>
        <v>0</v>
      </c>
      <c r="GM41" s="2">
        <f t="shared" si="33"/>
        <v>2157.1799999999998</v>
      </c>
      <c r="GN41" s="2">
        <f t="shared" si="34"/>
        <v>2157.1799999999998</v>
      </c>
      <c r="GO41" s="2">
        <f t="shared" si="35"/>
        <v>0</v>
      </c>
      <c r="GP41" s="2">
        <f t="shared" si="36"/>
        <v>0</v>
      </c>
      <c r="GQ41" s="2"/>
      <c r="GR41" s="2">
        <v>1</v>
      </c>
      <c r="GS41" s="2">
        <v>1</v>
      </c>
      <c r="GT41" s="2">
        <v>0</v>
      </c>
      <c r="GU41" s="2" t="s">
        <v>3</v>
      </c>
      <c r="GV41" s="2">
        <f t="shared" si="65"/>
        <v>0</v>
      </c>
      <c r="GW41" s="2">
        <v>1</v>
      </c>
      <c r="GX41" s="2">
        <f t="shared" si="38"/>
        <v>0</v>
      </c>
      <c r="GY41" s="2"/>
      <c r="GZ41" s="2"/>
      <c r="HA41" s="2">
        <v>0</v>
      </c>
      <c r="HB41" s="2">
        <v>0</v>
      </c>
      <c r="HC41" s="2">
        <f t="shared" si="39"/>
        <v>0</v>
      </c>
      <c r="HD41" s="2"/>
      <c r="HE41" s="2" t="s">
        <v>3</v>
      </c>
      <c r="HF41" s="2" t="s">
        <v>3</v>
      </c>
      <c r="HG41" s="2">
        <f t="shared" si="66"/>
        <v>2157.1799999999998</v>
      </c>
      <c r="HH41" s="2"/>
      <c r="HI41" s="2"/>
      <c r="HJ41" s="2"/>
      <c r="HK41" s="2"/>
      <c r="HL41" s="2"/>
      <c r="HM41" s="2" t="s">
        <v>3</v>
      </c>
      <c r="HN41" s="2" t="s">
        <v>3</v>
      </c>
      <c r="HO41" s="2" t="s">
        <v>3</v>
      </c>
      <c r="HP41" s="2" t="s">
        <v>3</v>
      </c>
      <c r="HQ41" s="2" t="s">
        <v>3</v>
      </c>
      <c r="HR41" s="2"/>
      <c r="HS41" s="2">
        <v>0</v>
      </c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3" spans="1:255" x14ac:dyDescent="0.2">
      <c r="A43" s="3">
        <v>51</v>
      </c>
      <c r="B43" s="3">
        <f>B24</f>
        <v>1</v>
      </c>
      <c r="C43" s="3">
        <f>A24</f>
        <v>4</v>
      </c>
      <c r="D43" s="3">
        <f>ROW(A24)</f>
        <v>24</v>
      </c>
      <c r="E43" s="3"/>
      <c r="F43" s="3" t="str">
        <f>IF(F24&lt;&gt;"",F24,"")</f>
        <v>Новый раздел</v>
      </c>
      <c r="G43" s="3" t="str">
        <f>IF(G24&lt;&gt;"",G24,"")</f>
        <v>Строительство МТП-250кВА</v>
      </c>
      <c r="H43" s="3">
        <v>0</v>
      </c>
      <c r="I43" s="3"/>
      <c r="J43" s="3"/>
      <c r="K43" s="3"/>
      <c r="L43" s="3"/>
      <c r="M43" s="3"/>
      <c r="N43" s="3"/>
      <c r="O43" s="3">
        <f t="shared" ref="O43:T43" si="67">ROUND(AB43,2)</f>
        <v>190466.44</v>
      </c>
      <c r="P43" s="3">
        <f t="shared" si="67"/>
        <v>133070.89000000001</v>
      </c>
      <c r="Q43" s="3">
        <f t="shared" si="67"/>
        <v>7852.57</v>
      </c>
      <c r="R43" s="3">
        <f t="shared" si="67"/>
        <v>4504.8599999999997</v>
      </c>
      <c r="S43" s="3">
        <f t="shared" si="67"/>
        <v>45038.12</v>
      </c>
      <c r="T43" s="3">
        <f t="shared" si="67"/>
        <v>0</v>
      </c>
      <c r="U43" s="3">
        <f>AH43</f>
        <v>56.381999999999998</v>
      </c>
      <c r="V43" s="3">
        <f>AI43</f>
        <v>4.82</v>
      </c>
      <c r="W43" s="3">
        <f>ROUND(AJ43,2)</f>
        <v>0</v>
      </c>
      <c r="X43" s="3">
        <f>ROUND(AK43,2)</f>
        <v>51029.27</v>
      </c>
      <c r="Y43" s="3">
        <f>ROUND(AL43,2)</f>
        <v>29725.79</v>
      </c>
      <c r="Z43" s="3"/>
      <c r="AA43" s="3"/>
      <c r="AB43" s="3">
        <f>ROUND(SUMIF(AA28:AA41,"=71319791",O28:O41),2)</f>
        <v>190466.44</v>
      </c>
      <c r="AC43" s="3">
        <f>ROUND(SUMIF(AA28:AA41,"=71319791",P28:P41),2)</f>
        <v>133070.89000000001</v>
      </c>
      <c r="AD43" s="3">
        <f>ROUND(SUMIF(AA28:AA41,"=71319791",Q28:Q41),2)</f>
        <v>7852.57</v>
      </c>
      <c r="AE43" s="3">
        <f>ROUND(SUMIF(AA28:AA41,"=71319791",R28:R41),2)</f>
        <v>4504.8599999999997</v>
      </c>
      <c r="AF43" s="3">
        <f>ROUND(SUMIF(AA28:AA41,"=71319791",S28:S41),2)</f>
        <v>45038.12</v>
      </c>
      <c r="AG43" s="3">
        <f>ROUND(SUMIF(AA28:AA41,"=71319791",T28:T41),2)</f>
        <v>0</v>
      </c>
      <c r="AH43" s="3">
        <f>SUMIF(AA28:AA41,"=71319791",U28:U41)</f>
        <v>56.381999999999998</v>
      </c>
      <c r="AI43" s="3">
        <f>SUMIF(AA28:AA41,"=71319791",V28:V41)</f>
        <v>4.82</v>
      </c>
      <c r="AJ43" s="3">
        <f>ROUND(SUMIF(AA28:AA41,"=71319791",W28:W41),2)</f>
        <v>0</v>
      </c>
      <c r="AK43" s="3">
        <f>ROUND(SUMIF(AA28:AA41,"=71319791",X28:X41),2)</f>
        <v>51029.27</v>
      </c>
      <c r="AL43" s="3">
        <f>ROUND(SUMIF(AA28:AA41,"=71319791",Y28:Y41),2)</f>
        <v>29725.79</v>
      </c>
      <c r="AM43" s="3"/>
      <c r="AN43" s="3"/>
      <c r="AO43" s="3">
        <f t="shared" ref="AO43:BD43" si="68">ROUND(BX43,2)</f>
        <v>0</v>
      </c>
      <c r="AP43" s="3">
        <f t="shared" si="68"/>
        <v>0</v>
      </c>
      <c r="AQ43" s="3">
        <f t="shared" si="68"/>
        <v>0</v>
      </c>
      <c r="AR43" s="3">
        <f t="shared" si="68"/>
        <v>271221.5</v>
      </c>
      <c r="AS43" s="3">
        <f t="shared" si="68"/>
        <v>270710.25</v>
      </c>
      <c r="AT43" s="3">
        <f t="shared" si="68"/>
        <v>511.25</v>
      </c>
      <c r="AU43" s="3">
        <f t="shared" si="68"/>
        <v>0</v>
      </c>
      <c r="AV43" s="3">
        <f t="shared" si="68"/>
        <v>133070.89000000001</v>
      </c>
      <c r="AW43" s="3">
        <f t="shared" si="68"/>
        <v>133070.89000000001</v>
      </c>
      <c r="AX43" s="3">
        <f t="shared" si="68"/>
        <v>0</v>
      </c>
      <c r="AY43" s="3">
        <f t="shared" si="68"/>
        <v>133070.89000000001</v>
      </c>
      <c r="AZ43" s="3">
        <f t="shared" si="68"/>
        <v>0</v>
      </c>
      <c r="BA43" s="3">
        <f t="shared" si="68"/>
        <v>0</v>
      </c>
      <c r="BB43" s="3">
        <f t="shared" si="68"/>
        <v>0</v>
      </c>
      <c r="BC43" s="3">
        <f t="shared" si="68"/>
        <v>0</v>
      </c>
      <c r="BD43" s="3">
        <f t="shared" si="68"/>
        <v>0</v>
      </c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>
        <f>ROUND(SUMIF(AA28:AA41,"=71319791",FQ28:FQ41),2)</f>
        <v>0</v>
      </c>
      <c r="BY43" s="3">
        <f>ROUND(SUMIF(AA28:AA41,"=71319791",FR28:FR41),2)</f>
        <v>0</v>
      </c>
      <c r="BZ43" s="3">
        <f>ROUND(SUMIF(AA28:AA41,"=71319791",GL28:GL41),2)</f>
        <v>0</v>
      </c>
      <c r="CA43" s="3">
        <f>ROUND(SUMIF(AA28:AA41,"=71319791",GM28:GM41),2)</f>
        <v>271221.5</v>
      </c>
      <c r="CB43" s="3">
        <f>ROUND(SUMIF(AA28:AA41,"=71319791",GN28:GN41),2)</f>
        <v>270710.25</v>
      </c>
      <c r="CC43" s="3">
        <f>ROUND(SUMIF(AA28:AA41,"=71319791",GO28:GO41),2)</f>
        <v>511.25</v>
      </c>
      <c r="CD43" s="3">
        <f>ROUND(SUMIF(AA28:AA41,"=71319791",GP28:GP41),2)</f>
        <v>0</v>
      </c>
      <c r="CE43" s="3">
        <f>AC43-BX43</f>
        <v>133070.89000000001</v>
      </c>
      <c r="CF43" s="3">
        <f>AC43-BY43</f>
        <v>133070.89000000001</v>
      </c>
      <c r="CG43" s="3">
        <f>BX43-BZ43</f>
        <v>0</v>
      </c>
      <c r="CH43" s="3">
        <f>AC43-BX43-BY43+BZ43</f>
        <v>133070.89000000001</v>
      </c>
      <c r="CI43" s="3">
        <f>BY43-BZ43</f>
        <v>0</v>
      </c>
      <c r="CJ43" s="3">
        <f>ROUND(SUMIF(AA28:AA41,"=71319791",GX28:GX41),2)</f>
        <v>0</v>
      </c>
      <c r="CK43" s="3">
        <f>ROUND(SUMIF(AA28:AA41,"=71319791",GY28:GY41),2)</f>
        <v>0</v>
      </c>
      <c r="CL43" s="3">
        <f>ROUND(SUMIF(AA28:AA41,"=71319791",GZ28:GZ41),2)</f>
        <v>0</v>
      </c>
      <c r="CM43" s="3">
        <f>ROUND(SUMIF(AA28:AA41,"=71319791",HD28:HD41),2)</f>
        <v>0</v>
      </c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201</v>
      </c>
      <c r="F45" s="5">
        <f>ROUND(Source!O43,O45)</f>
        <v>190466.44</v>
      </c>
      <c r="G45" s="5" t="s">
        <v>81</v>
      </c>
      <c r="H45" s="5" t="s">
        <v>82</v>
      </c>
      <c r="I45" s="5"/>
      <c r="J45" s="5"/>
      <c r="K45" s="5">
        <v>201</v>
      </c>
      <c r="L45" s="5">
        <v>1</v>
      </c>
      <c r="M45" s="5">
        <v>3</v>
      </c>
      <c r="N45" s="5" t="s">
        <v>3</v>
      </c>
      <c r="O45" s="5">
        <v>2</v>
      </c>
      <c r="P45" s="5"/>
      <c r="Q45" s="5"/>
      <c r="R45" s="5"/>
      <c r="S45" s="5"/>
      <c r="T45" s="5"/>
      <c r="U45" s="5"/>
      <c r="V45" s="5"/>
      <c r="W45" s="5">
        <v>190466.44</v>
      </c>
      <c r="X45" s="5">
        <v>1</v>
      </c>
      <c r="Y45" s="5">
        <v>190466.44</v>
      </c>
      <c r="Z45" s="5"/>
      <c r="AA45" s="5"/>
      <c r="AB45" s="5"/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202</v>
      </c>
      <c r="F46" s="5">
        <f>ROUND(Source!P43,O46)</f>
        <v>133070.89000000001</v>
      </c>
      <c r="G46" s="5" t="s">
        <v>83</v>
      </c>
      <c r="H46" s="5" t="s">
        <v>84</v>
      </c>
      <c r="I46" s="5"/>
      <c r="J46" s="5"/>
      <c r="K46" s="5">
        <v>202</v>
      </c>
      <c r="L46" s="5">
        <v>2</v>
      </c>
      <c r="M46" s="5">
        <v>3</v>
      </c>
      <c r="N46" s="5" t="s">
        <v>3</v>
      </c>
      <c r="O46" s="5">
        <v>2</v>
      </c>
      <c r="P46" s="5"/>
      <c r="Q46" s="5"/>
      <c r="R46" s="5"/>
      <c r="S46" s="5"/>
      <c r="T46" s="5"/>
      <c r="U46" s="5"/>
      <c r="V46" s="5"/>
      <c r="W46" s="5">
        <v>133070.89000000001</v>
      </c>
      <c r="X46" s="5">
        <v>1</v>
      </c>
      <c r="Y46" s="5">
        <v>133070.89000000001</v>
      </c>
      <c r="Z46" s="5"/>
      <c r="AA46" s="5"/>
      <c r="AB46" s="5"/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222</v>
      </c>
      <c r="F47" s="5">
        <f>ROUND(Source!AO43,O47)</f>
        <v>0</v>
      </c>
      <c r="G47" s="5" t="s">
        <v>85</v>
      </c>
      <c r="H47" s="5" t="s">
        <v>86</v>
      </c>
      <c r="I47" s="5"/>
      <c r="J47" s="5"/>
      <c r="K47" s="5">
        <v>222</v>
      </c>
      <c r="L47" s="5">
        <v>3</v>
      </c>
      <c r="M47" s="5">
        <v>3</v>
      </c>
      <c r="N47" s="5" t="s">
        <v>3</v>
      </c>
      <c r="O47" s="5">
        <v>2</v>
      </c>
      <c r="P47" s="5"/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/>
      <c r="AA47" s="5"/>
      <c r="AB47" s="5"/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225</v>
      </c>
      <c r="F48" s="5">
        <f>ROUND(Source!AV43,O48)</f>
        <v>133070.89000000001</v>
      </c>
      <c r="G48" s="5" t="s">
        <v>87</v>
      </c>
      <c r="H48" s="5" t="s">
        <v>88</v>
      </c>
      <c r="I48" s="5"/>
      <c r="J48" s="5"/>
      <c r="K48" s="5">
        <v>225</v>
      </c>
      <c r="L48" s="5">
        <v>4</v>
      </c>
      <c r="M48" s="5">
        <v>3</v>
      </c>
      <c r="N48" s="5" t="s">
        <v>3</v>
      </c>
      <c r="O48" s="5">
        <v>2</v>
      </c>
      <c r="P48" s="5"/>
      <c r="Q48" s="5"/>
      <c r="R48" s="5"/>
      <c r="S48" s="5"/>
      <c r="T48" s="5"/>
      <c r="U48" s="5"/>
      <c r="V48" s="5"/>
      <c r="W48" s="5">
        <v>133070.89000000001</v>
      </c>
      <c r="X48" s="5">
        <v>1</v>
      </c>
      <c r="Y48" s="5">
        <v>133070.89000000001</v>
      </c>
      <c r="Z48" s="5"/>
      <c r="AA48" s="5"/>
      <c r="AB48" s="5"/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226</v>
      </c>
      <c r="F49" s="5">
        <f>ROUND(Source!AW43,O49)</f>
        <v>133070.89000000001</v>
      </c>
      <c r="G49" s="5" t="s">
        <v>89</v>
      </c>
      <c r="H49" s="5" t="s">
        <v>90</v>
      </c>
      <c r="I49" s="5"/>
      <c r="J49" s="5"/>
      <c r="K49" s="5">
        <v>226</v>
      </c>
      <c r="L49" s="5">
        <v>5</v>
      </c>
      <c r="M49" s="5">
        <v>3</v>
      </c>
      <c r="N49" s="5" t="s">
        <v>3</v>
      </c>
      <c r="O49" s="5">
        <v>2</v>
      </c>
      <c r="P49" s="5"/>
      <c r="Q49" s="5"/>
      <c r="R49" s="5"/>
      <c r="S49" s="5"/>
      <c r="T49" s="5"/>
      <c r="U49" s="5"/>
      <c r="V49" s="5"/>
      <c r="W49" s="5">
        <v>133070.89000000001</v>
      </c>
      <c r="X49" s="5">
        <v>1</v>
      </c>
      <c r="Y49" s="5">
        <v>133070.89000000001</v>
      </c>
      <c r="Z49" s="5"/>
      <c r="AA49" s="5"/>
      <c r="AB49" s="5"/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227</v>
      </c>
      <c r="F50" s="5">
        <f>ROUND(Source!AX43,O50)</f>
        <v>0</v>
      </c>
      <c r="G50" s="5" t="s">
        <v>91</v>
      </c>
      <c r="H50" s="5" t="s">
        <v>92</v>
      </c>
      <c r="I50" s="5"/>
      <c r="J50" s="5"/>
      <c r="K50" s="5">
        <v>227</v>
      </c>
      <c r="L50" s="5">
        <v>6</v>
      </c>
      <c r="M50" s="5">
        <v>3</v>
      </c>
      <c r="N50" s="5" t="s">
        <v>3</v>
      </c>
      <c r="O50" s="5">
        <v>2</v>
      </c>
      <c r="P50" s="5"/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/>
      <c r="AA50" s="5"/>
      <c r="AB50" s="5"/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228</v>
      </c>
      <c r="F51" s="5">
        <f>ROUND(Source!AY43,O51)</f>
        <v>133070.89000000001</v>
      </c>
      <c r="G51" s="5" t="s">
        <v>93</v>
      </c>
      <c r="H51" s="5" t="s">
        <v>94</v>
      </c>
      <c r="I51" s="5"/>
      <c r="J51" s="5"/>
      <c r="K51" s="5">
        <v>228</v>
      </c>
      <c r="L51" s="5">
        <v>7</v>
      </c>
      <c r="M51" s="5">
        <v>3</v>
      </c>
      <c r="N51" s="5" t="s">
        <v>3</v>
      </c>
      <c r="O51" s="5">
        <v>2</v>
      </c>
      <c r="P51" s="5"/>
      <c r="Q51" s="5"/>
      <c r="R51" s="5"/>
      <c r="S51" s="5"/>
      <c r="T51" s="5"/>
      <c r="U51" s="5"/>
      <c r="V51" s="5"/>
      <c r="W51" s="5">
        <v>133070.89000000001</v>
      </c>
      <c r="X51" s="5">
        <v>1</v>
      </c>
      <c r="Y51" s="5">
        <v>133070.89000000001</v>
      </c>
      <c r="Z51" s="5"/>
      <c r="AA51" s="5"/>
      <c r="AB51" s="5"/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216</v>
      </c>
      <c r="F52" s="5">
        <f>ROUND(Source!AP43,O52)</f>
        <v>0</v>
      </c>
      <c r="G52" s="5" t="s">
        <v>95</v>
      </c>
      <c r="H52" s="5" t="s">
        <v>96</v>
      </c>
      <c r="I52" s="5"/>
      <c r="J52" s="5"/>
      <c r="K52" s="5">
        <v>216</v>
      </c>
      <c r="L52" s="5">
        <v>8</v>
      </c>
      <c r="M52" s="5">
        <v>3</v>
      </c>
      <c r="N52" s="5" t="s">
        <v>3</v>
      </c>
      <c r="O52" s="5">
        <v>2</v>
      </c>
      <c r="P52" s="5"/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/>
      <c r="AA52" s="5"/>
      <c r="AB52" s="5"/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223</v>
      </c>
      <c r="F53" s="5">
        <f>ROUND(Source!AQ43,O53)</f>
        <v>0</v>
      </c>
      <c r="G53" s="5" t="s">
        <v>97</v>
      </c>
      <c r="H53" s="5" t="s">
        <v>98</v>
      </c>
      <c r="I53" s="5"/>
      <c r="J53" s="5"/>
      <c r="K53" s="5">
        <v>223</v>
      </c>
      <c r="L53" s="5">
        <v>9</v>
      </c>
      <c r="M53" s="5">
        <v>3</v>
      </c>
      <c r="N53" s="5" t="s">
        <v>3</v>
      </c>
      <c r="O53" s="5">
        <v>2</v>
      </c>
      <c r="P53" s="5"/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/>
      <c r="AA53" s="5"/>
      <c r="AB53" s="5"/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229</v>
      </c>
      <c r="F54" s="5">
        <f>ROUND(Source!AZ43,O54)</f>
        <v>0</v>
      </c>
      <c r="G54" s="5" t="s">
        <v>99</v>
      </c>
      <c r="H54" s="5" t="s">
        <v>100</v>
      </c>
      <c r="I54" s="5"/>
      <c r="J54" s="5"/>
      <c r="K54" s="5">
        <v>229</v>
      </c>
      <c r="L54" s="5">
        <v>10</v>
      </c>
      <c r="M54" s="5">
        <v>3</v>
      </c>
      <c r="N54" s="5" t="s">
        <v>3</v>
      </c>
      <c r="O54" s="5">
        <v>2</v>
      </c>
      <c r="P54" s="5"/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/>
      <c r="AA54" s="5"/>
      <c r="AB54" s="5"/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203</v>
      </c>
      <c r="F55" s="5">
        <f>ROUND(Source!Q43,O55)</f>
        <v>7852.57</v>
      </c>
      <c r="G55" s="5" t="s">
        <v>101</v>
      </c>
      <c r="H55" s="5" t="s">
        <v>102</v>
      </c>
      <c r="I55" s="5"/>
      <c r="J55" s="5"/>
      <c r="K55" s="5">
        <v>203</v>
      </c>
      <c r="L55" s="5">
        <v>11</v>
      </c>
      <c r="M55" s="5">
        <v>3</v>
      </c>
      <c r="N55" s="5" t="s">
        <v>3</v>
      </c>
      <c r="O55" s="5">
        <v>2</v>
      </c>
      <c r="P55" s="5"/>
      <c r="Q55" s="5"/>
      <c r="R55" s="5"/>
      <c r="S55" s="5"/>
      <c r="T55" s="5"/>
      <c r="U55" s="5"/>
      <c r="V55" s="5"/>
      <c r="W55" s="5">
        <v>7852.5700000000006</v>
      </c>
      <c r="X55" s="5">
        <v>1</v>
      </c>
      <c r="Y55" s="5">
        <v>7852.5700000000006</v>
      </c>
      <c r="Z55" s="5"/>
      <c r="AA55" s="5"/>
      <c r="AB55" s="5"/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231</v>
      </c>
      <c r="F56" s="5">
        <f>ROUND(Source!BB43,O56)</f>
        <v>0</v>
      </c>
      <c r="G56" s="5" t="s">
        <v>103</v>
      </c>
      <c r="H56" s="5" t="s">
        <v>104</v>
      </c>
      <c r="I56" s="5"/>
      <c r="J56" s="5"/>
      <c r="K56" s="5">
        <v>231</v>
      </c>
      <c r="L56" s="5">
        <v>12</v>
      </c>
      <c r="M56" s="5">
        <v>3</v>
      </c>
      <c r="N56" s="5" t="s">
        <v>3</v>
      </c>
      <c r="O56" s="5">
        <v>2</v>
      </c>
      <c r="P56" s="5"/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/>
      <c r="AA56" s="5"/>
      <c r="AB56" s="5"/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204</v>
      </c>
      <c r="F57" s="5">
        <f>ROUND(Source!R43,O57)</f>
        <v>4504.8599999999997</v>
      </c>
      <c r="G57" s="5" t="s">
        <v>105</v>
      </c>
      <c r="H57" s="5" t="s">
        <v>106</v>
      </c>
      <c r="I57" s="5"/>
      <c r="J57" s="5"/>
      <c r="K57" s="5">
        <v>204</v>
      </c>
      <c r="L57" s="5">
        <v>13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4504.8599999999997</v>
      </c>
      <c r="X57" s="5">
        <v>1</v>
      </c>
      <c r="Y57" s="5">
        <v>4504.8599999999997</v>
      </c>
      <c r="Z57" s="5"/>
      <c r="AA57" s="5"/>
      <c r="AB57" s="5"/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205</v>
      </c>
      <c r="F58" s="5">
        <f>ROUND(Source!S43,O58)</f>
        <v>45038.12</v>
      </c>
      <c r="G58" s="5" t="s">
        <v>107</v>
      </c>
      <c r="H58" s="5" t="s">
        <v>108</v>
      </c>
      <c r="I58" s="5"/>
      <c r="J58" s="5"/>
      <c r="K58" s="5">
        <v>205</v>
      </c>
      <c r="L58" s="5">
        <v>14</v>
      </c>
      <c r="M58" s="5">
        <v>3</v>
      </c>
      <c r="N58" s="5" t="s">
        <v>3</v>
      </c>
      <c r="O58" s="5">
        <v>2</v>
      </c>
      <c r="P58" s="5"/>
      <c r="Q58" s="5"/>
      <c r="R58" s="5"/>
      <c r="S58" s="5"/>
      <c r="T58" s="5"/>
      <c r="U58" s="5"/>
      <c r="V58" s="5"/>
      <c r="W58" s="5">
        <v>45038.119999999995</v>
      </c>
      <c r="X58" s="5">
        <v>1</v>
      </c>
      <c r="Y58" s="5">
        <v>45038.119999999995</v>
      </c>
      <c r="Z58" s="5"/>
      <c r="AA58" s="5"/>
      <c r="AB58" s="5"/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232</v>
      </c>
      <c r="F59" s="5">
        <f>ROUND(Source!BC43,O59)</f>
        <v>0</v>
      </c>
      <c r="G59" s="5" t="s">
        <v>109</v>
      </c>
      <c r="H59" s="5" t="s">
        <v>110</v>
      </c>
      <c r="I59" s="5"/>
      <c r="J59" s="5"/>
      <c r="K59" s="5">
        <v>232</v>
      </c>
      <c r="L59" s="5">
        <v>15</v>
      </c>
      <c r="M59" s="5">
        <v>3</v>
      </c>
      <c r="N59" s="5" t="s">
        <v>3</v>
      </c>
      <c r="O59" s="5">
        <v>2</v>
      </c>
      <c r="P59" s="5"/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/>
      <c r="AA59" s="5"/>
      <c r="AB59" s="5"/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214</v>
      </c>
      <c r="F60" s="5">
        <f>ROUND(Source!AS43,O60)</f>
        <v>270710.25</v>
      </c>
      <c r="G60" s="5" t="s">
        <v>111</v>
      </c>
      <c r="H60" s="5" t="s">
        <v>112</v>
      </c>
      <c r="I60" s="5"/>
      <c r="J60" s="5"/>
      <c r="K60" s="5">
        <v>214</v>
      </c>
      <c r="L60" s="5">
        <v>16</v>
      </c>
      <c r="M60" s="5">
        <v>3</v>
      </c>
      <c r="N60" s="5" t="s">
        <v>3</v>
      </c>
      <c r="O60" s="5">
        <v>2</v>
      </c>
      <c r="P60" s="5"/>
      <c r="Q60" s="5"/>
      <c r="R60" s="5"/>
      <c r="S60" s="5"/>
      <c r="T60" s="5"/>
      <c r="U60" s="5"/>
      <c r="V60" s="5"/>
      <c r="W60" s="5">
        <v>270710.25</v>
      </c>
      <c r="X60" s="5">
        <v>1</v>
      </c>
      <c r="Y60" s="5">
        <v>270710.25</v>
      </c>
      <c r="Z60" s="5"/>
      <c r="AA60" s="5"/>
      <c r="AB60" s="5"/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215</v>
      </c>
      <c r="F61" s="5">
        <f>ROUND(Source!AT43,O61)</f>
        <v>511.25</v>
      </c>
      <c r="G61" s="5" t="s">
        <v>113</v>
      </c>
      <c r="H61" s="5" t="s">
        <v>114</v>
      </c>
      <c r="I61" s="5"/>
      <c r="J61" s="5"/>
      <c r="K61" s="5">
        <v>215</v>
      </c>
      <c r="L61" s="5">
        <v>17</v>
      </c>
      <c r="M61" s="5">
        <v>3</v>
      </c>
      <c r="N61" s="5" t="s">
        <v>3</v>
      </c>
      <c r="O61" s="5">
        <v>2</v>
      </c>
      <c r="P61" s="5"/>
      <c r="Q61" s="5"/>
      <c r="R61" s="5"/>
      <c r="S61" s="5"/>
      <c r="T61" s="5"/>
      <c r="U61" s="5"/>
      <c r="V61" s="5"/>
      <c r="W61" s="5">
        <v>511.25</v>
      </c>
      <c r="X61" s="5">
        <v>1</v>
      </c>
      <c r="Y61" s="5">
        <v>511.25</v>
      </c>
      <c r="Z61" s="5"/>
      <c r="AA61" s="5"/>
      <c r="AB61" s="5"/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217</v>
      </c>
      <c r="F62" s="5">
        <f>ROUND(Source!AU43,O62)</f>
        <v>0</v>
      </c>
      <c r="G62" s="5" t="s">
        <v>115</v>
      </c>
      <c r="H62" s="5" t="s">
        <v>116</v>
      </c>
      <c r="I62" s="5"/>
      <c r="J62" s="5"/>
      <c r="K62" s="5">
        <v>217</v>
      </c>
      <c r="L62" s="5">
        <v>18</v>
      </c>
      <c r="M62" s="5">
        <v>3</v>
      </c>
      <c r="N62" s="5" t="s">
        <v>3</v>
      </c>
      <c r="O62" s="5">
        <v>2</v>
      </c>
      <c r="P62" s="5"/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/>
      <c r="AA62" s="5"/>
      <c r="AB62" s="5"/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230</v>
      </c>
      <c r="F63" s="5">
        <f>ROUND(Source!BA43,O63)</f>
        <v>0</v>
      </c>
      <c r="G63" s="5" t="s">
        <v>117</v>
      </c>
      <c r="H63" s="5" t="s">
        <v>118</v>
      </c>
      <c r="I63" s="5"/>
      <c r="J63" s="5"/>
      <c r="K63" s="5">
        <v>230</v>
      </c>
      <c r="L63" s="5">
        <v>19</v>
      </c>
      <c r="M63" s="5">
        <v>3</v>
      </c>
      <c r="N63" s="5" t="s">
        <v>3</v>
      </c>
      <c r="O63" s="5">
        <v>2</v>
      </c>
      <c r="P63" s="5"/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/>
      <c r="AA63" s="5"/>
      <c r="AB63" s="5"/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206</v>
      </c>
      <c r="F64" s="5">
        <f>ROUND(Source!T43,O64)</f>
        <v>0</v>
      </c>
      <c r="G64" s="5" t="s">
        <v>119</v>
      </c>
      <c r="H64" s="5" t="s">
        <v>120</v>
      </c>
      <c r="I64" s="5"/>
      <c r="J64" s="5"/>
      <c r="K64" s="5">
        <v>206</v>
      </c>
      <c r="L64" s="5">
        <v>20</v>
      </c>
      <c r="M64" s="5">
        <v>3</v>
      </c>
      <c r="N64" s="5" t="s">
        <v>3</v>
      </c>
      <c r="O64" s="5">
        <v>2</v>
      </c>
      <c r="P64" s="5"/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/>
      <c r="AA64" s="5"/>
      <c r="AB64" s="5"/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207</v>
      </c>
      <c r="F65" s="5">
        <f>ROUND(Source!U43,O65)</f>
        <v>56.381999999999998</v>
      </c>
      <c r="G65" s="5" t="s">
        <v>121</v>
      </c>
      <c r="H65" s="5" t="s">
        <v>122</v>
      </c>
      <c r="I65" s="5"/>
      <c r="J65" s="5"/>
      <c r="K65" s="5">
        <v>207</v>
      </c>
      <c r="L65" s="5">
        <v>21</v>
      </c>
      <c r="M65" s="5">
        <v>3</v>
      </c>
      <c r="N65" s="5" t="s">
        <v>3</v>
      </c>
      <c r="O65" s="5">
        <v>7</v>
      </c>
      <c r="P65" s="5"/>
      <c r="Q65" s="5"/>
      <c r="R65" s="5"/>
      <c r="S65" s="5"/>
      <c r="T65" s="5"/>
      <c r="U65" s="5"/>
      <c r="V65" s="5"/>
      <c r="W65" s="5">
        <v>56.381999999999998</v>
      </c>
      <c r="X65" s="5">
        <v>1</v>
      </c>
      <c r="Y65" s="5">
        <v>56.381999999999998</v>
      </c>
      <c r="Z65" s="5"/>
      <c r="AA65" s="5"/>
      <c r="AB65" s="5"/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208</v>
      </c>
      <c r="F66" s="5">
        <f>ROUND(Source!V43,O66)</f>
        <v>4.82</v>
      </c>
      <c r="G66" s="5" t="s">
        <v>123</v>
      </c>
      <c r="H66" s="5" t="s">
        <v>124</v>
      </c>
      <c r="I66" s="5"/>
      <c r="J66" s="5"/>
      <c r="K66" s="5">
        <v>208</v>
      </c>
      <c r="L66" s="5">
        <v>22</v>
      </c>
      <c r="M66" s="5">
        <v>3</v>
      </c>
      <c r="N66" s="5" t="s">
        <v>3</v>
      </c>
      <c r="O66" s="5">
        <v>7</v>
      </c>
      <c r="P66" s="5"/>
      <c r="Q66" s="5"/>
      <c r="R66" s="5"/>
      <c r="S66" s="5"/>
      <c r="T66" s="5"/>
      <c r="U66" s="5"/>
      <c r="V66" s="5"/>
      <c r="W66" s="5">
        <v>4.82</v>
      </c>
      <c r="X66" s="5">
        <v>1</v>
      </c>
      <c r="Y66" s="5">
        <v>4.82</v>
      </c>
      <c r="Z66" s="5"/>
      <c r="AA66" s="5"/>
      <c r="AB66" s="5"/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209</v>
      </c>
      <c r="F67" s="5">
        <f>ROUND(Source!W43,O67)</f>
        <v>0</v>
      </c>
      <c r="G67" s="5" t="s">
        <v>125</v>
      </c>
      <c r="H67" s="5" t="s">
        <v>126</v>
      </c>
      <c r="I67" s="5"/>
      <c r="J67" s="5"/>
      <c r="K67" s="5">
        <v>209</v>
      </c>
      <c r="L67" s="5">
        <v>23</v>
      </c>
      <c r="M67" s="5">
        <v>3</v>
      </c>
      <c r="N67" s="5" t="s">
        <v>3</v>
      </c>
      <c r="O67" s="5">
        <v>2</v>
      </c>
      <c r="P67" s="5"/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/>
      <c r="AA67" s="5"/>
      <c r="AB67" s="5"/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233</v>
      </c>
      <c r="F68" s="5">
        <f>ROUND(Source!BD43,O68)</f>
        <v>0</v>
      </c>
      <c r="G68" s="5" t="s">
        <v>127</v>
      </c>
      <c r="H68" s="5" t="s">
        <v>128</v>
      </c>
      <c r="I68" s="5"/>
      <c r="J68" s="5"/>
      <c r="K68" s="5">
        <v>233</v>
      </c>
      <c r="L68" s="5">
        <v>24</v>
      </c>
      <c r="M68" s="5">
        <v>3</v>
      </c>
      <c r="N68" s="5" t="s">
        <v>3</v>
      </c>
      <c r="O68" s="5">
        <v>2</v>
      </c>
      <c r="P68" s="5"/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/>
      <c r="AA68" s="5"/>
      <c r="AB68" s="5"/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210</v>
      </c>
      <c r="F69" s="5">
        <f>ROUND(Source!X43,O69)</f>
        <v>51029.27</v>
      </c>
      <c r="G69" s="5" t="s">
        <v>129</v>
      </c>
      <c r="H69" s="5" t="s">
        <v>130</v>
      </c>
      <c r="I69" s="5"/>
      <c r="J69" s="5"/>
      <c r="K69" s="5">
        <v>210</v>
      </c>
      <c r="L69" s="5">
        <v>25</v>
      </c>
      <c r="M69" s="5">
        <v>3</v>
      </c>
      <c r="N69" s="5" t="s">
        <v>3</v>
      </c>
      <c r="O69" s="5">
        <v>2</v>
      </c>
      <c r="P69" s="5"/>
      <c r="Q69" s="5"/>
      <c r="R69" s="5"/>
      <c r="S69" s="5"/>
      <c r="T69" s="5"/>
      <c r="U69" s="5"/>
      <c r="V69" s="5"/>
      <c r="W69" s="5">
        <v>51029.27</v>
      </c>
      <c r="X69" s="5">
        <v>1</v>
      </c>
      <c r="Y69" s="5">
        <v>51029.27</v>
      </c>
      <c r="Z69" s="5"/>
      <c r="AA69" s="5"/>
      <c r="AB69" s="5"/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211</v>
      </c>
      <c r="F70" s="5">
        <f>ROUND(Source!Y43,O70)</f>
        <v>29725.79</v>
      </c>
      <c r="G70" s="5" t="s">
        <v>131</v>
      </c>
      <c r="H70" s="5" t="s">
        <v>132</v>
      </c>
      <c r="I70" s="5"/>
      <c r="J70" s="5"/>
      <c r="K70" s="5">
        <v>211</v>
      </c>
      <c r="L70" s="5">
        <v>26</v>
      </c>
      <c r="M70" s="5">
        <v>3</v>
      </c>
      <c r="N70" s="5" t="s">
        <v>3</v>
      </c>
      <c r="O70" s="5">
        <v>2</v>
      </c>
      <c r="P70" s="5"/>
      <c r="Q70" s="5"/>
      <c r="R70" s="5"/>
      <c r="S70" s="5"/>
      <c r="T70" s="5"/>
      <c r="U70" s="5"/>
      <c r="V70" s="5"/>
      <c r="W70" s="5">
        <v>29725.79</v>
      </c>
      <c r="X70" s="5">
        <v>1</v>
      </c>
      <c r="Y70" s="5">
        <v>29725.79</v>
      </c>
      <c r="Z70" s="5"/>
      <c r="AA70" s="5"/>
      <c r="AB70" s="5"/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224</v>
      </c>
      <c r="F71" s="5">
        <f>ROUND(Source!AR43,O71)</f>
        <v>271221.5</v>
      </c>
      <c r="G71" s="5" t="s">
        <v>133</v>
      </c>
      <c r="H71" s="5" t="s">
        <v>134</v>
      </c>
      <c r="I71" s="5"/>
      <c r="J71" s="5"/>
      <c r="K71" s="5">
        <v>224</v>
      </c>
      <c r="L71" s="5">
        <v>27</v>
      </c>
      <c r="M71" s="5">
        <v>3</v>
      </c>
      <c r="N71" s="5" t="s">
        <v>3</v>
      </c>
      <c r="O71" s="5">
        <v>2</v>
      </c>
      <c r="P71" s="5"/>
      <c r="Q71" s="5"/>
      <c r="R71" s="5"/>
      <c r="S71" s="5"/>
      <c r="T71" s="5"/>
      <c r="U71" s="5"/>
      <c r="V71" s="5"/>
      <c r="W71" s="5">
        <v>271221.5</v>
      </c>
      <c r="X71" s="5">
        <v>1</v>
      </c>
      <c r="Y71" s="5">
        <v>271221.5</v>
      </c>
      <c r="Z71" s="5"/>
      <c r="AA71" s="5"/>
      <c r="AB71" s="5"/>
    </row>
    <row r="73" spans="1:255" x14ac:dyDescent="0.2">
      <c r="A73" s="1">
        <v>4</v>
      </c>
      <c r="B73" s="1">
        <v>1</v>
      </c>
      <c r="C73" s="1"/>
      <c r="D73" s="1">
        <f>ROW(A88)</f>
        <v>88</v>
      </c>
      <c r="E73" s="1"/>
      <c r="F73" s="1" t="s">
        <v>20</v>
      </c>
      <c r="G73" s="1" t="s">
        <v>135</v>
      </c>
      <c r="H73" s="1" t="s">
        <v>3</v>
      </c>
      <c r="I73" s="1">
        <v>0</v>
      </c>
      <c r="J73" s="1"/>
      <c r="K73" s="1">
        <v>0</v>
      </c>
      <c r="L73" s="1"/>
      <c r="M73" s="1" t="s">
        <v>3</v>
      </c>
      <c r="N73" s="1"/>
      <c r="O73" s="1"/>
      <c r="P73" s="1"/>
      <c r="Q73" s="1"/>
      <c r="R73" s="1"/>
      <c r="S73" s="1">
        <v>0</v>
      </c>
      <c r="T73" s="1"/>
      <c r="U73" s="1" t="s">
        <v>3</v>
      </c>
      <c r="V73" s="1">
        <v>0</v>
      </c>
      <c r="W73" s="1"/>
      <c r="X73" s="1"/>
      <c r="Y73" s="1"/>
      <c r="Z73" s="1"/>
      <c r="AA73" s="1"/>
      <c r="AB73" s="1" t="s">
        <v>3</v>
      </c>
      <c r="AC73" s="1" t="s">
        <v>3</v>
      </c>
      <c r="AD73" s="1" t="s">
        <v>3</v>
      </c>
      <c r="AE73" s="1" t="s">
        <v>3</v>
      </c>
      <c r="AF73" s="1" t="s">
        <v>3</v>
      </c>
      <c r="AG73" s="1" t="s">
        <v>3</v>
      </c>
      <c r="AH73" s="1"/>
      <c r="AI73" s="1"/>
      <c r="AJ73" s="1"/>
      <c r="AK73" s="1"/>
      <c r="AL73" s="1"/>
      <c r="AM73" s="1"/>
      <c r="AN73" s="1"/>
      <c r="AO73" s="1"/>
      <c r="AP73" s="1" t="s">
        <v>3</v>
      </c>
      <c r="AQ73" s="1" t="s">
        <v>3</v>
      </c>
      <c r="AR73" s="1" t="s">
        <v>3</v>
      </c>
      <c r="AS73" s="1"/>
      <c r="AT73" s="1"/>
      <c r="AU73" s="1"/>
      <c r="AV73" s="1"/>
      <c r="AW73" s="1"/>
      <c r="AX73" s="1"/>
      <c r="AY73" s="1"/>
      <c r="AZ73" s="1" t="s">
        <v>3</v>
      </c>
      <c r="BA73" s="1"/>
      <c r="BB73" s="1" t="s">
        <v>3</v>
      </c>
      <c r="BC73" s="1" t="s">
        <v>3</v>
      </c>
      <c r="BD73" s="1" t="s">
        <v>3</v>
      </c>
      <c r="BE73" s="1" t="s">
        <v>3</v>
      </c>
      <c r="BF73" s="1" t="s">
        <v>3</v>
      </c>
      <c r="BG73" s="1" t="s">
        <v>3</v>
      </c>
      <c r="BH73" s="1" t="s">
        <v>3</v>
      </c>
      <c r="BI73" s="1" t="s">
        <v>3</v>
      </c>
      <c r="BJ73" s="1" t="s">
        <v>3</v>
      </c>
      <c r="BK73" s="1" t="s">
        <v>3</v>
      </c>
      <c r="BL73" s="1" t="s">
        <v>3</v>
      </c>
      <c r="BM73" s="1" t="s">
        <v>3</v>
      </c>
      <c r="BN73" s="1" t="s">
        <v>3</v>
      </c>
      <c r="BO73" s="1" t="s">
        <v>3</v>
      </c>
      <c r="BP73" s="1" t="s">
        <v>3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55" x14ac:dyDescent="0.2">
      <c r="A75" s="3">
        <v>52</v>
      </c>
      <c r="B75" s="3">
        <f t="shared" ref="B75:G75" si="69">B88</f>
        <v>1</v>
      </c>
      <c r="C75" s="3">
        <f t="shared" si="69"/>
        <v>4</v>
      </c>
      <c r="D75" s="3">
        <f t="shared" si="69"/>
        <v>73</v>
      </c>
      <c r="E75" s="3">
        <f t="shared" si="69"/>
        <v>0</v>
      </c>
      <c r="F75" s="3" t="str">
        <f t="shared" si="69"/>
        <v>Новый раздел</v>
      </c>
      <c r="G75" s="3" t="str">
        <f t="shared" si="69"/>
        <v>заземление</v>
      </c>
      <c r="H75" s="3"/>
      <c r="I75" s="3"/>
      <c r="J75" s="3"/>
      <c r="K75" s="3"/>
      <c r="L75" s="3"/>
      <c r="M75" s="3"/>
      <c r="N75" s="3"/>
      <c r="O75" s="3">
        <f t="shared" ref="O75:AT75" si="70">O88</f>
        <v>29294.99</v>
      </c>
      <c r="P75" s="3">
        <f t="shared" si="70"/>
        <v>9838.2099999999991</v>
      </c>
      <c r="Q75" s="3">
        <f t="shared" si="70"/>
        <v>608.41999999999996</v>
      </c>
      <c r="R75" s="3">
        <f t="shared" si="70"/>
        <v>439.03</v>
      </c>
      <c r="S75" s="3">
        <f t="shared" si="70"/>
        <v>18409.330000000002</v>
      </c>
      <c r="T75" s="3">
        <f t="shared" si="70"/>
        <v>0</v>
      </c>
      <c r="U75" s="3">
        <f t="shared" si="70"/>
        <v>25.100750000000005</v>
      </c>
      <c r="V75" s="3">
        <f t="shared" si="70"/>
        <v>0.46160000000000001</v>
      </c>
      <c r="W75" s="3">
        <f t="shared" si="70"/>
        <v>0</v>
      </c>
      <c r="X75" s="3">
        <f t="shared" si="70"/>
        <v>17734.060000000001</v>
      </c>
      <c r="Y75" s="3">
        <f t="shared" si="70"/>
        <v>8857.99</v>
      </c>
      <c r="Z75" s="3">
        <f t="shared" si="70"/>
        <v>0</v>
      </c>
      <c r="AA75" s="3">
        <f t="shared" si="70"/>
        <v>0</v>
      </c>
      <c r="AB75" s="3">
        <f t="shared" si="70"/>
        <v>29294.99</v>
      </c>
      <c r="AC75" s="3">
        <f t="shared" si="70"/>
        <v>9838.2099999999991</v>
      </c>
      <c r="AD75" s="3">
        <f t="shared" si="70"/>
        <v>608.41999999999996</v>
      </c>
      <c r="AE75" s="3">
        <f t="shared" si="70"/>
        <v>439.03</v>
      </c>
      <c r="AF75" s="3">
        <f t="shared" si="70"/>
        <v>18409.330000000002</v>
      </c>
      <c r="AG75" s="3">
        <f t="shared" si="70"/>
        <v>0</v>
      </c>
      <c r="AH75" s="3">
        <f t="shared" si="70"/>
        <v>25.100750000000005</v>
      </c>
      <c r="AI75" s="3">
        <f t="shared" si="70"/>
        <v>0.46160000000000001</v>
      </c>
      <c r="AJ75" s="3">
        <f t="shared" si="70"/>
        <v>0</v>
      </c>
      <c r="AK75" s="3">
        <f t="shared" si="70"/>
        <v>17734.060000000001</v>
      </c>
      <c r="AL75" s="3">
        <f t="shared" si="70"/>
        <v>8857.99</v>
      </c>
      <c r="AM75" s="3">
        <f t="shared" si="70"/>
        <v>0</v>
      </c>
      <c r="AN75" s="3">
        <f t="shared" si="70"/>
        <v>0</v>
      </c>
      <c r="AO75" s="3">
        <f t="shared" si="70"/>
        <v>0</v>
      </c>
      <c r="AP75" s="3">
        <f t="shared" si="70"/>
        <v>0</v>
      </c>
      <c r="AQ75" s="3">
        <f t="shared" si="70"/>
        <v>0</v>
      </c>
      <c r="AR75" s="3">
        <f t="shared" si="70"/>
        <v>55887.040000000001</v>
      </c>
      <c r="AS75" s="3">
        <f t="shared" si="70"/>
        <v>21701.14</v>
      </c>
      <c r="AT75" s="3">
        <f t="shared" si="70"/>
        <v>34185.9</v>
      </c>
      <c r="AU75" s="3">
        <f t="shared" ref="AU75:BZ75" si="71">AU88</f>
        <v>0</v>
      </c>
      <c r="AV75" s="3">
        <f t="shared" si="71"/>
        <v>9838.2099999999991</v>
      </c>
      <c r="AW75" s="3">
        <f t="shared" si="71"/>
        <v>9838.2099999999991</v>
      </c>
      <c r="AX75" s="3">
        <f t="shared" si="71"/>
        <v>0</v>
      </c>
      <c r="AY75" s="3">
        <f t="shared" si="71"/>
        <v>9838.2099999999991</v>
      </c>
      <c r="AZ75" s="3">
        <f t="shared" si="71"/>
        <v>0</v>
      </c>
      <c r="BA75" s="3">
        <f t="shared" si="71"/>
        <v>0</v>
      </c>
      <c r="BB75" s="3">
        <f t="shared" si="71"/>
        <v>0</v>
      </c>
      <c r="BC75" s="3">
        <f t="shared" si="71"/>
        <v>0</v>
      </c>
      <c r="BD75" s="3">
        <f t="shared" si="71"/>
        <v>0</v>
      </c>
      <c r="BE75" s="3">
        <f t="shared" si="71"/>
        <v>0</v>
      </c>
      <c r="BF75" s="3">
        <f t="shared" si="71"/>
        <v>0</v>
      </c>
      <c r="BG75" s="3">
        <f t="shared" si="71"/>
        <v>0</v>
      </c>
      <c r="BH75" s="3">
        <f t="shared" si="71"/>
        <v>0</v>
      </c>
      <c r="BI75" s="3">
        <f t="shared" si="71"/>
        <v>0</v>
      </c>
      <c r="BJ75" s="3">
        <f t="shared" si="71"/>
        <v>0</v>
      </c>
      <c r="BK75" s="3">
        <f t="shared" si="71"/>
        <v>0</v>
      </c>
      <c r="BL75" s="3">
        <f t="shared" si="71"/>
        <v>0</v>
      </c>
      <c r="BM75" s="3">
        <f t="shared" si="71"/>
        <v>0</v>
      </c>
      <c r="BN75" s="3">
        <f t="shared" si="71"/>
        <v>0</v>
      </c>
      <c r="BO75" s="3">
        <f t="shared" si="71"/>
        <v>0</v>
      </c>
      <c r="BP75" s="3">
        <f t="shared" si="71"/>
        <v>0</v>
      </c>
      <c r="BQ75" s="3">
        <f t="shared" si="71"/>
        <v>0</v>
      </c>
      <c r="BR75" s="3">
        <f t="shared" si="71"/>
        <v>0</v>
      </c>
      <c r="BS75" s="3">
        <f t="shared" si="71"/>
        <v>0</v>
      </c>
      <c r="BT75" s="3">
        <f t="shared" si="71"/>
        <v>0</v>
      </c>
      <c r="BU75" s="3">
        <f t="shared" si="71"/>
        <v>0</v>
      </c>
      <c r="BV75" s="3">
        <f t="shared" si="71"/>
        <v>0</v>
      </c>
      <c r="BW75" s="3">
        <f t="shared" si="71"/>
        <v>0</v>
      </c>
      <c r="BX75" s="3">
        <f t="shared" si="71"/>
        <v>0</v>
      </c>
      <c r="BY75" s="3">
        <f t="shared" si="71"/>
        <v>0</v>
      </c>
      <c r="BZ75" s="3">
        <f t="shared" si="71"/>
        <v>0</v>
      </c>
      <c r="CA75" s="3">
        <f t="shared" ref="CA75:DF75" si="72">CA88</f>
        <v>55887.040000000001</v>
      </c>
      <c r="CB75" s="3">
        <f t="shared" si="72"/>
        <v>21701.14</v>
      </c>
      <c r="CC75" s="3">
        <f t="shared" si="72"/>
        <v>34185.9</v>
      </c>
      <c r="CD75" s="3">
        <f t="shared" si="72"/>
        <v>0</v>
      </c>
      <c r="CE75" s="3">
        <f t="shared" si="72"/>
        <v>9838.2099999999991</v>
      </c>
      <c r="CF75" s="3">
        <f t="shared" si="72"/>
        <v>9838.2099999999991</v>
      </c>
      <c r="CG75" s="3">
        <f t="shared" si="72"/>
        <v>0</v>
      </c>
      <c r="CH75" s="3">
        <f t="shared" si="72"/>
        <v>9838.2099999999991</v>
      </c>
      <c r="CI75" s="3">
        <f t="shared" si="72"/>
        <v>0</v>
      </c>
      <c r="CJ75" s="3">
        <f t="shared" si="72"/>
        <v>0</v>
      </c>
      <c r="CK75" s="3">
        <f t="shared" si="72"/>
        <v>0</v>
      </c>
      <c r="CL75" s="3">
        <f t="shared" si="72"/>
        <v>0</v>
      </c>
      <c r="CM75" s="3">
        <f t="shared" si="72"/>
        <v>0</v>
      </c>
      <c r="CN75" s="3">
        <f t="shared" si="72"/>
        <v>0</v>
      </c>
      <c r="CO75" s="3">
        <f t="shared" si="72"/>
        <v>0</v>
      </c>
      <c r="CP75" s="3">
        <f t="shared" si="72"/>
        <v>0</v>
      </c>
      <c r="CQ75" s="3">
        <f t="shared" si="72"/>
        <v>0</v>
      </c>
      <c r="CR75" s="3">
        <f t="shared" si="72"/>
        <v>0</v>
      </c>
      <c r="CS75" s="3">
        <f t="shared" si="72"/>
        <v>0</v>
      </c>
      <c r="CT75" s="3">
        <f t="shared" si="72"/>
        <v>0</v>
      </c>
      <c r="CU75" s="3">
        <f t="shared" si="72"/>
        <v>0</v>
      </c>
      <c r="CV75" s="3">
        <f t="shared" si="72"/>
        <v>0</v>
      </c>
      <c r="CW75" s="3">
        <f t="shared" si="72"/>
        <v>0</v>
      </c>
      <c r="CX75" s="3">
        <f t="shared" si="72"/>
        <v>0</v>
      </c>
      <c r="CY75" s="3">
        <f t="shared" si="72"/>
        <v>0</v>
      </c>
      <c r="CZ75" s="3">
        <f t="shared" si="72"/>
        <v>0</v>
      </c>
      <c r="DA75" s="3">
        <f t="shared" si="72"/>
        <v>0</v>
      </c>
      <c r="DB75" s="3">
        <f t="shared" si="72"/>
        <v>0</v>
      </c>
      <c r="DC75" s="3">
        <f t="shared" si="72"/>
        <v>0</v>
      </c>
      <c r="DD75" s="3">
        <f t="shared" si="72"/>
        <v>0</v>
      </c>
      <c r="DE75" s="3">
        <f t="shared" si="72"/>
        <v>0</v>
      </c>
      <c r="DF75" s="3">
        <f t="shared" si="72"/>
        <v>0</v>
      </c>
      <c r="DG75" s="4">
        <f t="shared" ref="DG75:EL75" si="73">DG88</f>
        <v>0</v>
      </c>
      <c r="DH75" s="4">
        <f t="shared" si="73"/>
        <v>0</v>
      </c>
      <c r="DI75" s="4">
        <f t="shared" si="73"/>
        <v>0</v>
      </c>
      <c r="DJ75" s="4">
        <f t="shared" si="73"/>
        <v>0</v>
      </c>
      <c r="DK75" s="4">
        <f t="shared" si="73"/>
        <v>0</v>
      </c>
      <c r="DL75" s="4">
        <f t="shared" si="73"/>
        <v>0</v>
      </c>
      <c r="DM75" s="4">
        <f t="shared" si="73"/>
        <v>0</v>
      </c>
      <c r="DN75" s="4">
        <f t="shared" si="73"/>
        <v>0</v>
      </c>
      <c r="DO75" s="4">
        <f t="shared" si="73"/>
        <v>0</v>
      </c>
      <c r="DP75" s="4">
        <f t="shared" si="73"/>
        <v>0</v>
      </c>
      <c r="DQ75" s="4">
        <f t="shared" si="73"/>
        <v>0</v>
      </c>
      <c r="DR75" s="4">
        <f t="shared" si="73"/>
        <v>0</v>
      </c>
      <c r="DS75" s="4">
        <f t="shared" si="73"/>
        <v>0</v>
      </c>
      <c r="DT75" s="4">
        <f t="shared" si="73"/>
        <v>0</v>
      </c>
      <c r="DU75" s="4">
        <f t="shared" si="73"/>
        <v>0</v>
      </c>
      <c r="DV75" s="4">
        <f t="shared" si="73"/>
        <v>0</v>
      </c>
      <c r="DW75" s="4">
        <f t="shared" si="73"/>
        <v>0</v>
      </c>
      <c r="DX75" s="4">
        <f t="shared" si="73"/>
        <v>0</v>
      </c>
      <c r="DY75" s="4">
        <f t="shared" si="73"/>
        <v>0</v>
      </c>
      <c r="DZ75" s="4">
        <f t="shared" si="73"/>
        <v>0</v>
      </c>
      <c r="EA75" s="4">
        <f t="shared" si="73"/>
        <v>0</v>
      </c>
      <c r="EB75" s="4">
        <f t="shared" si="73"/>
        <v>0</v>
      </c>
      <c r="EC75" s="4">
        <f t="shared" si="73"/>
        <v>0</v>
      </c>
      <c r="ED75" s="4">
        <f t="shared" si="73"/>
        <v>0</v>
      </c>
      <c r="EE75" s="4">
        <f t="shared" si="73"/>
        <v>0</v>
      </c>
      <c r="EF75" s="4">
        <f t="shared" si="73"/>
        <v>0</v>
      </c>
      <c r="EG75" s="4">
        <f t="shared" si="73"/>
        <v>0</v>
      </c>
      <c r="EH75" s="4">
        <f t="shared" si="73"/>
        <v>0</v>
      </c>
      <c r="EI75" s="4">
        <f t="shared" si="73"/>
        <v>0</v>
      </c>
      <c r="EJ75" s="4">
        <f t="shared" si="73"/>
        <v>0</v>
      </c>
      <c r="EK75" s="4">
        <f t="shared" si="73"/>
        <v>0</v>
      </c>
      <c r="EL75" s="4">
        <f t="shared" si="73"/>
        <v>0</v>
      </c>
      <c r="EM75" s="4">
        <f t="shared" ref="EM75:FR75" si="74">EM88</f>
        <v>0</v>
      </c>
      <c r="EN75" s="4">
        <f t="shared" si="74"/>
        <v>0</v>
      </c>
      <c r="EO75" s="4">
        <f t="shared" si="74"/>
        <v>0</v>
      </c>
      <c r="EP75" s="4">
        <f t="shared" si="74"/>
        <v>0</v>
      </c>
      <c r="EQ75" s="4">
        <f t="shared" si="74"/>
        <v>0</v>
      </c>
      <c r="ER75" s="4">
        <f t="shared" si="74"/>
        <v>0</v>
      </c>
      <c r="ES75" s="4">
        <f t="shared" si="74"/>
        <v>0</v>
      </c>
      <c r="ET75" s="4">
        <f t="shared" si="74"/>
        <v>0</v>
      </c>
      <c r="EU75" s="4">
        <f t="shared" si="74"/>
        <v>0</v>
      </c>
      <c r="EV75" s="4">
        <f t="shared" si="74"/>
        <v>0</v>
      </c>
      <c r="EW75" s="4">
        <f t="shared" si="74"/>
        <v>0</v>
      </c>
      <c r="EX75" s="4">
        <f t="shared" si="74"/>
        <v>0</v>
      </c>
      <c r="EY75" s="4">
        <f t="shared" si="74"/>
        <v>0</v>
      </c>
      <c r="EZ75" s="4">
        <f t="shared" si="74"/>
        <v>0</v>
      </c>
      <c r="FA75" s="4">
        <f t="shared" si="74"/>
        <v>0</v>
      </c>
      <c r="FB75" s="4">
        <f t="shared" si="74"/>
        <v>0</v>
      </c>
      <c r="FC75" s="4">
        <f t="shared" si="74"/>
        <v>0</v>
      </c>
      <c r="FD75" s="4">
        <f t="shared" si="74"/>
        <v>0</v>
      </c>
      <c r="FE75" s="4">
        <f t="shared" si="74"/>
        <v>0</v>
      </c>
      <c r="FF75" s="4">
        <f t="shared" si="74"/>
        <v>0</v>
      </c>
      <c r="FG75" s="4">
        <f t="shared" si="74"/>
        <v>0</v>
      </c>
      <c r="FH75" s="4">
        <f t="shared" si="74"/>
        <v>0</v>
      </c>
      <c r="FI75" s="4">
        <f t="shared" si="74"/>
        <v>0</v>
      </c>
      <c r="FJ75" s="4">
        <f t="shared" si="74"/>
        <v>0</v>
      </c>
      <c r="FK75" s="4">
        <f t="shared" si="74"/>
        <v>0</v>
      </c>
      <c r="FL75" s="4">
        <f t="shared" si="74"/>
        <v>0</v>
      </c>
      <c r="FM75" s="4">
        <f t="shared" si="74"/>
        <v>0</v>
      </c>
      <c r="FN75" s="4">
        <f t="shared" si="74"/>
        <v>0</v>
      </c>
      <c r="FO75" s="4">
        <f t="shared" si="74"/>
        <v>0</v>
      </c>
      <c r="FP75" s="4">
        <f t="shared" si="74"/>
        <v>0</v>
      </c>
      <c r="FQ75" s="4">
        <f t="shared" si="74"/>
        <v>0</v>
      </c>
      <c r="FR75" s="4">
        <f t="shared" si="74"/>
        <v>0</v>
      </c>
      <c r="FS75" s="4">
        <f t="shared" ref="FS75:GX75" si="75">FS88</f>
        <v>0</v>
      </c>
      <c r="FT75" s="4">
        <f t="shared" si="75"/>
        <v>0</v>
      </c>
      <c r="FU75" s="4">
        <f t="shared" si="75"/>
        <v>0</v>
      </c>
      <c r="FV75" s="4">
        <f t="shared" si="75"/>
        <v>0</v>
      </c>
      <c r="FW75" s="4">
        <f t="shared" si="75"/>
        <v>0</v>
      </c>
      <c r="FX75" s="4">
        <f t="shared" si="75"/>
        <v>0</v>
      </c>
      <c r="FY75" s="4">
        <f t="shared" si="75"/>
        <v>0</v>
      </c>
      <c r="FZ75" s="4">
        <f t="shared" si="75"/>
        <v>0</v>
      </c>
      <c r="GA75" s="4">
        <f t="shared" si="75"/>
        <v>0</v>
      </c>
      <c r="GB75" s="4">
        <f t="shared" si="75"/>
        <v>0</v>
      </c>
      <c r="GC75" s="4">
        <f t="shared" si="75"/>
        <v>0</v>
      </c>
      <c r="GD75" s="4">
        <f t="shared" si="75"/>
        <v>0</v>
      </c>
      <c r="GE75" s="4">
        <f t="shared" si="75"/>
        <v>0</v>
      </c>
      <c r="GF75" s="4">
        <f t="shared" si="75"/>
        <v>0</v>
      </c>
      <c r="GG75" s="4">
        <f t="shared" si="75"/>
        <v>0</v>
      </c>
      <c r="GH75" s="4">
        <f t="shared" si="75"/>
        <v>0</v>
      </c>
      <c r="GI75" s="4">
        <f t="shared" si="75"/>
        <v>0</v>
      </c>
      <c r="GJ75" s="4">
        <f t="shared" si="75"/>
        <v>0</v>
      </c>
      <c r="GK75" s="4">
        <f t="shared" si="75"/>
        <v>0</v>
      </c>
      <c r="GL75" s="4">
        <f t="shared" si="75"/>
        <v>0</v>
      </c>
      <c r="GM75" s="4">
        <f t="shared" si="75"/>
        <v>0</v>
      </c>
      <c r="GN75" s="4">
        <f t="shared" si="75"/>
        <v>0</v>
      </c>
      <c r="GO75" s="4">
        <f t="shared" si="75"/>
        <v>0</v>
      </c>
      <c r="GP75" s="4">
        <f t="shared" si="75"/>
        <v>0</v>
      </c>
      <c r="GQ75" s="4">
        <f t="shared" si="75"/>
        <v>0</v>
      </c>
      <c r="GR75" s="4">
        <f t="shared" si="75"/>
        <v>0</v>
      </c>
      <c r="GS75" s="4">
        <f t="shared" si="75"/>
        <v>0</v>
      </c>
      <c r="GT75" s="4">
        <f t="shared" si="75"/>
        <v>0</v>
      </c>
      <c r="GU75" s="4">
        <f t="shared" si="75"/>
        <v>0</v>
      </c>
      <c r="GV75" s="4">
        <f t="shared" si="75"/>
        <v>0</v>
      </c>
      <c r="GW75" s="4">
        <f t="shared" si="75"/>
        <v>0</v>
      </c>
      <c r="GX75" s="4">
        <f t="shared" si="75"/>
        <v>0</v>
      </c>
    </row>
    <row r="77" spans="1:255" x14ac:dyDescent="0.2">
      <c r="A77" s="2">
        <v>17</v>
      </c>
      <c r="B77" s="2">
        <v>1</v>
      </c>
      <c r="C77" s="2">
        <f>ROW(SmtRes!A13)</f>
        <v>13</v>
      </c>
      <c r="D77" s="2">
        <f>ROW(EtalonRes!A16)</f>
        <v>16</v>
      </c>
      <c r="E77" s="2" t="s">
        <v>136</v>
      </c>
      <c r="F77" s="2" t="s">
        <v>137</v>
      </c>
      <c r="G77" s="2" t="s">
        <v>138</v>
      </c>
      <c r="H77" s="2" t="s">
        <v>139</v>
      </c>
      <c r="I77" s="2">
        <f>ROUND(ROUND((29*0.5*0.3)/100,5),7)</f>
        <v>4.3499999999999997E-2</v>
      </c>
      <c r="J77" s="2">
        <v>0</v>
      </c>
      <c r="K77" s="2">
        <f>ROUND(ROUND((29*0.5*0.3)/100,5),7)</f>
        <v>4.3499999999999997E-2</v>
      </c>
      <c r="L77" s="2"/>
      <c r="M77" s="2"/>
      <c r="N77" s="2"/>
      <c r="O77" s="2">
        <f>ROUND(CP77,2)</f>
        <v>4423.55</v>
      </c>
      <c r="P77" s="2">
        <f>SUMIF(SmtRes!AQ13:'SmtRes'!AQ13,"=1",SmtRes!DF13:'SmtRes'!DF13)</f>
        <v>0</v>
      </c>
      <c r="Q77" s="2">
        <f>SUMIF(SmtRes!AQ13:'SmtRes'!AQ13,"=1",SmtRes!DG13:'SmtRes'!DG13)</f>
        <v>0</v>
      </c>
      <c r="R77" s="2">
        <f>SUMIF(SmtRes!AQ13:'SmtRes'!AQ13,"=1",SmtRes!DH13:'SmtRes'!DH13)</f>
        <v>0</v>
      </c>
      <c r="S77" s="2">
        <f>SUMIF(SmtRes!AQ13:'SmtRes'!AQ13,"=1",SmtRes!DI13:'SmtRes'!DI13)</f>
        <v>4423.55</v>
      </c>
      <c r="T77" s="2">
        <f t="shared" ref="T77:T86" si="76">ROUND(CU77*I77,2)</f>
        <v>0</v>
      </c>
      <c r="U77" s="2">
        <f>SUMIF(SmtRes!AQ13:'SmtRes'!AQ13,"=1",SmtRes!CV13:'SmtRes'!CV13)</f>
        <v>6.6989999999999998</v>
      </c>
      <c r="V77" s="2">
        <f>SUMIF(SmtRes!AQ13:'SmtRes'!AQ13,"=1",SmtRes!CW13:'SmtRes'!CW13)</f>
        <v>0</v>
      </c>
      <c r="W77" s="2">
        <f t="shared" ref="W77:W86" si="77">ROUND(CX77*I77,2)</f>
        <v>0</v>
      </c>
      <c r="X77" s="2">
        <f t="shared" ref="X77:X86" si="78">ROUND(CY77,2)</f>
        <v>3936.96</v>
      </c>
      <c r="Y77" s="2">
        <f t="shared" ref="Y77:Y86" si="79">ROUND(CZ77,2)</f>
        <v>1769.42</v>
      </c>
      <c r="Z77" s="2"/>
      <c r="AA77" s="2">
        <v>71319791</v>
      </c>
      <c r="AB77" s="2">
        <f t="shared" ref="AB77:AB86" si="80">ROUND((AC77+AD77+AF77),6)</f>
        <v>101690.82</v>
      </c>
      <c r="AC77" s="2">
        <f>ROUND((0),6)</f>
        <v>0</v>
      </c>
      <c r="AD77" s="2">
        <f>ROUND((((0)-(0))+AE77),6)</f>
        <v>0</v>
      </c>
      <c r="AE77" s="2">
        <f>ROUND((0),6)</f>
        <v>0</v>
      </c>
      <c r="AF77" s="2">
        <f>ROUND((SUM(SmtRes!BT13:'SmtRes'!BT13)),6)</f>
        <v>101690.82</v>
      </c>
      <c r="AG77" s="2">
        <f t="shared" ref="AG77:AG86" si="81">ROUND((AP77),6)</f>
        <v>0</v>
      </c>
      <c r="AH77" s="2">
        <f>(SUM(SmtRes!BU13:'SmtRes'!BU13))</f>
        <v>154</v>
      </c>
      <c r="AI77" s="2">
        <f>(0)</f>
        <v>0</v>
      </c>
      <c r="AJ77" s="2">
        <f t="shared" ref="AJ77:AJ86" si="82">(AS77)</f>
        <v>0</v>
      </c>
      <c r="AK77" s="2">
        <v>101690.82</v>
      </c>
      <c r="AL77" s="2">
        <v>0</v>
      </c>
      <c r="AM77" s="2">
        <v>0</v>
      </c>
      <c r="AN77" s="2">
        <v>0</v>
      </c>
      <c r="AO77" s="2">
        <v>101690.82</v>
      </c>
      <c r="AP77" s="2">
        <v>0</v>
      </c>
      <c r="AQ77" s="2">
        <v>154</v>
      </c>
      <c r="AR77" s="2">
        <v>0</v>
      </c>
      <c r="AS77" s="2">
        <v>0</v>
      </c>
      <c r="AT77" s="2">
        <v>89</v>
      </c>
      <c r="AU77" s="2">
        <v>40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1</v>
      </c>
      <c r="BJ77" s="2" t="s">
        <v>140</v>
      </c>
      <c r="BK77" s="2"/>
      <c r="BL77" s="2"/>
      <c r="BM77" s="2">
        <v>1003</v>
      </c>
      <c r="BN77" s="2">
        <v>0</v>
      </c>
      <c r="BO77" s="2" t="s">
        <v>3</v>
      </c>
      <c r="BP77" s="2">
        <v>0</v>
      </c>
      <c r="BQ77" s="2">
        <v>2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89</v>
      </c>
      <c r="CA77" s="2">
        <v>40</v>
      </c>
      <c r="CB77" s="2" t="s">
        <v>3</v>
      </c>
      <c r="CC77" s="2"/>
      <c r="CD77" s="2"/>
      <c r="CE77" s="2">
        <v>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>(P77+Q77+S77+R77)</f>
        <v>4423.55</v>
      </c>
      <c r="CQ77" s="2">
        <f>SUMIF(SmtRes!AQ13:'SmtRes'!AQ13,"=1",SmtRes!AA13:'SmtRes'!AA13)</f>
        <v>0</v>
      </c>
      <c r="CR77" s="2">
        <f>SUMIF(SmtRes!AQ13:'SmtRes'!AQ13,"=1",SmtRes!AB13:'SmtRes'!AB13)</f>
        <v>0</v>
      </c>
      <c r="CS77" s="2">
        <f>SUMIF(SmtRes!AQ13:'SmtRes'!AQ13,"=1",SmtRes!AC13:'SmtRes'!AC13)</f>
        <v>0</v>
      </c>
      <c r="CT77" s="2">
        <f>SUMIF(SmtRes!AQ13:'SmtRes'!AQ13,"=1",SmtRes!AD13:'SmtRes'!AD13)</f>
        <v>660.33</v>
      </c>
      <c r="CU77" s="2">
        <f>AG77</f>
        <v>0</v>
      </c>
      <c r="CV77" s="2">
        <f>SUMIF(SmtRes!AQ13:'SmtRes'!AQ13,"=1",SmtRes!BU13:'SmtRes'!BU13)</f>
        <v>154</v>
      </c>
      <c r="CW77" s="2">
        <f>SUMIF(SmtRes!AQ13:'SmtRes'!AQ13,"=1",SmtRes!BV13:'SmtRes'!BV13)</f>
        <v>0</v>
      </c>
      <c r="CX77" s="2">
        <f>AJ77</f>
        <v>0</v>
      </c>
      <c r="CY77" s="2">
        <f>(((S77+R77)*AT77)/100)</f>
        <v>3936.9594999999999</v>
      </c>
      <c r="CZ77" s="2">
        <f>(((S77+R77)*AU77)/100)</f>
        <v>1769.42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1007</v>
      </c>
      <c r="DV77" s="2" t="s">
        <v>139</v>
      </c>
      <c r="DW77" s="2" t="s">
        <v>139</v>
      </c>
      <c r="DX77" s="2">
        <v>100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69799281</v>
      </c>
      <c r="EF77" s="2">
        <v>2</v>
      </c>
      <c r="EG77" s="2" t="s">
        <v>26</v>
      </c>
      <c r="EH77" s="2">
        <v>1</v>
      </c>
      <c r="EI77" s="2" t="s">
        <v>141</v>
      </c>
      <c r="EJ77" s="2">
        <v>1</v>
      </c>
      <c r="EK77" s="2">
        <v>1003</v>
      </c>
      <c r="EL77" s="2" t="s">
        <v>142</v>
      </c>
      <c r="EM77" s="2" t="s">
        <v>143</v>
      </c>
      <c r="EN77" s="2"/>
      <c r="EO77" s="2" t="s">
        <v>3</v>
      </c>
      <c r="EP77" s="2"/>
      <c r="EQ77" s="2">
        <v>0</v>
      </c>
      <c r="ER77" s="2">
        <v>0</v>
      </c>
      <c r="ES77" s="2">
        <v>0</v>
      </c>
      <c r="ET77" s="2">
        <v>0</v>
      </c>
      <c r="EU77" s="2">
        <v>0</v>
      </c>
      <c r="EV77" s="2">
        <v>0</v>
      </c>
      <c r="EW77" s="2">
        <v>154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89</v>
      </c>
      <c r="FY77" s="2">
        <v>40</v>
      </c>
      <c r="FZ77" s="2"/>
      <c r="GA77" s="2" t="s">
        <v>3</v>
      </c>
      <c r="GB77" s="2"/>
      <c r="GC77" s="2"/>
      <c r="GD77" s="2">
        <v>1</v>
      </c>
      <c r="GE77" s="2"/>
      <c r="GF77" s="2">
        <v>-179514182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 t="shared" ref="GL77:GL86" si="83">ROUND(IF(AND(BH77=3,BI77=3,FS77&lt;&gt;0),P77,0),2)</f>
        <v>0</v>
      </c>
      <c r="GM77" s="2">
        <f t="shared" ref="GM77:GM86" si="84">ROUND(O77+X77+Y77,2)+GX77</f>
        <v>10129.93</v>
      </c>
      <c r="GN77" s="2">
        <f t="shared" ref="GN77:GN86" si="85">IF(OR(BI77=0,BI77=1),GM77-GX77,0)</f>
        <v>10129.93</v>
      </c>
      <c r="GO77" s="2">
        <f t="shared" ref="GO77:GO86" si="86">IF(BI77=2,GM77-GX77,0)</f>
        <v>0</v>
      </c>
      <c r="GP77" s="2">
        <f t="shared" ref="GP77:GP86" si="87">IF(BI77=4,GM77-GX77,0)</f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ref="GV77:GV86" si="88">ROUND((GT77),6)</f>
        <v>0</v>
      </c>
      <c r="GW77" s="2">
        <v>1</v>
      </c>
      <c r="GX77" s="2">
        <f t="shared" ref="GX77:GX86" si="89">ROUND(HC77*I77,2)</f>
        <v>0</v>
      </c>
      <c r="GY77" s="2"/>
      <c r="GZ77" s="2"/>
      <c r="HA77" s="2">
        <v>0</v>
      </c>
      <c r="HB77" s="2">
        <v>0</v>
      </c>
      <c r="HC77" s="2">
        <f>GV77*GW77</f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144</v>
      </c>
      <c r="HO77" s="2" t="s">
        <v>145</v>
      </c>
      <c r="HP77" s="2" t="s">
        <v>142</v>
      </c>
      <c r="HQ77" s="2" t="s">
        <v>142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 s="2">
        <v>17</v>
      </c>
      <c r="B78" s="2">
        <v>1</v>
      </c>
      <c r="C78" s="2">
        <f>ROW(SmtRes!A14)</f>
        <v>14</v>
      </c>
      <c r="D78" s="2">
        <f>ROW(EtalonRes!A17)</f>
        <v>17</v>
      </c>
      <c r="E78" s="2" t="s">
        <v>146</v>
      </c>
      <c r="F78" s="2" t="s">
        <v>147</v>
      </c>
      <c r="G78" s="2" t="s">
        <v>148</v>
      </c>
      <c r="H78" s="2" t="s">
        <v>139</v>
      </c>
      <c r="I78" s="2">
        <f>ROUND(ROUND((I77),6),7)</f>
        <v>4.3499999999999997E-2</v>
      </c>
      <c r="J78" s="2">
        <v>0</v>
      </c>
      <c r="K78" s="2">
        <f>ROUND(ROUND((I77),6),7)</f>
        <v>4.3499999999999997E-2</v>
      </c>
      <c r="L78" s="2"/>
      <c r="M78" s="2"/>
      <c r="N78" s="2"/>
      <c r="O78" s="2">
        <f>ROUND(CP78,2)</f>
        <v>2437.16</v>
      </c>
      <c r="P78" s="2">
        <f>SUMIF(SmtRes!AQ14:'SmtRes'!AQ14,"=1",SmtRes!DF14:'SmtRes'!DF14)</f>
        <v>0</v>
      </c>
      <c r="Q78" s="2">
        <f>SUMIF(SmtRes!AQ14:'SmtRes'!AQ14,"=1",SmtRes!DG14:'SmtRes'!DG14)</f>
        <v>0</v>
      </c>
      <c r="R78" s="2">
        <f>SUMIF(SmtRes!AQ14:'SmtRes'!AQ14,"=1",SmtRes!DH14:'SmtRes'!DH14)</f>
        <v>0</v>
      </c>
      <c r="S78" s="2">
        <f>SUMIF(SmtRes!AQ14:'SmtRes'!AQ14,"=1",SmtRes!DI14:'SmtRes'!DI14)</f>
        <v>2437.16</v>
      </c>
      <c r="T78" s="2">
        <f t="shared" si="76"/>
        <v>0</v>
      </c>
      <c r="U78" s="2">
        <f>SUMIF(SmtRes!AQ14:'SmtRes'!AQ14,"=1",SmtRes!CV14:'SmtRes'!CV14)</f>
        <v>3.8497499999999998</v>
      </c>
      <c r="V78" s="2">
        <f>SUMIF(SmtRes!AQ14:'SmtRes'!AQ14,"=1",SmtRes!CW14:'SmtRes'!CW14)</f>
        <v>0</v>
      </c>
      <c r="W78" s="2">
        <f t="shared" si="77"/>
        <v>0</v>
      </c>
      <c r="X78" s="2">
        <f t="shared" si="78"/>
        <v>2169.0700000000002</v>
      </c>
      <c r="Y78" s="2">
        <f t="shared" si="79"/>
        <v>974.86</v>
      </c>
      <c r="Z78" s="2"/>
      <c r="AA78" s="2">
        <v>71319791</v>
      </c>
      <c r="AB78" s="2">
        <f t="shared" si="80"/>
        <v>56026.695</v>
      </c>
      <c r="AC78" s="2">
        <f>ROUND((0),6)</f>
        <v>0</v>
      </c>
      <c r="AD78" s="2">
        <f>ROUND((((0)-(0))+AE78),6)</f>
        <v>0</v>
      </c>
      <c r="AE78" s="2">
        <f>ROUND((0),6)</f>
        <v>0</v>
      </c>
      <c r="AF78" s="2">
        <f>ROUND((SUM(SmtRes!BT14:'SmtRes'!BT14)),6)</f>
        <v>56026.695</v>
      </c>
      <c r="AG78" s="2">
        <f t="shared" si="81"/>
        <v>0</v>
      </c>
      <c r="AH78" s="2">
        <f>(SUM(SmtRes!BU14:'SmtRes'!BU14))</f>
        <v>88.5</v>
      </c>
      <c r="AI78" s="2">
        <f>(0)</f>
        <v>0</v>
      </c>
      <c r="AJ78" s="2">
        <f t="shared" si="82"/>
        <v>0</v>
      </c>
      <c r="AK78" s="2">
        <v>56026.695000000007</v>
      </c>
      <c r="AL78" s="2">
        <v>0</v>
      </c>
      <c r="AM78" s="2">
        <v>0</v>
      </c>
      <c r="AN78" s="2">
        <v>0</v>
      </c>
      <c r="AO78" s="2">
        <v>56026.695000000007</v>
      </c>
      <c r="AP78" s="2">
        <v>0</v>
      </c>
      <c r="AQ78" s="2">
        <v>88.5</v>
      </c>
      <c r="AR78" s="2">
        <v>0</v>
      </c>
      <c r="AS78" s="2">
        <v>0</v>
      </c>
      <c r="AT78" s="2">
        <v>89</v>
      </c>
      <c r="AU78" s="2">
        <v>40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0</v>
      </c>
      <c r="BI78" s="2">
        <v>1</v>
      </c>
      <c r="BJ78" s="2" t="s">
        <v>149</v>
      </c>
      <c r="BK78" s="2"/>
      <c r="BL78" s="2"/>
      <c r="BM78" s="2">
        <v>1003</v>
      </c>
      <c r="BN78" s="2">
        <v>0</v>
      </c>
      <c r="BO78" s="2" t="s">
        <v>3</v>
      </c>
      <c r="BP78" s="2">
        <v>0</v>
      </c>
      <c r="BQ78" s="2">
        <v>2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89</v>
      </c>
      <c r="CA78" s="2">
        <v>40</v>
      </c>
      <c r="CB78" s="2" t="s">
        <v>3</v>
      </c>
      <c r="CC78" s="2"/>
      <c r="CD78" s="2"/>
      <c r="CE78" s="2">
        <v>0</v>
      </c>
      <c r="CF78" s="2">
        <v>0</v>
      </c>
      <c r="CG78" s="2">
        <v>0</v>
      </c>
      <c r="CH78" s="2"/>
      <c r="CI78" s="2"/>
      <c r="CJ78" s="2"/>
      <c r="CK78" s="2"/>
      <c r="CL78" s="2"/>
      <c r="CM78" s="2">
        <v>0</v>
      </c>
      <c r="CN78" s="2" t="s">
        <v>3</v>
      </c>
      <c r="CO78" s="2">
        <v>0</v>
      </c>
      <c r="CP78" s="2">
        <f>(P78+Q78+S78+R78)</f>
        <v>2437.16</v>
      </c>
      <c r="CQ78" s="2">
        <f>SUMIF(SmtRes!AQ14:'SmtRes'!AQ14,"=1",SmtRes!AA14:'SmtRes'!AA14)</f>
        <v>0</v>
      </c>
      <c r="CR78" s="2">
        <f>SUMIF(SmtRes!AQ14:'SmtRes'!AQ14,"=1",SmtRes!AB14:'SmtRes'!AB14)</f>
        <v>0</v>
      </c>
      <c r="CS78" s="2">
        <f>SUMIF(SmtRes!AQ14:'SmtRes'!AQ14,"=1",SmtRes!AC14:'SmtRes'!AC14)</f>
        <v>0</v>
      </c>
      <c r="CT78" s="2">
        <f>SUMIF(SmtRes!AQ14:'SmtRes'!AQ14,"=1",SmtRes!AD14:'SmtRes'!AD14)</f>
        <v>633.07000000000005</v>
      </c>
      <c r="CU78" s="2">
        <f>AG78</f>
        <v>0</v>
      </c>
      <c r="CV78" s="2">
        <f>SUMIF(SmtRes!AQ14:'SmtRes'!AQ14,"=1",SmtRes!BU14:'SmtRes'!BU14)</f>
        <v>88.5</v>
      </c>
      <c r="CW78" s="2">
        <f>SUMIF(SmtRes!AQ14:'SmtRes'!AQ14,"=1",SmtRes!BV14:'SmtRes'!BV14)</f>
        <v>0</v>
      </c>
      <c r="CX78" s="2">
        <f>AJ78</f>
        <v>0</v>
      </c>
      <c r="CY78" s="2">
        <f>(((S78+R78)*AT78)/100)</f>
        <v>2169.0724</v>
      </c>
      <c r="CZ78" s="2">
        <f>(((S78+R78)*AU78)/100)</f>
        <v>974.86399999999992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1007</v>
      </c>
      <c r="DV78" s="2" t="s">
        <v>139</v>
      </c>
      <c r="DW78" s="2" t="s">
        <v>139</v>
      </c>
      <c r="DX78" s="2">
        <v>100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69799281</v>
      </c>
      <c r="EF78" s="2">
        <v>2</v>
      </c>
      <c r="EG78" s="2" t="s">
        <v>26</v>
      </c>
      <c r="EH78" s="2">
        <v>1</v>
      </c>
      <c r="EI78" s="2" t="s">
        <v>141</v>
      </c>
      <c r="EJ78" s="2">
        <v>1</v>
      </c>
      <c r="EK78" s="2">
        <v>1003</v>
      </c>
      <c r="EL78" s="2" t="s">
        <v>142</v>
      </c>
      <c r="EM78" s="2" t="s">
        <v>143</v>
      </c>
      <c r="EN78" s="2"/>
      <c r="EO78" s="2" t="s">
        <v>3</v>
      </c>
      <c r="EP78" s="2"/>
      <c r="EQ78" s="2">
        <v>0</v>
      </c>
      <c r="ER78" s="2">
        <v>0</v>
      </c>
      <c r="ES78" s="2">
        <v>0</v>
      </c>
      <c r="ET78" s="2">
        <v>0</v>
      </c>
      <c r="EU78" s="2">
        <v>0</v>
      </c>
      <c r="EV78" s="2">
        <v>0</v>
      </c>
      <c r="EW78" s="2">
        <v>88.5</v>
      </c>
      <c r="EX78" s="2">
        <v>0</v>
      </c>
      <c r="EY78" s="2">
        <v>0</v>
      </c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89</v>
      </c>
      <c r="FY78" s="2">
        <v>40</v>
      </c>
      <c r="FZ78" s="2"/>
      <c r="GA78" s="2" t="s">
        <v>3</v>
      </c>
      <c r="GB78" s="2"/>
      <c r="GC78" s="2"/>
      <c r="GD78" s="2">
        <v>1</v>
      </c>
      <c r="GE78" s="2"/>
      <c r="GF78" s="2">
        <v>-554441893</v>
      </c>
      <c r="GG78" s="2">
        <v>2</v>
      </c>
      <c r="GH78" s="2">
        <v>1</v>
      </c>
      <c r="GI78" s="2">
        <v>-2</v>
      </c>
      <c r="GJ78" s="2">
        <v>0</v>
      </c>
      <c r="GK78" s="2">
        <v>0</v>
      </c>
      <c r="GL78" s="2">
        <f t="shared" si="83"/>
        <v>0</v>
      </c>
      <c r="GM78" s="2">
        <f t="shared" si="84"/>
        <v>5581.09</v>
      </c>
      <c r="GN78" s="2">
        <f t="shared" si="85"/>
        <v>5581.09</v>
      </c>
      <c r="GO78" s="2">
        <f t="shared" si="86"/>
        <v>0</v>
      </c>
      <c r="GP78" s="2">
        <f t="shared" si="87"/>
        <v>0</v>
      </c>
      <c r="GQ78" s="2"/>
      <c r="GR78" s="2">
        <v>0</v>
      </c>
      <c r="GS78" s="2">
        <v>3</v>
      </c>
      <c r="GT78" s="2">
        <v>0</v>
      </c>
      <c r="GU78" s="2" t="s">
        <v>3</v>
      </c>
      <c r="GV78" s="2">
        <f t="shared" si="88"/>
        <v>0</v>
      </c>
      <c r="GW78" s="2">
        <v>1</v>
      </c>
      <c r="GX78" s="2">
        <f t="shared" si="89"/>
        <v>0</v>
      </c>
      <c r="GY78" s="2"/>
      <c r="GZ78" s="2"/>
      <c r="HA78" s="2">
        <v>0</v>
      </c>
      <c r="HB78" s="2">
        <v>0</v>
      </c>
      <c r="HC78" s="2">
        <f>GV78*GW78</f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144</v>
      </c>
      <c r="HO78" s="2" t="s">
        <v>145</v>
      </c>
      <c r="HP78" s="2" t="s">
        <v>142</v>
      </c>
      <c r="HQ78" s="2" t="s">
        <v>142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 s="2">
        <v>17</v>
      </c>
      <c r="B79" s="2">
        <v>1</v>
      </c>
      <c r="C79" s="2">
        <f>ROW(SmtRes!A22)</f>
        <v>22</v>
      </c>
      <c r="D79" s="2">
        <f>ROW(EtalonRes!A25)</f>
        <v>25</v>
      </c>
      <c r="E79" s="2" t="s">
        <v>150</v>
      </c>
      <c r="F79" s="2" t="s">
        <v>151</v>
      </c>
      <c r="G79" s="2" t="s">
        <v>152</v>
      </c>
      <c r="H79" s="2" t="s">
        <v>153</v>
      </c>
      <c r="I79" s="2">
        <f>ROUND(ROUND(8/10,6),7)</f>
        <v>0.8</v>
      </c>
      <c r="J79" s="2">
        <v>0</v>
      </c>
      <c r="K79" s="2">
        <f>ROUND(ROUND(8/10,6),7)</f>
        <v>0.8</v>
      </c>
      <c r="L79" s="2"/>
      <c r="M79" s="2"/>
      <c r="N79" s="2"/>
      <c r="O79" s="2">
        <f>ROUND(CP79,2)</f>
        <v>8380.61</v>
      </c>
      <c r="P79" s="2">
        <f>SUMIF(SmtRes!AQ15:'SmtRes'!AQ22,"=1",SmtRes!DF15:'SmtRes'!DF22)</f>
        <v>1886.2399999999998</v>
      </c>
      <c r="Q79" s="2">
        <f>SUMIF(SmtRes!AQ15:'SmtRes'!AQ22,"=1",SmtRes!DG15:'SmtRes'!DG22)</f>
        <v>350.26</v>
      </c>
      <c r="R79" s="2">
        <f>SUMIF(SmtRes!AQ15:'SmtRes'!AQ22,"=1",SmtRes!DH15:'SmtRes'!DH22)</f>
        <v>258.70000000000005</v>
      </c>
      <c r="S79" s="2">
        <f>SUMIF(SmtRes!AQ15:'SmtRes'!AQ22,"=1",SmtRes!DI15:'SmtRes'!DI22)</f>
        <v>5885.41</v>
      </c>
      <c r="T79" s="2">
        <f t="shared" si="76"/>
        <v>0</v>
      </c>
      <c r="U79" s="2">
        <f>SUMIF(SmtRes!AQ15:'SmtRes'!AQ22,"=1",SmtRes!CV15:'SmtRes'!CV22)</f>
        <v>7.4160000000000004</v>
      </c>
      <c r="V79" s="2">
        <f>SUMIF(SmtRes!AQ15:'SmtRes'!AQ22,"=1",SmtRes!CW15:'SmtRes'!CW22)</f>
        <v>0.27200000000000002</v>
      </c>
      <c r="W79" s="2">
        <f t="shared" si="77"/>
        <v>0</v>
      </c>
      <c r="X79" s="2">
        <f t="shared" si="78"/>
        <v>5959.79</v>
      </c>
      <c r="Y79" s="2">
        <f t="shared" si="79"/>
        <v>3133.5</v>
      </c>
      <c r="Z79" s="2"/>
      <c r="AA79" s="2">
        <v>71319791</v>
      </c>
      <c r="AB79" s="2">
        <f t="shared" si="80"/>
        <v>9718.8636000000006</v>
      </c>
      <c r="AC79" s="2">
        <f>ROUND((SUM(SmtRes!BQ15:'SmtRes'!BQ22)),6)</f>
        <v>1924.2795000000001</v>
      </c>
      <c r="AD79" s="2">
        <f>ROUND((((SUM(SmtRes!BR15:'SmtRes'!BR22))-(SUM(SmtRes!BS15:'SmtRes'!BS22)))+AE79),6)</f>
        <v>437.81939999999997</v>
      </c>
      <c r="AE79" s="2">
        <f>ROUND((SUM(SmtRes!BS15:'SmtRes'!BS22)),6)</f>
        <v>323.38249999999999</v>
      </c>
      <c r="AF79" s="2">
        <f>ROUND((SUM(SmtRes!BT15:'SmtRes'!BT22)),6)</f>
        <v>7356.7646999999997</v>
      </c>
      <c r="AG79" s="2">
        <f t="shared" si="81"/>
        <v>0</v>
      </c>
      <c r="AH79" s="2">
        <f>(SUM(SmtRes!BU15:'SmtRes'!BU22))</f>
        <v>9.27</v>
      </c>
      <c r="AI79" s="2">
        <f>(SUM(SmtRes!BV15:'SmtRes'!BV22))</f>
        <v>0.34</v>
      </c>
      <c r="AJ79" s="2">
        <f t="shared" si="82"/>
        <v>0</v>
      </c>
      <c r="AK79" s="2">
        <v>10042.2461</v>
      </c>
      <c r="AL79" s="2">
        <v>1924.2794999999999</v>
      </c>
      <c r="AM79" s="2">
        <v>437.81940000000003</v>
      </c>
      <c r="AN79" s="2">
        <v>323.38250000000005</v>
      </c>
      <c r="AO79" s="2">
        <v>7356.7646999999997</v>
      </c>
      <c r="AP79" s="2">
        <v>0</v>
      </c>
      <c r="AQ79" s="2">
        <v>9.27</v>
      </c>
      <c r="AR79" s="2">
        <v>0.34</v>
      </c>
      <c r="AS79" s="2">
        <v>0</v>
      </c>
      <c r="AT79" s="2">
        <v>97</v>
      </c>
      <c r="AU79" s="2">
        <v>51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2</v>
      </c>
      <c r="BJ79" s="2" t="s">
        <v>154</v>
      </c>
      <c r="BK79" s="2"/>
      <c r="BL79" s="2"/>
      <c r="BM79" s="2">
        <v>108001</v>
      </c>
      <c r="BN79" s="2">
        <v>0</v>
      </c>
      <c r="BO79" s="2" t="s">
        <v>3</v>
      </c>
      <c r="BP79" s="2">
        <v>0</v>
      </c>
      <c r="BQ79" s="2">
        <v>3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97</v>
      </c>
      <c r="CA79" s="2">
        <v>51</v>
      </c>
      <c r="CB79" s="2" t="s">
        <v>3</v>
      </c>
      <c r="CC79" s="2"/>
      <c r="CD79" s="2"/>
      <c r="CE79" s="2">
        <v>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>(P79+Q79+S79+R79)</f>
        <v>8380.61</v>
      </c>
      <c r="CQ79" s="2">
        <f>SUMIF(SmtRes!AQ15:'SmtRes'!AQ22,"=1",SmtRes!AA15:'SmtRes'!AA22)</f>
        <v>1260.8400000000001</v>
      </c>
      <c r="CR79" s="2">
        <f>SUMIF(SmtRes!AQ15:'SmtRes'!AQ22,"=1",SmtRes!AB15:'SmtRes'!AB22)</f>
        <v>2302.6</v>
      </c>
      <c r="CS79" s="2">
        <f>SUMIF(SmtRes!AQ15:'SmtRes'!AQ22,"=1",SmtRes!AC15:'SmtRes'!AC22)</f>
        <v>1902.25</v>
      </c>
      <c r="CT79" s="2">
        <f>SUMIF(SmtRes!AQ15:'SmtRes'!AQ22,"=1",SmtRes!AD15:'SmtRes'!AD22)</f>
        <v>793.61</v>
      </c>
      <c r="CU79" s="2">
        <f>AG79</f>
        <v>0</v>
      </c>
      <c r="CV79" s="2">
        <f>SUMIF(SmtRes!AQ15:'SmtRes'!AQ22,"=1",SmtRes!BU15:'SmtRes'!BU22)</f>
        <v>9.27</v>
      </c>
      <c r="CW79" s="2">
        <f>SUMIF(SmtRes!AQ15:'SmtRes'!AQ22,"=1",SmtRes!BV15:'SmtRes'!BV22)</f>
        <v>0.34</v>
      </c>
      <c r="CX79" s="2">
        <f>AJ79</f>
        <v>0</v>
      </c>
      <c r="CY79" s="2">
        <f>(((S79+R79)*AT79)/100)</f>
        <v>5959.7866999999997</v>
      </c>
      <c r="CZ79" s="2">
        <f>(((S79+R79)*AU79)/100)</f>
        <v>3133.4960999999998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153</v>
      </c>
      <c r="DW79" s="2" t="s">
        <v>153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69799182</v>
      </c>
      <c r="EF79" s="2">
        <v>3</v>
      </c>
      <c r="EG79" s="2" t="s">
        <v>155</v>
      </c>
      <c r="EH79" s="2">
        <v>0</v>
      </c>
      <c r="EI79" s="2" t="s">
        <v>3</v>
      </c>
      <c r="EJ79" s="2">
        <v>2</v>
      </c>
      <c r="EK79" s="2">
        <v>108001</v>
      </c>
      <c r="EL79" s="2" t="s">
        <v>156</v>
      </c>
      <c r="EM79" s="2" t="s">
        <v>157</v>
      </c>
      <c r="EN79" s="2"/>
      <c r="EO79" s="2" t="s">
        <v>3</v>
      </c>
      <c r="EP79" s="2"/>
      <c r="EQ79" s="2">
        <v>0</v>
      </c>
      <c r="ER79" s="2">
        <v>0</v>
      </c>
      <c r="ES79" s="2">
        <v>0</v>
      </c>
      <c r="ET79" s="2">
        <v>0</v>
      </c>
      <c r="EU79" s="2">
        <v>0</v>
      </c>
      <c r="EV79" s="2">
        <v>0</v>
      </c>
      <c r="EW79" s="2">
        <v>9.27</v>
      </c>
      <c r="EX79" s="2">
        <v>0.34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97</v>
      </c>
      <c r="FY79" s="2">
        <v>51</v>
      </c>
      <c r="FZ79" s="2"/>
      <c r="GA79" s="2" t="s">
        <v>3</v>
      </c>
      <c r="GB79" s="2"/>
      <c r="GC79" s="2"/>
      <c r="GD79" s="2">
        <v>1</v>
      </c>
      <c r="GE79" s="2"/>
      <c r="GF79" s="2">
        <v>-489921820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 t="shared" si="83"/>
        <v>0</v>
      </c>
      <c r="GM79" s="2">
        <f t="shared" si="84"/>
        <v>17473.900000000001</v>
      </c>
      <c r="GN79" s="2">
        <f t="shared" si="85"/>
        <v>0</v>
      </c>
      <c r="GO79" s="2">
        <f t="shared" si="86"/>
        <v>17473.900000000001</v>
      </c>
      <c r="GP79" s="2">
        <f t="shared" si="87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88"/>
        <v>0</v>
      </c>
      <c r="GW79" s="2">
        <v>1</v>
      </c>
      <c r="GX79" s="2">
        <f t="shared" si="89"/>
        <v>0</v>
      </c>
      <c r="GY79" s="2"/>
      <c r="GZ79" s="2"/>
      <c r="HA79" s="2">
        <v>0</v>
      </c>
      <c r="HB79" s="2">
        <v>0</v>
      </c>
      <c r="HC79" s="2">
        <f>GV79*GW79</f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158</v>
      </c>
      <c r="HO79" s="2" t="s">
        <v>159</v>
      </c>
      <c r="HP79" s="2" t="s">
        <v>156</v>
      </c>
      <c r="HQ79" s="2" t="s">
        <v>156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 s="2">
        <v>18</v>
      </c>
      <c r="B80" s="2">
        <v>1</v>
      </c>
      <c r="C80" s="2">
        <v>22</v>
      </c>
      <c r="D80" s="2"/>
      <c r="E80" s="2" t="s">
        <v>160</v>
      </c>
      <c r="F80" s="2" t="s">
        <v>161</v>
      </c>
      <c r="G80" s="2" t="s">
        <v>162</v>
      </c>
      <c r="H80" s="2" t="s">
        <v>163</v>
      </c>
      <c r="I80" s="2">
        <f>J80</f>
        <v>2</v>
      </c>
      <c r="J80" s="2">
        <v>2</v>
      </c>
      <c r="K80" s="2">
        <v>2</v>
      </c>
      <c r="L80" s="2"/>
      <c r="M80" s="2"/>
      <c r="N80" s="2"/>
      <c r="O80" s="2">
        <f>ROUND(P80,2)</f>
        <v>117.71</v>
      </c>
      <c r="P80" s="2">
        <f>ROUND(ROUND(ROUND(SUMIF(SmtRes!AQ15:'SmtRes'!AQ22,"=1",SmtRes!CU15:'SmtRes'!CU22),2),2)*I80/100,2)</f>
        <v>117.71</v>
      </c>
      <c r="Q80" s="2">
        <f>ROUND(CR80*I80,2)</f>
        <v>0</v>
      </c>
      <c r="R80" s="2">
        <f>ROUND(CS80*I80,2)</f>
        <v>0</v>
      </c>
      <c r="S80" s="2">
        <f>ROUND(CT80*I80,2)</f>
        <v>0</v>
      </c>
      <c r="T80" s="2">
        <f t="shared" si="76"/>
        <v>0</v>
      </c>
      <c r="U80" s="2">
        <f>ROUND(CV80*I80,7)</f>
        <v>0</v>
      </c>
      <c r="V80" s="2">
        <f>ROUND(CW80*I80,7)</f>
        <v>0</v>
      </c>
      <c r="W80" s="2">
        <f t="shared" si="77"/>
        <v>0</v>
      </c>
      <c r="X80" s="2">
        <f t="shared" si="78"/>
        <v>0</v>
      </c>
      <c r="Y80" s="2">
        <f t="shared" si="79"/>
        <v>0</v>
      </c>
      <c r="Z80" s="2"/>
      <c r="AA80" s="2">
        <v>71319791</v>
      </c>
      <c r="AB80" s="2">
        <f t="shared" si="80"/>
        <v>0</v>
      </c>
      <c r="AC80" s="2">
        <f>ROUND((ES80),6)</f>
        <v>0</v>
      </c>
      <c r="AD80" s="2">
        <f>ROUND((((ET80)-(EU80))+AE80),6)</f>
        <v>0</v>
      </c>
      <c r="AE80" s="2">
        <f>ROUND((EU80),6)</f>
        <v>0</v>
      </c>
      <c r="AF80" s="2">
        <f>ROUND((EV80),6)</f>
        <v>0</v>
      </c>
      <c r="AG80" s="2">
        <f t="shared" si="81"/>
        <v>0</v>
      </c>
      <c r="AH80" s="2">
        <f>(EW80)</f>
        <v>0</v>
      </c>
      <c r="AI80" s="2">
        <f>(EX80)</f>
        <v>0</v>
      </c>
      <c r="AJ80" s="2">
        <f t="shared" si="82"/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97</v>
      </c>
      <c r="AU80" s="2">
        <v>51</v>
      </c>
      <c r="AV80" s="2">
        <v>1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3</v>
      </c>
      <c r="BI80" s="2">
        <v>2</v>
      </c>
      <c r="BJ80" s="2" t="s">
        <v>3</v>
      </c>
      <c r="BK80" s="2"/>
      <c r="BL80" s="2"/>
      <c r="BM80" s="2">
        <v>108001</v>
      </c>
      <c r="BN80" s="2">
        <v>0</v>
      </c>
      <c r="BO80" s="2" t="s">
        <v>3</v>
      </c>
      <c r="BP80" s="2">
        <v>0</v>
      </c>
      <c r="BQ80" s="2">
        <v>3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97</v>
      </c>
      <c r="CA80" s="2">
        <v>51</v>
      </c>
      <c r="CB80" s="2" t="s">
        <v>3</v>
      </c>
      <c r="CC80" s="2"/>
      <c r="CD80" s="2"/>
      <c r="CE80" s="2">
        <v>0</v>
      </c>
      <c r="CF80" s="2">
        <v>0</v>
      </c>
      <c r="CG80" s="2">
        <v>0</v>
      </c>
      <c r="CH80" s="2"/>
      <c r="CI80" s="2"/>
      <c r="CJ80" s="2"/>
      <c r="CK80" s="2"/>
      <c r="CL80" s="2"/>
      <c r="CM80" s="2">
        <v>0</v>
      </c>
      <c r="CN80" s="2" t="s">
        <v>3</v>
      </c>
      <c r="CO80" s="2">
        <v>0</v>
      </c>
      <c r="CP80" s="2">
        <f>0</f>
        <v>0</v>
      </c>
      <c r="CQ80" s="2">
        <f>0</f>
        <v>0</v>
      </c>
      <c r="CR80" s="2">
        <f>0</f>
        <v>0</v>
      </c>
      <c r="CS80" s="2">
        <f>0</f>
        <v>0</v>
      </c>
      <c r="CT80" s="2">
        <f>0</f>
        <v>0</v>
      </c>
      <c r="CU80" s="2">
        <f>0</f>
        <v>0</v>
      </c>
      <c r="CV80" s="2">
        <f>0</f>
        <v>0</v>
      </c>
      <c r="CW80" s="2">
        <f>0</f>
        <v>0</v>
      </c>
      <c r="CX80" s="2">
        <f>0</f>
        <v>0</v>
      </c>
      <c r="CY80" s="2">
        <f>0</f>
        <v>0</v>
      </c>
      <c r="CZ80" s="2">
        <f>0</f>
        <v>0</v>
      </c>
      <c r="DA80" s="2"/>
      <c r="DB80" s="2"/>
      <c r="DC80" s="2" t="s">
        <v>3</v>
      </c>
      <c r="DD80" s="2" t="s">
        <v>3</v>
      </c>
      <c r="DE80" s="2" t="s">
        <v>3</v>
      </c>
      <c r="DF80" s="2" t="s">
        <v>3</v>
      </c>
      <c r="DG80" s="2" t="s">
        <v>3</v>
      </c>
      <c r="DH80" s="2" t="s">
        <v>3</v>
      </c>
      <c r="DI80" s="2" t="s">
        <v>3</v>
      </c>
      <c r="DJ80" s="2" t="s">
        <v>3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1013</v>
      </c>
      <c r="DV80" s="2" t="s">
        <v>163</v>
      </c>
      <c r="DW80" s="2" t="s">
        <v>163</v>
      </c>
      <c r="DX80" s="2">
        <v>1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69799182</v>
      </c>
      <c r="EF80" s="2">
        <v>3</v>
      </c>
      <c r="EG80" s="2" t="s">
        <v>155</v>
      </c>
      <c r="EH80" s="2">
        <v>0</v>
      </c>
      <c r="EI80" s="2" t="s">
        <v>3</v>
      </c>
      <c r="EJ80" s="2">
        <v>2</v>
      </c>
      <c r="EK80" s="2">
        <v>108001</v>
      </c>
      <c r="EL80" s="2" t="s">
        <v>156</v>
      </c>
      <c r="EM80" s="2" t="s">
        <v>157</v>
      </c>
      <c r="EN80" s="2"/>
      <c r="EO80" s="2" t="s">
        <v>3</v>
      </c>
      <c r="EP80" s="2"/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v>0</v>
      </c>
      <c r="FS80" s="2">
        <v>0</v>
      </c>
      <c r="FT80" s="2"/>
      <c r="FU80" s="2"/>
      <c r="FV80" s="2"/>
      <c r="FW80" s="2"/>
      <c r="FX80" s="2">
        <v>97</v>
      </c>
      <c r="FY80" s="2">
        <v>51</v>
      </c>
      <c r="FZ80" s="2"/>
      <c r="GA80" s="2" t="s">
        <v>3</v>
      </c>
      <c r="GB80" s="2"/>
      <c r="GC80" s="2"/>
      <c r="GD80" s="2">
        <v>1</v>
      </c>
      <c r="GE80" s="2"/>
      <c r="GF80" s="2">
        <v>274903907</v>
      </c>
      <c r="GG80" s="2">
        <v>2</v>
      </c>
      <c r="GH80" s="2">
        <v>1</v>
      </c>
      <c r="GI80" s="2">
        <v>-2</v>
      </c>
      <c r="GJ80" s="2">
        <v>0</v>
      </c>
      <c r="GK80" s="2">
        <v>0</v>
      </c>
      <c r="GL80" s="2">
        <f t="shared" si="83"/>
        <v>0</v>
      </c>
      <c r="GM80" s="2">
        <f t="shared" si="84"/>
        <v>117.71</v>
      </c>
      <c r="GN80" s="2">
        <f t="shared" si="85"/>
        <v>0</v>
      </c>
      <c r="GO80" s="2">
        <f t="shared" si="86"/>
        <v>117.71</v>
      </c>
      <c r="GP80" s="2">
        <f t="shared" si="87"/>
        <v>0</v>
      </c>
      <c r="GQ80" s="2"/>
      <c r="GR80" s="2">
        <v>0</v>
      </c>
      <c r="GS80" s="2">
        <v>3</v>
      </c>
      <c r="GT80" s="2">
        <v>0</v>
      </c>
      <c r="GU80" s="2" t="s">
        <v>3</v>
      </c>
      <c r="GV80" s="2">
        <f t="shared" si="88"/>
        <v>0</v>
      </c>
      <c r="GW80" s="2">
        <v>1</v>
      </c>
      <c r="GX80" s="2">
        <f t="shared" si="89"/>
        <v>0</v>
      </c>
      <c r="GY80" s="2"/>
      <c r="GZ80" s="2"/>
      <c r="HA80" s="2">
        <v>0</v>
      </c>
      <c r="HB80" s="2">
        <v>0</v>
      </c>
      <c r="HC80" s="2">
        <f>0</f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3</v>
      </c>
      <c r="HN80" s="2" t="s">
        <v>158</v>
      </c>
      <c r="HO80" s="2" t="s">
        <v>159</v>
      </c>
      <c r="HP80" s="2" t="s">
        <v>156</v>
      </c>
      <c r="HQ80" s="2" t="s">
        <v>156</v>
      </c>
      <c r="HR80" s="2"/>
      <c r="HS80" s="2">
        <v>0</v>
      </c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">
      <c r="A81" s="2">
        <v>17</v>
      </c>
      <c r="B81" s="2">
        <v>1</v>
      </c>
      <c r="C81" s="2"/>
      <c r="D81" s="2"/>
      <c r="E81" s="2" t="s">
        <v>164</v>
      </c>
      <c r="F81" s="2" t="s">
        <v>165</v>
      </c>
      <c r="G81" s="2" t="s">
        <v>166</v>
      </c>
      <c r="H81" s="2" t="s">
        <v>167</v>
      </c>
      <c r="I81" s="2">
        <f>ROUND(ROUND(8*2.5*3.77/1000,6),7)</f>
        <v>7.5399999999999995E-2</v>
      </c>
      <c r="J81" s="2">
        <v>0</v>
      </c>
      <c r="K81" s="2">
        <f>ROUND(ROUND(8*2.5*3.77/1000,6),7)</f>
        <v>7.5399999999999995E-2</v>
      </c>
      <c r="L81" s="2"/>
      <c r="M81" s="2"/>
      <c r="N81" s="2"/>
      <c r="O81" s="2">
        <f>ROUND(CP81,2)</f>
        <v>3147.66</v>
      </c>
      <c r="P81" s="2">
        <f>ROUND(CQ81*I81,2)</f>
        <v>3147.66</v>
      </c>
      <c r="Q81" s="2">
        <f>ROUND(CR81*I81,2)</f>
        <v>0</v>
      </c>
      <c r="R81" s="2">
        <f>ROUND(CS81*I81,2)</f>
        <v>0</v>
      </c>
      <c r="S81" s="2">
        <f>ROUND(CT81*I81,2)</f>
        <v>0</v>
      </c>
      <c r="T81" s="2">
        <f t="shared" si="76"/>
        <v>0</v>
      </c>
      <c r="U81" s="2">
        <f>ROUND(CV81*I81,7)</f>
        <v>0</v>
      </c>
      <c r="V81" s="2">
        <f>ROUND(CW81*I81,7)</f>
        <v>0</v>
      </c>
      <c r="W81" s="2">
        <f t="shared" si="77"/>
        <v>0</v>
      </c>
      <c r="X81" s="2">
        <f t="shared" si="78"/>
        <v>0</v>
      </c>
      <c r="Y81" s="2">
        <f t="shared" si="79"/>
        <v>0</v>
      </c>
      <c r="Z81" s="2"/>
      <c r="AA81" s="2">
        <v>71319791</v>
      </c>
      <c r="AB81" s="2">
        <f t="shared" si="80"/>
        <v>41746.199999999997</v>
      </c>
      <c r="AC81" s="2">
        <f>ROUND((ES81),6)</f>
        <v>41746.199999999997</v>
      </c>
      <c r="AD81" s="2">
        <f>ROUND((((ET81)-(EU81))+AE81),6)</f>
        <v>0</v>
      </c>
      <c r="AE81" s="2">
        <f>ROUND((EU81),6)</f>
        <v>0</v>
      </c>
      <c r="AF81" s="2">
        <f>ROUND((EV81),6)</f>
        <v>0</v>
      </c>
      <c r="AG81" s="2">
        <f t="shared" si="81"/>
        <v>0</v>
      </c>
      <c r="AH81" s="2">
        <f>(EW81)</f>
        <v>0</v>
      </c>
      <c r="AI81" s="2">
        <f>(EX81)</f>
        <v>0</v>
      </c>
      <c r="AJ81" s="2">
        <f t="shared" si="82"/>
        <v>0</v>
      </c>
      <c r="AK81" s="2">
        <v>41746.199999999997</v>
      </c>
      <c r="AL81" s="2">
        <v>41746.199999999997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3</v>
      </c>
      <c r="BI81" s="2">
        <v>1</v>
      </c>
      <c r="BJ81" s="2" t="s">
        <v>168</v>
      </c>
      <c r="BK81" s="2"/>
      <c r="BL81" s="2"/>
      <c r="BM81" s="2">
        <v>500001</v>
      </c>
      <c r="BN81" s="2">
        <v>0</v>
      </c>
      <c r="BO81" s="2" t="s">
        <v>3</v>
      </c>
      <c r="BP81" s="2">
        <v>0</v>
      </c>
      <c r="BQ81" s="2">
        <v>8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0</v>
      </c>
      <c r="CA81" s="2">
        <v>0</v>
      </c>
      <c r="CB81" s="2" t="s">
        <v>3</v>
      </c>
      <c r="CC81" s="2"/>
      <c r="CD81" s="2"/>
      <c r="CE81" s="2">
        <v>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</v>
      </c>
      <c r="CO81" s="2">
        <v>0</v>
      </c>
      <c r="CP81" s="2">
        <f>(P81+Q81+S81+R81)</f>
        <v>3147.66</v>
      </c>
      <c r="CQ81" s="2">
        <f>ROUND(AL81*BC81,2)</f>
        <v>41746.199999999997</v>
      </c>
      <c r="CR81" s="2">
        <f>ROUND(AM81*BB81,2)</f>
        <v>0</v>
      </c>
      <c r="CS81" s="2">
        <f>ROUND(AN81*BS81,2)</f>
        <v>0</v>
      </c>
      <c r="CT81" s="2">
        <f>ROUND(AO81*BA81,2)</f>
        <v>0</v>
      </c>
      <c r="CU81" s="2">
        <f>AG81</f>
        <v>0</v>
      </c>
      <c r="CV81" s="2">
        <f>AH81</f>
        <v>0</v>
      </c>
      <c r="CW81" s="2">
        <f>AI81</f>
        <v>0</v>
      </c>
      <c r="CX81" s="2">
        <f>AJ81</f>
        <v>0</v>
      </c>
      <c r="CY81" s="2">
        <f>0</f>
        <v>0</v>
      </c>
      <c r="CZ81" s="2">
        <f>0</f>
        <v>0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1009</v>
      </c>
      <c r="DV81" s="2" t="s">
        <v>167</v>
      </c>
      <c r="DW81" s="2" t="s">
        <v>167</v>
      </c>
      <c r="DX81" s="2">
        <v>1000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69799238</v>
      </c>
      <c r="EF81" s="2">
        <v>8</v>
      </c>
      <c r="EG81" s="2" t="s">
        <v>169</v>
      </c>
      <c r="EH81" s="2">
        <v>0</v>
      </c>
      <c r="EI81" s="2" t="s">
        <v>3</v>
      </c>
      <c r="EJ81" s="2">
        <v>1</v>
      </c>
      <c r="EK81" s="2">
        <v>500001</v>
      </c>
      <c r="EL81" s="2" t="s">
        <v>170</v>
      </c>
      <c r="EM81" s="2" t="s">
        <v>171</v>
      </c>
      <c r="EN81" s="2"/>
      <c r="EO81" s="2" t="s">
        <v>3</v>
      </c>
      <c r="EP81" s="2"/>
      <c r="EQ81" s="2">
        <v>0</v>
      </c>
      <c r="ER81" s="2">
        <v>41746.199999999997</v>
      </c>
      <c r="ES81" s="2">
        <v>41746.199999999997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0</v>
      </c>
      <c r="FY81" s="2">
        <v>0</v>
      </c>
      <c r="FZ81" s="2"/>
      <c r="GA81" s="2" t="s">
        <v>3</v>
      </c>
      <c r="GB81" s="2"/>
      <c r="GC81" s="2"/>
      <c r="GD81" s="2">
        <v>1</v>
      </c>
      <c r="GE81" s="2">
        <v>70842.5</v>
      </c>
      <c r="GF81" s="2">
        <v>1120015680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 t="shared" si="83"/>
        <v>0</v>
      </c>
      <c r="GM81" s="2">
        <f t="shared" si="84"/>
        <v>3147.66</v>
      </c>
      <c r="GN81" s="2">
        <f t="shared" si="85"/>
        <v>3147.66</v>
      </c>
      <c r="GO81" s="2">
        <f t="shared" si="86"/>
        <v>0</v>
      </c>
      <c r="GP81" s="2">
        <f t="shared" si="87"/>
        <v>0</v>
      </c>
      <c r="GQ81" s="2"/>
      <c r="GR81" s="2">
        <v>3</v>
      </c>
      <c r="GS81" s="2">
        <v>3</v>
      </c>
      <c r="GT81" s="2">
        <v>0</v>
      </c>
      <c r="GU81" s="2" t="s">
        <v>3</v>
      </c>
      <c r="GV81" s="2">
        <f t="shared" si="88"/>
        <v>0</v>
      </c>
      <c r="GW81" s="2">
        <v>1</v>
      </c>
      <c r="GX81" s="2">
        <f t="shared" si="89"/>
        <v>0</v>
      </c>
      <c r="GY81" s="2"/>
      <c r="GZ81" s="2"/>
      <c r="HA81" s="2">
        <v>0</v>
      </c>
      <c r="HB81" s="2">
        <v>0</v>
      </c>
      <c r="HC81" s="2">
        <f>GV81*GW81</f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 s="2">
        <v>17</v>
      </c>
      <c r="B82" s="2">
        <v>1</v>
      </c>
      <c r="C82" s="2">
        <f>ROW(SmtRes!A30)</f>
        <v>30</v>
      </c>
      <c r="D82" s="2">
        <f>ROW(EtalonRes!A33)</f>
        <v>33</v>
      </c>
      <c r="E82" s="2" t="s">
        <v>172</v>
      </c>
      <c r="F82" s="2" t="s">
        <v>173</v>
      </c>
      <c r="G82" s="2" t="s">
        <v>174</v>
      </c>
      <c r="H82" s="2" t="s">
        <v>175</v>
      </c>
      <c r="I82" s="2">
        <f>ROUND(ROUND(29/100,6),7)</f>
        <v>0.28999999999999998</v>
      </c>
      <c r="J82" s="2">
        <v>0</v>
      </c>
      <c r="K82" s="2">
        <f>ROUND(ROUND(29/100,6),7)</f>
        <v>0.28999999999999998</v>
      </c>
      <c r="L82" s="2"/>
      <c r="M82" s="2"/>
      <c r="N82" s="2"/>
      <c r="O82" s="2">
        <f>ROUND(CP82,2)</f>
        <v>4837.3999999999996</v>
      </c>
      <c r="P82" s="2">
        <f>SUMIF(SmtRes!AQ23:'SmtRes'!AQ30,"=1",SmtRes!DF23:'SmtRes'!DF30)</f>
        <v>1254.3100000000002</v>
      </c>
      <c r="Q82" s="2">
        <f>SUMIF(SmtRes!AQ23:'SmtRes'!AQ30,"=1",SmtRes!DG23:'SmtRes'!DG30)</f>
        <v>158.63999999999999</v>
      </c>
      <c r="R82" s="2">
        <f>SUMIF(SmtRes!AQ23:'SmtRes'!AQ30,"=1",SmtRes!DH23:'SmtRes'!DH30)</f>
        <v>110.33</v>
      </c>
      <c r="S82" s="2">
        <f>SUMIF(SmtRes!AQ23:'SmtRes'!AQ30,"=1",SmtRes!DI23:'SmtRes'!DI30)</f>
        <v>3314.12</v>
      </c>
      <c r="T82" s="2">
        <f t="shared" si="76"/>
        <v>0</v>
      </c>
      <c r="U82" s="2">
        <f>SUMIF(SmtRes!AQ23:'SmtRes'!AQ30,"=1",SmtRes!CV23:'SmtRes'!CV30)</f>
        <v>4.1760000000000002</v>
      </c>
      <c r="V82" s="2">
        <f>SUMIF(SmtRes!AQ23:'SmtRes'!AQ30,"=1",SmtRes!CW23:'SmtRes'!CW30)</f>
        <v>0.11600000000000001</v>
      </c>
      <c r="W82" s="2">
        <f t="shared" si="77"/>
        <v>0</v>
      </c>
      <c r="X82" s="2">
        <f t="shared" si="78"/>
        <v>3321.72</v>
      </c>
      <c r="Y82" s="2">
        <f t="shared" si="79"/>
        <v>1746.47</v>
      </c>
      <c r="Z82" s="2"/>
      <c r="AA82" s="2">
        <v>71319791</v>
      </c>
      <c r="AB82" s="2">
        <f t="shared" si="80"/>
        <v>15487.868</v>
      </c>
      <c r="AC82" s="2">
        <f>ROUND((SUM(SmtRes!BQ23:'SmtRes'!BQ30)),6)</f>
        <v>3512.8389999999999</v>
      </c>
      <c r="AD82" s="2">
        <f>ROUND((((SUM(SmtRes!BR23:'SmtRes'!BR30))-(SUM(SmtRes!BS23:'SmtRes'!BS30)))+AE82),6)</f>
        <v>547.04499999999996</v>
      </c>
      <c r="AE82" s="2">
        <f>ROUND((SUM(SmtRes!BS23:'SmtRes'!BS30)),6)</f>
        <v>380.45</v>
      </c>
      <c r="AF82" s="2">
        <f>ROUND((SUM(SmtRes!BT23:'SmtRes'!BT30)),6)</f>
        <v>11427.984</v>
      </c>
      <c r="AG82" s="2">
        <f t="shared" si="81"/>
        <v>0</v>
      </c>
      <c r="AH82" s="2">
        <f>(SUM(SmtRes!BU23:'SmtRes'!BU30))</f>
        <v>14.4</v>
      </c>
      <c r="AI82" s="2">
        <f>(SUM(SmtRes!BV23:'SmtRes'!BV30))</f>
        <v>0.4</v>
      </c>
      <c r="AJ82" s="2">
        <f t="shared" si="82"/>
        <v>0</v>
      </c>
      <c r="AK82" s="2">
        <v>15868.318000000001</v>
      </c>
      <c r="AL82" s="2">
        <v>3512.8389999999999</v>
      </c>
      <c r="AM82" s="2">
        <v>547.04500000000007</v>
      </c>
      <c r="AN82" s="2">
        <v>380.45000000000005</v>
      </c>
      <c r="AO82" s="2">
        <v>11427.984</v>
      </c>
      <c r="AP82" s="2">
        <v>0</v>
      </c>
      <c r="AQ82" s="2">
        <v>14.4</v>
      </c>
      <c r="AR82" s="2">
        <v>0.4</v>
      </c>
      <c r="AS82" s="2">
        <v>0</v>
      </c>
      <c r="AT82" s="2">
        <v>97</v>
      </c>
      <c r="AU82" s="2">
        <v>51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0</v>
      </c>
      <c r="BI82" s="2">
        <v>2</v>
      </c>
      <c r="BJ82" s="2" t="s">
        <v>176</v>
      </c>
      <c r="BK82" s="2"/>
      <c r="BL82" s="2"/>
      <c r="BM82" s="2">
        <v>108001</v>
      </c>
      <c r="BN82" s="2">
        <v>0</v>
      </c>
      <c r="BO82" s="2" t="s">
        <v>3</v>
      </c>
      <c r="BP82" s="2">
        <v>0</v>
      </c>
      <c r="BQ82" s="2">
        <v>3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97</v>
      </c>
      <c r="CA82" s="2">
        <v>51</v>
      </c>
      <c r="CB82" s="2" t="s">
        <v>3</v>
      </c>
      <c r="CC82" s="2"/>
      <c r="CD82" s="2"/>
      <c r="CE82" s="2">
        <v>0</v>
      </c>
      <c r="CF82" s="2">
        <v>0</v>
      </c>
      <c r="CG82" s="2">
        <v>0</v>
      </c>
      <c r="CH82" s="2"/>
      <c r="CI82" s="2"/>
      <c r="CJ82" s="2"/>
      <c r="CK82" s="2"/>
      <c r="CL82" s="2"/>
      <c r="CM82" s="2">
        <v>0</v>
      </c>
      <c r="CN82" s="2" t="s">
        <v>3</v>
      </c>
      <c r="CO82" s="2">
        <v>0</v>
      </c>
      <c r="CP82" s="2">
        <f>(P82+Q82+S82+R82)</f>
        <v>4837.3999999999996</v>
      </c>
      <c r="CQ82" s="2">
        <f>SUMIF(SmtRes!AQ23:'SmtRes'!AQ30,"=1",SmtRes!AA23:'SmtRes'!AA30)</f>
        <v>1260.8400000000001</v>
      </c>
      <c r="CR82" s="2">
        <f>SUMIF(SmtRes!AQ23:'SmtRes'!AQ30,"=1",SmtRes!AB23:'SmtRes'!AB30)</f>
        <v>2302.6</v>
      </c>
      <c r="CS82" s="2">
        <f>SUMIF(SmtRes!AQ23:'SmtRes'!AQ30,"=1",SmtRes!AC23:'SmtRes'!AC30)</f>
        <v>1902.25</v>
      </c>
      <c r="CT82" s="2">
        <f>SUMIF(SmtRes!AQ23:'SmtRes'!AQ30,"=1",SmtRes!AD23:'SmtRes'!AD30)</f>
        <v>793.61</v>
      </c>
      <c r="CU82" s="2">
        <f>AG82</f>
        <v>0</v>
      </c>
      <c r="CV82" s="2">
        <f>SUMIF(SmtRes!AQ23:'SmtRes'!AQ30,"=1",SmtRes!BU23:'SmtRes'!BU30)</f>
        <v>14.4</v>
      </c>
      <c r="CW82" s="2">
        <f>SUMIF(SmtRes!AQ23:'SmtRes'!AQ30,"=1",SmtRes!BV23:'SmtRes'!BV30)</f>
        <v>0.4</v>
      </c>
      <c r="CX82" s="2">
        <f>AJ82</f>
        <v>0</v>
      </c>
      <c r="CY82" s="2">
        <f>(((S82+R82)*AT82)/100)</f>
        <v>3321.7164999999995</v>
      </c>
      <c r="CZ82" s="2">
        <f>(((S82+R82)*AU82)/100)</f>
        <v>1746.4694999999999</v>
      </c>
      <c r="DA82" s="2"/>
      <c r="DB82" s="2"/>
      <c r="DC82" s="2" t="s">
        <v>3</v>
      </c>
      <c r="DD82" s="2" t="s">
        <v>3</v>
      </c>
      <c r="DE82" s="2" t="s">
        <v>3</v>
      </c>
      <c r="DF82" s="2" t="s">
        <v>3</v>
      </c>
      <c r="DG82" s="2" t="s">
        <v>3</v>
      </c>
      <c r="DH82" s="2" t="s">
        <v>3</v>
      </c>
      <c r="DI82" s="2" t="s">
        <v>3</v>
      </c>
      <c r="DJ82" s="2" t="s">
        <v>3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1003</v>
      </c>
      <c r="DV82" s="2" t="s">
        <v>175</v>
      </c>
      <c r="DW82" s="2" t="s">
        <v>175</v>
      </c>
      <c r="DX82" s="2">
        <v>100</v>
      </c>
      <c r="DY82" s="2"/>
      <c r="DZ82" s="2" t="s">
        <v>3</v>
      </c>
      <c r="EA82" s="2" t="s">
        <v>3</v>
      </c>
      <c r="EB82" s="2" t="s">
        <v>3</v>
      </c>
      <c r="EC82" s="2" t="s">
        <v>3</v>
      </c>
      <c r="ED82" s="2"/>
      <c r="EE82" s="2">
        <v>69799182</v>
      </c>
      <c r="EF82" s="2">
        <v>3</v>
      </c>
      <c r="EG82" s="2" t="s">
        <v>155</v>
      </c>
      <c r="EH82" s="2">
        <v>0</v>
      </c>
      <c r="EI82" s="2" t="s">
        <v>3</v>
      </c>
      <c r="EJ82" s="2">
        <v>2</v>
      </c>
      <c r="EK82" s="2">
        <v>108001</v>
      </c>
      <c r="EL82" s="2" t="s">
        <v>156</v>
      </c>
      <c r="EM82" s="2" t="s">
        <v>157</v>
      </c>
      <c r="EN82" s="2"/>
      <c r="EO82" s="2" t="s">
        <v>3</v>
      </c>
      <c r="EP82" s="2"/>
      <c r="EQ82" s="2">
        <v>0</v>
      </c>
      <c r="ER82" s="2">
        <v>0</v>
      </c>
      <c r="ES82" s="2">
        <v>0</v>
      </c>
      <c r="ET82" s="2">
        <v>0</v>
      </c>
      <c r="EU82" s="2">
        <v>0</v>
      </c>
      <c r="EV82" s="2">
        <v>0</v>
      </c>
      <c r="EW82" s="2">
        <v>14.4</v>
      </c>
      <c r="EX82" s="2">
        <v>0.4</v>
      </c>
      <c r="EY82" s="2">
        <v>0</v>
      </c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v>0</v>
      </c>
      <c r="FS82" s="2">
        <v>0</v>
      </c>
      <c r="FT82" s="2"/>
      <c r="FU82" s="2"/>
      <c r="FV82" s="2"/>
      <c r="FW82" s="2"/>
      <c r="FX82" s="2">
        <v>97</v>
      </c>
      <c r="FY82" s="2">
        <v>51</v>
      </c>
      <c r="FZ82" s="2"/>
      <c r="GA82" s="2" t="s">
        <v>3</v>
      </c>
      <c r="GB82" s="2"/>
      <c r="GC82" s="2"/>
      <c r="GD82" s="2">
        <v>1</v>
      </c>
      <c r="GE82" s="2"/>
      <c r="GF82" s="2">
        <v>1588089246</v>
      </c>
      <c r="GG82" s="2">
        <v>2</v>
      </c>
      <c r="GH82" s="2">
        <v>1</v>
      </c>
      <c r="GI82" s="2">
        <v>-2</v>
      </c>
      <c r="GJ82" s="2">
        <v>0</v>
      </c>
      <c r="GK82" s="2">
        <v>0</v>
      </c>
      <c r="GL82" s="2">
        <f t="shared" si="83"/>
        <v>0</v>
      </c>
      <c r="GM82" s="2">
        <f t="shared" si="84"/>
        <v>9905.59</v>
      </c>
      <c r="GN82" s="2">
        <f t="shared" si="85"/>
        <v>0</v>
      </c>
      <c r="GO82" s="2">
        <f t="shared" si="86"/>
        <v>9905.59</v>
      </c>
      <c r="GP82" s="2">
        <f t="shared" si="87"/>
        <v>0</v>
      </c>
      <c r="GQ82" s="2"/>
      <c r="GR82" s="2">
        <v>0</v>
      </c>
      <c r="GS82" s="2">
        <v>3</v>
      </c>
      <c r="GT82" s="2">
        <v>0</v>
      </c>
      <c r="GU82" s="2" t="s">
        <v>3</v>
      </c>
      <c r="GV82" s="2">
        <f t="shared" si="88"/>
        <v>0</v>
      </c>
      <c r="GW82" s="2">
        <v>1</v>
      </c>
      <c r="GX82" s="2">
        <f t="shared" si="89"/>
        <v>0</v>
      </c>
      <c r="GY82" s="2"/>
      <c r="GZ82" s="2"/>
      <c r="HA82" s="2">
        <v>0</v>
      </c>
      <c r="HB82" s="2">
        <v>0</v>
      </c>
      <c r="HC82" s="2">
        <f>GV82*GW82</f>
        <v>0</v>
      </c>
      <c r="HD82" s="2"/>
      <c r="HE82" s="2" t="s">
        <v>3</v>
      </c>
      <c r="HF82" s="2" t="s">
        <v>3</v>
      </c>
      <c r="HG82" s="2"/>
      <c r="HH82" s="2"/>
      <c r="HI82" s="2"/>
      <c r="HJ82" s="2"/>
      <c r="HK82" s="2"/>
      <c r="HL82" s="2"/>
      <c r="HM82" s="2" t="s">
        <v>3</v>
      </c>
      <c r="HN82" s="2" t="s">
        <v>158</v>
      </c>
      <c r="HO82" s="2" t="s">
        <v>159</v>
      </c>
      <c r="HP82" s="2" t="s">
        <v>156</v>
      </c>
      <c r="HQ82" s="2" t="s">
        <v>156</v>
      </c>
      <c r="HR82" s="2"/>
      <c r="HS82" s="2">
        <v>0</v>
      </c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">
      <c r="A83" s="2">
        <v>18</v>
      </c>
      <c r="B83" s="2">
        <v>1</v>
      </c>
      <c r="C83" s="2">
        <v>30</v>
      </c>
      <c r="D83" s="2"/>
      <c r="E83" s="2" t="s">
        <v>177</v>
      </c>
      <c r="F83" s="2" t="s">
        <v>161</v>
      </c>
      <c r="G83" s="2" t="s">
        <v>162</v>
      </c>
      <c r="H83" s="2" t="s">
        <v>163</v>
      </c>
      <c r="I83" s="2">
        <f>J83</f>
        <v>2</v>
      </c>
      <c r="J83" s="2">
        <v>2</v>
      </c>
      <c r="K83" s="2">
        <v>2</v>
      </c>
      <c r="L83" s="2"/>
      <c r="M83" s="2"/>
      <c r="N83" s="2"/>
      <c r="O83" s="2">
        <f>ROUND(P83,2)</f>
        <v>66.28</v>
      </c>
      <c r="P83" s="2">
        <f>ROUND(ROUND(ROUND(SUMIF(SmtRes!AQ23:'SmtRes'!AQ30,"=1",SmtRes!CU23:'SmtRes'!CU30),2),2)*I83/100,2)</f>
        <v>66.28</v>
      </c>
      <c r="Q83" s="2">
        <f>ROUND(CR83*I83,2)</f>
        <v>0</v>
      </c>
      <c r="R83" s="2">
        <f>ROUND(CS83*I83,2)</f>
        <v>0</v>
      </c>
      <c r="S83" s="2">
        <f>ROUND(CT83*I83,2)</f>
        <v>0</v>
      </c>
      <c r="T83" s="2">
        <f t="shared" si="76"/>
        <v>0</v>
      </c>
      <c r="U83" s="2">
        <f>ROUND(CV83*I83,7)</f>
        <v>0</v>
      </c>
      <c r="V83" s="2">
        <f>ROUND(CW83*I83,7)</f>
        <v>0</v>
      </c>
      <c r="W83" s="2">
        <f t="shared" si="77"/>
        <v>0</v>
      </c>
      <c r="X83" s="2">
        <f t="shared" si="78"/>
        <v>0</v>
      </c>
      <c r="Y83" s="2">
        <f t="shared" si="79"/>
        <v>0</v>
      </c>
      <c r="Z83" s="2"/>
      <c r="AA83" s="2">
        <v>71319791</v>
      </c>
      <c r="AB83" s="2">
        <f t="shared" si="80"/>
        <v>0</v>
      </c>
      <c r="AC83" s="2">
        <f>ROUND((ES83),6)</f>
        <v>0</v>
      </c>
      <c r="AD83" s="2">
        <f>ROUND((((ET83)-(EU83))+AE83),6)</f>
        <v>0</v>
      </c>
      <c r="AE83" s="2">
        <f>ROUND((EU83),6)</f>
        <v>0</v>
      </c>
      <c r="AF83" s="2">
        <f>ROUND((EV83),6)</f>
        <v>0</v>
      </c>
      <c r="AG83" s="2">
        <f t="shared" si="81"/>
        <v>0</v>
      </c>
      <c r="AH83" s="2">
        <f>(EW83)</f>
        <v>0</v>
      </c>
      <c r="AI83" s="2">
        <f>(EX83)</f>
        <v>0</v>
      </c>
      <c r="AJ83" s="2">
        <f t="shared" si="82"/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97</v>
      </c>
      <c r="AU83" s="2">
        <v>51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3</v>
      </c>
      <c r="BI83" s="2">
        <v>2</v>
      </c>
      <c r="BJ83" s="2" t="s">
        <v>3</v>
      </c>
      <c r="BK83" s="2"/>
      <c r="BL83" s="2"/>
      <c r="BM83" s="2">
        <v>108001</v>
      </c>
      <c r="BN83" s="2">
        <v>0</v>
      </c>
      <c r="BO83" s="2" t="s">
        <v>3</v>
      </c>
      <c r="BP83" s="2">
        <v>0</v>
      </c>
      <c r="BQ83" s="2">
        <v>3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97</v>
      </c>
      <c r="CA83" s="2">
        <v>51</v>
      </c>
      <c r="CB83" s="2" t="s">
        <v>3</v>
      </c>
      <c r="CC83" s="2"/>
      <c r="CD83" s="2"/>
      <c r="CE83" s="2">
        <v>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>0</f>
        <v>0</v>
      </c>
      <c r="CQ83" s="2">
        <f>0</f>
        <v>0</v>
      </c>
      <c r="CR83" s="2">
        <f>0</f>
        <v>0</v>
      </c>
      <c r="CS83" s="2">
        <f>0</f>
        <v>0</v>
      </c>
      <c r="CT83" s="2">
        <f>0</f>
        <v>0</v>
      </c>
      <c r="CU83" s="2">
        <f>0</f>
        <v>0</v>
      </c>
      <c r="CV83" s="2">
        <f>0</f>
        <v>0</v>
      </c>
      <c r="CW83" s="2">
        <f>0</f>
        <v>0</v>
      </c>
      <c r="CX83" s="2">
        <f>0</f>
        <v>0</v>
      </c>
      <c r="CY83" s="2">
        <f>0</f>
        <v>0</v>
      </c>
      <c r="CZ83" s="2">
        <f>0</f>
        <v>0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163</v>
      </c>
      <c r="DW83" s="2" t="s">
        <v>163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69799182</v>
      </c>
      <c r="EF83" s="2">
        <v>3</v>
      </c>
      <c r="EG83" s="2" t="s">
        <v>155</v>
      </c>
      <c r="EH83" s="2">
        <v>0</v>
      </c>
      <c r="EI83" s="2" t="s">
        <v>3</v>
      </c>
      <c r="EJ83" s="2">
        <v>2</v>
      </c>
      <c r="EK83" s="2">
        <v>108001</v>
      </c>
      <c r="EL83" s="2" t="s">
        <v>156</v>
      </c>
      <c r="EM83" s="2" t="s">
        <v>157</v>
      </c>
      <c r="EN83" s="2"/>
      <c r="EO83" s="2" t="s">
        <v>3</v>
      </c>
      <c r="EP83" s="2"/>
      <c r="EQ83" s="2">
        <v>0</v>
      </c>
      <c r="ER83" s="2">
        <v>0</v>
      </c>
      <c r="ES83" s="2">
        <v>0</v>
      </c>
      <c r="ET83" s="2">
        <v>0</v>
      </c>
      <c r="EU83" s="2">
        <v>0</v>
      </c>
      <c r="EV83" s="2">
        <v>0</v>
      </c>
      <c r="EW83" s="2">
        <v>0</v>
      </c>
      <c r="EX83" s="2">
        <v>0</v>
      </c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97</v>
      </c>
      <c r="FY83" s="2">
        <v>51</v>
      </c>
      <c r="FZ83" s="2"/>
      <c r="GA83" s="2" t="s">
        <v>3</v>
      </c>
      <c r="GB83" s="2"/>
      <c r="GC83" s="2"/>
      <c r="GD83" s="2">
        <v>1</v>
      </c>
      <c r="GE83" s="2"/>
      <c r="GF83" s="2">
        <v>274903907</v>
      </c>
      <c r="GG83" s="2">
        <v>2</v>
      </c>
      <c r="GH83" s="2">
        <v>1</v>
      </c>
      <c r="GI83" s="2">
        <v>-2</v>
      </c>
      <c r="GJ83" s="2">
        <v>0</v>
      </c>
      <c r="GK83" s="2">
        <v>0</v>
      </c>
      <c r="GL83" s="2">
        <f t="shared" si="83"/>
        <v>0</v>
      </c>
      <c r="GM83" s="2">
        <f t="shared" si="84"/>
        <v>66.28</v>
      </c>
      <c r="GN83" s="2">
        <f t="shared" si="85"/>
        <v>0</v>
      </c>
      <c r="GO83" s="2">
        <f t="shared" si="86"/>
        <v>66.28</v>
      </c>
      <c r="GP83" s="2">
        <f t="shared" si="87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88"/>
        <v>0</v>
      </c>
      <c r="GW83" s="2">
        <v>1</v>
      </c>
      <c r="GX83" s="2">
        <f t="shared" si="89"/>
        <v>0</v>
      </c>
      <c r="GY83" s="2"/>
      <c r="GZ83" s="2"/>
      <c r="HA83" s="2">
        <v>0</v>
      </c>
      <c r="HB83" s="2">
        <v>0</v>
      </c>
      <c r="HC83" s="2">
        <f>0</f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158</v>
      </c>
      <c r="HO83" s="2" t="s">
        <v>159</v>
      </c>
      <c r="HP83" s="2" t="s">
        <v>156</v>
      </c>
      <c r="HQ83" s="2" t="s">
        <v>156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 s="2">
        <v>17</v>
      </c>
      <c r="B84" s="2">
        <v>1</v>
      </c>
      <c r="C84" s="2">
        <f>ROW(SmtRes!A39)</f>
        <v>39</v>
      </c>
      <c r="D84" s="2">
        <f>ROW(EtalonRes!A42)</f>
        <v>42</v>
      </c>
      <c r="E84" s="2" t="s">
        <v>178</v>
      </c>
      <c r="F84" s="2" t="s">
        <v>179</v>
      </c>
      <c r="G84" s="2" t="s">
        <v>180</v>
      </c>
      <c r="H84" s="2" t="s">
        <v>175</v>
      </c>
      <c r="I84" s="2">
        <f>ROUND(ROUND(16/100,6),7)</f>
        <v>0.16</v>
      </c>
      <c r="J84" s="2">
        <v>0</v>
      </c>
      <c r="K84" s="2">
        <f>ROUND(ROUND(16/100,6),7)</f>
        <v>0.16</v>
      </c>
      <c r="L84" s="2"/>
      <c r="M84" s="2"/>
      <c r="N84" s="2"/>
      <c r="O84" s="2">
        <f>ROUND(CP84,2)</f>
        <v>2995.18</v>
      </c>
      <c r="P84" s="2">
        <f>SUMIF(SmtRes!AQ31:'SmtRes'!AQ39,"=1",SmtRes!DF31:'SmtRes'!DF39)</f>
        <v>476.57</v>
      </c>
      <c r="Q84" s="2">
        <f>SUMIF(SmtRes!AQ31:'SmtRes'!AQ39,"=1",SmtRes!DG31:'SmtRes'!DG39)</f>
        <v>99.52000000000001</v>
      </c>
      <c r="R84" s="2">
        <f>SUMIF(SmtRes!AQ31:'SmtRes'!AQ39,"=1",SmtRes!DH31:'SmtRes'!DH39)</f>
        <v>70</v>
      </c>
      <c r="S84" s="2">
        <f>SUMIF(SmtRes!AQ31:'SmtRes'!AQ39,"=1",SmtRes!DI31:'SmtRes'!DI39)</f>
        <v>2349.09</v>
      </c>
      <c r="T84" s="2">
        <f t="shared" si="76"/>
        <v>0</v>
      </c>
      <c r="U84" s="2">
        <f>SUMIF(SmtRes!AQ31:'SmtRes'!AQ39,"=1",SmtRes!CV31:'SmtRes'!CV39)</f>
        <v>2.96</v>
      </c>
      <c r="V84" s="2">
        <f>SUMIF(SmtRes!AQ31:'SmtRes'!AQ39,"=1",SmtRes!CW31:'SmtRes'!CW39)</f>
        <v>7.3599999999999999E-2</v>
      </c>
      <c r="W84" s="2">
        <f t="shared" si="77"/>
        <v>0</v>
      </c>
      <c r="X84" s="2">
        <f t="shared" si="78"/>
        <v>2346.52</v>
      </c>
      <c r="Y84" s="2">
        <f t="shared" si="79"/>
        <v>1233.74</v>
      </c>
      <c r="Z84" s="2"/>
      <c r="AA84" s="2">
        <v>71319791</v>
      </c>
      <c r="AB84" s="2">
        <f t="shared" si="80"/>
        <v>17802.681779999999</v>
      </c>
      <c r="AC84" s="2">
        <f>ROUND((SUM(SmtRes!BQ31:'SmtRes'!BQ39)),6)</f>
        <v>2498.8900800000001</v>
      </c>
      <c r="AD84" s="2">
        <f>ROUND((((SUM(SmtRes!BR31:'SmtRes'!BR39))-(SUM(SmtRes!BS31:'SmtRes'!BS39)))+AE84),6)</f>
        <v>622.00670000000002</v>
      </c>
      <c r="AE84" s="2">
        <f>ROUND((SUM(SmtRes!BS31:'SmtRes'!BS39)),6)</f>
        <v>437.51749999999998</v>
      </c>
      <c r="AF84" s="2">
        <f>ROUND((SUM(SmtRes!BT31:'SmtRes'!BT39)),6)</f>
        <v>14681.785</v>
      </c>
      <c r="AG84" s="2">
        <f t="shared" si="81"/>
        <v>0</v>
      </c>
      <c r="AH84" s="2">
        <f>(SUM(SmtRes!BU31:'SmtRes'!BU39))</f>
        <v>18.5</v>
      </c>
      <c r="AI84" s="2">
        <f>(SUM(SmtRes!BV31:'SmtRes'!BV39))</f>
        <v>0.46</v>
      </c>
      <c r="AJ84" s="2">
        <f t="shared" si="82"/>
        <v>0</v>
      </c>
      <c r="AK84" s="2">
        <v>18240.199280000001</v>
      </c>
      <c r="AL84" s="2">
        <v>2498.8900799999997</v>
      </c>
      <c r="AM84" s="2">
        <v>622.00670000000002</v>
      </c>
      <c r="AN84" s="2">
        <v>437.51750000000004</v>
      </c>
      <c r="AO84" s="2">
        <v>14681.785</v>
      </c>
      <c r="AP84" s="2">
        <v>0</v>
      </c>
      <c r="AQ84" s="2">
        <v>18.5</v>
      </c>
      <c r="AR84" s="2">
        <v>0.46</v>
      </c>
      <c r="AS84" s="2">
        <v>0</v>
      </c>
      <c r="AT84" s="2">
        <v>97</v>
      </c>
      <c r="AU84" s="2">
        <v>51</v>
      </c>
      <c r="AV84" s="2">
        <v>1</v>
      </c>
      <c r="AW84" s="2">
        <v>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0</v>
      </c>
      <c r="BI84" s="2">
        <v>2</v>
      </c>
      <c r="BJ84" s="2" t="s">
        <v>181</v>
      </c>
      <c r="BK84" s="2"/>
      <c r="BL84" s="2"/>
      <c r="BM84" s="2">
        <v>108001</v>
      </c>
      <c r="BN84" s="2">
        <v>0</v>
      </c>
      <c r="BO84" s="2" t="s">
        <v>3</v>
      </c>
      <c r="BP84" s="2">
        <v>0</v>
      </c>
      <c r="BQ84" s="2">
        <v>3</v>
      </c>
      <c r="BR84" s="2">
        <v>0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97</v>
      </c>
      <c r="CA84" s="2">
        <v>51</v>
      </c>
      <c r="CB84" s="2" t="s">
        <v>3</v>
      </c>
      <c r="CC84" s="2"/>
      <c r="CD84" s="2"/>
      <c r="CE84" s="2">
        <v>0</v>
      </c>
      <c r="CF84" s="2">
        <v>0</v>
      </c>
      <c r="CG84" s="2">
        <v>0</v>
      </c>
      <c r="CH84" s="2"/>
      <c r="CI84" s="2"/>
      <c r="CJ84" s="2"/>
      <c r="CK84" s="2"/>
      <c r="CL84" s="2"/>
      <c r="CM84" s="2">
        <v>0</v>
      </c>
      <c r="CN84" s="2" t="s">
        <v>3</v>
      </c>
      <c r="CO84" s="2">
        <v>0</v>
      </c>
      <c r="CP84" s="2">
        <f>(P84+Q84+S84+R84)</f>
        <v>2995.1800000000003</v>
      </c>
      <c r="CQ84" s="2">
        <f>SUMIF(SmtRes!AQ31:'SmtRes'!AQ39,"=1",SmtRes!AA31:'SmtRes'!AA39)</f>
        <v>51256.609999999993</v>
      </c>
      <c r="CR84" s="2">
        <f>SUMIF(SmtRes!AQ31:'SmtRes'!AQ39,"=1",SmtRes!AB31:'SmtRes'!AB39)</f>
        <v>2302.6</v>
      </c>
      <c r="CS84" s="2">
        <f>SUMIF(SmtRes!AQ31:'SmtRes'!AQ39,"=1",SmtRes!AC31:'SmtRes'!AC39)</f>
        <v>1902.25</v>
      </c>
      <c r="CT84" s="2">
        <f>SUMIF(SmtRes!AQ31:'SmtRes'!AQ39,"=1",SmtRes!AD31:'SmtRes'!AD39)</f>
        <v>793.61</v>
      </c>
      <c r="CU84" s="2">
        <f>AG84</f>
        <v>0</v>
      </c>
      <c r="CV84" s="2">
        <f>SUMIF(SmtRes!AQ31:'SmtRes'!AQ39,"=1",SmtRes!BU31:'SmtRes'!BU39)</f>
        <v>18.5</v>
      </c>
      <c r="CW84" s="2">
        <f>SUMIF(SmtRes!AQ31:'SmtRes'!AQ39,"=1",SmtRes!BV31:'SmtRes'!BV39)</f>
        <v>0.46</v>
      </c>
      <c r="CX84" s="2">
        <f>AJ84</f>
        <v>0</v>
      </c>
      <c r="CY84" s="2">
        <f>(((S84+R84)*AT84)/100)</f>
        <v>2346.5173</v>
      </c>
      <c r="CZ84" s="2">
        <f>(((S84+R84)*AU84)/100)</f>
        <v>1233.7359000000001</v>
      </c>
      <c r="DA84" s="2"/>
      <c r="DB84" s="2"/>
      <c r="DC84" s="2" t="s">
        <v>3</v>
      </c>
      <c r="DD84" s="2" t="s">
        <v>3</v>
      </c>
      <c r="DE84" s="2" t="s">
        <v>3</v>
      </c>
      <c r="DF84" s="2" t="s">
        <v>3</v>
      </c>
      <c r="DG84" s="2" t="s">
        <v>3</v>
      </c>
      <c r="DH84" s="2" t="s">
        <v>3</v>
      </c>
      <c r="DI84" s="2" t="s">
        <v>3</v>
      </c>
      <c r="DJ84" s="2" t="s">
        <v>3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1003</v>
      </c>
      <c r="DV84" s="2" t="s">
        <v>175</v>
      </c>
      <c r="DW84" s="2" t="s">
        <v>175</v>
      </c>
      <c r="DX84" s="2">
        <v>100</v>
      </c>
      <c r="DY84" s="2"/>
      <c r="DZ84" s="2" t="s">
        <v>3</v>
      </c>
      <c r="EA84" s="2" t="s">
        <v>3</v>
      </c>
      <c r="EB84" s="2" t="s">
        <v>3</v>
      </c>
      <c r="EC84" s="2" t="s">
        <v>3</v>
      </c>
      <c r="ED84" s="2"/>
      <c r="EE84" s="2">
        <v>69799182</v>
      </c>
      <c r="EF84" s="2">
        <v>3</v>
      </c>
      <c r="EG84" s="2" t="s">
        <v>155</v>
      </c>
      <c r="EH84" s="2">
        <v>0</v>
      </c>
      <c r="EI84" s="2" t="s">
        <v>3</v>
      </c>
      <c r="EJ84" s="2">
        <v>2</v>
      </c>
      <c r="EK84" s="2">
        <v>108001</v>
      </c>
      <c r="EL84" s="2" t="s">
        <v>156</v>
      </c>
      <c r="EM84" s="2" t="s">
        <v>157</v>
      </c>
      <c r="EN84" s="2"/>
      <c r="EO84" s="2" t="s">
        <v>3</v>
      </c>
      <c r="EP84" s="2"/>
      <c r="EQ84" s="2">
        <v>0</v>
      </c>
      <c r="ER84" s="2">
        <v>0</v>
      </c>
      <c r="ES84" s="2">
        <v>0</v>
      </c>
      <c r="ET84" s="2">
        <v>0</v>
      </c>
      <c r="EU84" s="2">
        <v>0</v>
      </c>
      <c r="EV84" s="2">
        <v>0</v>
      </c>
      <c r="EW84" s="2">
        <v>18.5</v>
      </c>
      <c r="EX84" s="2">
        <v>0.46</v>
      </c>
      <c r="EY84" s="2">
        <v>0</v>
      </c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v>0</v>
      </c>
      <c r="FS84" s="2">
        <v>0</v>
      </c>
      <c r="FT84" s="2"/>
      <c r="FU84" s="2"/>
      <c r="FV84" s="2"/>
      <c r="FW84" s="2"/>
      <c r="FX84" s="2">
        <v>97</v>
      </c>
      <c r="FY84" s="2">
        <v>51</v>
      </c>
      <c r="FZ84" s="2"/>
      <c r="GA84" s="2" t="s">
        <v>3</v>
      </c>
      <c r="GB84" s="2"/>
      <c r="GC84" s="2"/>
      <c r="GD84" s="2">
        <v>1</v>
      </c>
      <c r="GE84" s="2"/>
      <c r="GF84" s="2">
        <v>-612415749</v>
      </c>
      <c r="GG84" s="2">
        <v>2</v>
      </c>
      <c r="GH84" s="2">
        <v>1</v>
      </c>
      <c r="GI84" s="2">
        <v>-2</v>
      </c>
      <c r="GJ84" s="2">
        <v>0</v>
      </c>
      <c r="GK84" s="2">
        <v>0</v>
      </c>
      <c r="GL84" s="2">
        <f t="shared" si="83"/>
        <v>0</v>
      </c>
      <c r="GM84" s="2">
        <f t="shared" si="84"/>
        <v>6575.44</v>
      </c>
      <c r="GN84" s="2">
        <f t="shared" si="85"/>
        <v>0</v>
      </c>
      <c r="GO84" s="2">
        <f t="shared" si="86"/>
        <v>6575.44</v>
      </c>
      <c r="GP84" s="2">
        <f t="shared" si="87"/>
        <v>0</v>
      </c>
      <c r="GQ84" s="2"/>
      <c r="GR84" s="2">
        <v>0</v>
      </c>
      <c r="GS84" s="2">
        <v>3</v>
      </c>
      <c r="GT84" s="2">
        <v>0</v>
      </c>
      <c r="GU84" s="2" t="s">
        <v>3</v>
      </c>
      <c r="GV84" s="2">
        <f t="shared" si="88"/>
        <v>0</v>
      </c>
      <c r="GW84" s="2">
        <v>1</v>
      </c>
      <c r="GX84" s="2">
        <f t="shared" si="89"/>
        <v>0</v>
      </c>
      <c r="GY84" s="2"/>
      <c r="GZ84" s="2"/>
      <c r="HA84" s="2">
        <v>0</v>
      </c>
      <c r="HB84" s="2">
        <v>0</v>
      </c>
      <c r="HC84" s="2">
        <f>GV84*GW84</f>
        <v>0</v>
      </c>
      <c r="HD84" s="2"/>
      <c r="HE84" s="2" t="s">
        <v>3</v>
      </c>
      <c r="HF84" s="2" t="s">
        <v>3</v>
      </c>
      <c r="HG84" s="2"/>
      <c r="HH84" s="2"/>
      <c r="HI84" s="2"/>
      <c r="HJ84" s="2"/>
      <c r="HK84" s="2"/>
      <c r="HL84" s="2"/>
      <c r="HM84" s="2" t="s">
        <v>3</v>
      </c>
      <c r="HN84" s="2" t="s">
        <v>158</v>
      </c>
      <c r="HO84" s="2" t="s">
        <v>159</v>
      </c>
      <c r="HP84" s="2" t="s">
        <v>156</v>
      </c>
      <c r="HQ84" s="2" t="s">
        <v>156</v>
      </c>
      <c r="HR84" s="2"/>
      <c r="HS84" s="2">
        <v>0</v>
      </c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">
      <c r="A85" s="2">
        <v>18</v>
      </c>
      <c r="B85" s="2">
        <v>1</v>
      </c>
      <c r="C85" s="2">
        <v>39</v>
      </c>
      <c r="D85" s="2"/>
      <c r="E85" s="2" t="s">
        <v>182</v>
      </c>
      <c r="F85" s="2" t="s">
        <v>161</v>
      </c>
      <c r="G85" s="2" t="s">
        <v>162</v>
      </c>
      <c r="H85" s="2" t="s">
        <v>163</v>
      </c>
      <c r="I85" s="2">
        <f>J85</f>
        <v>2</v>
      </c>
      <c r="J85" s="2">
        <v>2</v>
      </c>
      <c r="K85" s="2">
        <v>2</v>
      </c>
      <c r="L85" s="2"/>
      <c r="M85" s="2"/>
      <c r="N85" s="2"/>
      <c r="O85" s="2">
        <f>ROUND(P85,2)</f>
        <v>46.98</v>
      </c>
      <c r="P85" s="2">
        <f>ROUND(ROUND(ROUND(SUMIF(SmtRes!AQ31:'SmtRes'!AQ39,"=1",SmtRes!CU31:'SmtRes'!CU39),2),2)*I85/100,2)</f>
        <v>46.98</v>
      </c>
      <c r="Q85" s="2">
        <f>ROUND(CR85*I85,2)</f>
        <v>0</v>
      </c>
      <c r="R85" s="2">
        <f>ROUND(CS85*I85,2)</f>
        <v>0</v>
      </c>
      <c r="S85" s="2">
        <f>ROUND(CT85*I85,2)</f>
        <v>0</v>
      </c>
      <c r="T85" s="2">
        <f t="shared" si="76"/>
        <v>0</v>
      </c>
      <c r="U85" s="2">
        <f>ROUND(CV85*I85,7)</f>
        <v>0</v>
      </c>
      <c r="V85" s="2">
        <f>ROUND(CW85*I85,7)</f>
        <v>0</v>
      </c>
      <c r="W85" s="2">
        <f t="shared" si="77"/>
        <v>0</v>
      </c>
      <c r="X85" s="2">
        <f t="shared" si="78"/>
        <v>0</v>
      </c>
      <c r="Y85" s="2">
        <f t="shared" si="79"/>
        <v>0</v>
      </c>
      <c r="Z85" s="2"/>
      <c r="AA85" s="2">
        <v>71319791</v>
      </c>
      <c r="AB85" s="2">
        <f t="shared" si="80"/>
        <v>0</v>
      </c>
      <c r="AC85" s="2">
        <f>ROUND((ES85),6)</f>
        <v>0</v>
      </c>
      <c r="AD85" s="2">
        <f>ROUND((((ET85)-(EU85))+AE85),6)</f>
        <v>0</v>
      </c>
      <c r="AE85" s="2">
        <f>ROUND((EU85),6)</f>
        <v>0</v>
      </c>
      <c r="AF85" s="2">
        <f>ROUND((EV85),6)</f>
        <v>0</v>
      </c>
      <c r="AG85" s="2">
        <f t="shared" si="81"/>
        <v>0</v>
      </c>
      <c r="AH85" s="2">
        <f>(EW85)</f>
        <v>0</v>
      </c>
      <c r="AI85" s="2">
        <f>(EX85)</f>
        <v>0</v>
      </c>
      <c r="AJ85" s="2">
        <f t="shared" si="82"/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97</v>
      </c>
      <c r="AU85" s="2">
        <v>51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3</v>
      </c>
      <c r="BI85" s="2">
        <v>2</v>
      </c>
      <c r="BJ85" s="2" t="s">
        <v>3</v>
      </c>
      <c r="BK85" s="2"/>
      <c r="BL85" s="2"/>
      <c r="BM85" s="2">
        <v>108001</v>
      </c>
      <c r="BN85" s="2">
        <v>0</v>
      </c>
      <c r="BO85" s="2" t="s">
        <v>3</v>
      </c>
      <c r="BP85" s="2">
        <v>0</v>
      </c>
      <c r="BQ85" s="2">
        <v>3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97</v>
      </c>
      <c r="CA85" s="2">
        <v>51</v>
      </c>
      <c r="CB85" s="2" t="s">
        <v>3</v>
      </c>
      <c r="CC85" s="2"/>
      <c r="CD85" s="2"/>
      <c r="CE85" s="2">
        <v>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>0</f>
        <v>0</v>
      </c>
      <c r="CQ85" s="2">
        <f>0</f>
        <v>0</v>
      </c>
      <c r="CR85" s="2">
        <f>0</f>
        <v>0</v>
      </c>
      <c r="CS85" s="2">
        <f>0</f>
        <v>0</v>
      </c>
      <c r="CT85" s="2">
        <f>0</f>
        <v>0</v>
      </c>
      <c r="CU85" s="2">
        <f>0</f>
        <v>0</v>
      </c>
      <c r="CV85" s="2">
        <f>0</f>
        <v>0</v>
      </c>
      <c r="CW85" s="2">
        <f>0</f>
        <v>0</v>
      </c>
      <c r="CX85" s="2">
        <f>0</f>
        <v>0</v>
      </c>
      <c r="CY85" s="2">
        <f>0</f>
        <v>0</v>
      </c>
      <c r="CZ85" s="2">
        <f>0</f>
        <v>0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163</v>
      </c>
      <c r="DW85" s="2" t="s">
        <v>163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69799182</v>
      </c>
      <c r="EF85" s="2">
        <v>3</v>
      </c>
      <c r="EG85" s="2" t="s">
        <v>155</v>
      </c>
      <c r="EH85" s="2">
        <v>0</v>
      </c>
      <c r="EI85" s="2" t="s">
        <v>3</v>
      </c>
      <c r="EJ85" s="2">
        <v>2</v>
      </c>
      <c r="EK85" s="2">
        <v>108001</v>
      </c>
      <c r="EL85" s="2" t="s">
        <v>156</v>
      </c>
      <c r="EM85" s="2" t="s">
        <v>157</v>
      </c>
      <c r="EN85" s="2"/>
      <c r="EO85" s="2" t="s">
        <v>3</v>
      </c>
      <c r="EP85" s="2"/>
      <c r="EQ85" s="2">
        <v>0</v>
      </c>
      <c r="ER85" s="2">
        <v>0</v>
      </c>
      <c r="ES85" s="2">
        <v>0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97</v>
      </c>
      <c r="FY85" s="2">
        <v>51</v>
      </c>
      <c r="FZ85" s="2"/>
      <c r="GA85" s="2" t="s">
        <v>3</v>
      </c>
      <c r="GB85" s="2"/>
      <c r="GC85" s="2"/>
      <c r="GD85" s="2">
        <v>1</v>
      </c>
      <c r="GE85" s="2"/>
      <c r="GF85" s="2">
        <v>274903907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 t="shared" si="83"/>
        <v>0</v>
      </c>
      <c r="GM85" s="2">
        <f t="shared" si="84"/>
        <v>46.98</v>
      </c>
      <c r="GN85" s="2">
        <f t="shared" si="85"/>
        <v>0</v>
      </c>
      <c r="GO85" s="2">
        <f t="shared" si="86"/>
        <v>46.98</v>
      </c>
      <c r="GP85" s="2">
        <f t="shared" si="87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88"/>
        <v>0</v>
      </c>
      <c r="GW85" s="2">
        <v>1</v>
      </c>
      <c r="GX85" s="2">
        <f t="shared" si="89"/>
        <v>0</v>
      </c>
      <c r="GY85" s="2"/>
      <c r="GZ85" s="2"/>
      <c r="HA85" s="2">
        <v>0</v>
      </c>
      <c r="HB85" s="2">
        <v>0</v>
      </c>
      <c r="HC85" s="2">
        <f>0</f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158</v>
      </c>
      <c r="HO85" s="2" t="s">
        <v>159</v>
      </c>
      <c r="HP85" s="2" t="s">
        <v>156</v>
      </c>
      <c r="HQ85" s="2" t="s">
        <v>156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 s="2">
        <v>17</v>
      </c>
      <c r="B86" s="2">
        <v>1</v>
      </c>
      <c r="C86" s="2"/>
      <c r="D86" s="2"/>
      <c r="E86" s="2" t="s">
        <v>183</v>
      </c>
      <c r="F86" s="2" t="s">
        <v>184</v>
      </c>
      <c r="G86" s="2" t="s">
        <v>185</v>
      </c>
      <c r="H86" s="2" t="s">
        <v>167</v>
      </c>
      <c r="I86" s="2">
        <f>ROUND(ROUND(1.256*(29+16)/1000,6),7)</f>
        <v>5.6520000000000001E-2</v>
      </c>
      <c r="J86" s="2">
        <v>0</v>
      </c>
      <c r="K86" s="2">
        <f>ROUND(ROUND(1.256*(29+16)/1000,6),7)</f>
        <v>5.6520000000000001E-2</v>
      </c>
      <c r="L86" s="2"/>
      <c r="M86" s="2"/>
      <c r="N86" s="2"/>
      <c r="O86" s="2">
        <f>ROUND(CP86,2)</f>
        <v>2842.46</v>
      </c>
      <c r="P86" s="2">
        <f>ROUND(CQ86*I86,2)</f>
        <v>2842.46</v>
      </c>
      <c r="Q86" s="2">
        <f>ROUND(CR86*I86,2)</f>
        <v>0</v>
      </c>
      <c r="R86" s="2">
        <f>ROUND(CS86*I86,2)</f>
        <v>0</v>
      </c>
      <c r="S86" s="2">
        <f>ROUND(CT86*I86,2)</f>
        <v>0</v>
      </c>
      <c r="T86" s="2">
        <f t="shared" si="76"/>
        <v>0</v>
      </c>
      <c r="U86" s="2">
        <f>ROUND(CV86*I86,7)</f>
        <v>0</v>
      </c>
      <c r="V86" s="2">
        <f>ROUND(CW86*I86,7)</f>
        <v>0</v>
      </c>
      <c r="W86" s="2">
        <f t="shared" si="77"/>
        <v>0</v>
      </c>
      <c r="X86" s="2">
        <f t="shared" si="78"/>
        <v>0</v>
      </c>
      <c r="Y86" s="2">
        <f t="shared" si="79"/>
        <v>0</v>
      </c>
      <c r="Z86" s="2"/>
      <c r="AA86" s="2">
        <v>71319791</v>
      </c>
      <c r="AB86" s="2">
        <f t="shared" si="80"/>
        <v>67961.14</v>
      </c>
      <c r="AC86" s="2">
        <f>ROUND((ES86),6)</f>
        <v>67961.14</v>
      </c>
      <c r="AD86" s="2">
        <f>ROUND((((ET86)-(EU86))+AE86),6)</f>
        <v>0</v>
      </c>
      <c r="AE86" s="2">
        <f>ROUND((EU86),6)</f>
        <v>0</v>
      </c>
      <c r="AF86" s="2">
        <f>ROUND((EV86),6)</f>
        <v>0</v>
      </c>
      <c r="AG86" s="2">
        <f t="shared" si="81"/>
        <v>0</v>
      </c>
      <c r="AH86" s="2">
        <f>(EW86)</f>
        <v>0</v>
      </c>
      <c r="AI86" s="2">
        <f>(EX86)</f>
        <v>0</v>
      </c>
      <c r="AJ86" s="2">
        <f t="shared" si="82"/>
        <v>0</v>
      </c>
      <c r="AK86" s="2">
        <v>67961.14</v>
      </c>
      <c r="AL86" s="2">
        <v>67961.14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1</v>
      </c>
      <c r="AW86" s="2">
        <v>1</v>
      </c>
      <c r="AX86" s="2"/>
      <c r="AY86" s="2"/>
      <c r="AZ86" s="2">
        <v>1</v>
      </c>
      <c r="BA86" s="2">
        <v>1</v>
      </c>
      <c r="BB86" s="2">
        <v>1</v>
      </c>
      <c r="BC86" s="2">
        <v>0.74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3</v>
      </c>
      <c r="BI86" s="2">
        <v>1</v>
      </c>
      <c r="BJ86" s="2" t="s">
        <v>186</v>
      </c>
      <c r="BK86" s="2"/>
      <c r="BL86" s="2"/>
      <c r="BM86" s="2">
        <v>500001</v>
      </c>
      <c r="BN86" s="2">
        <v>0</v>
      </c>
      <c r="BO86" s="2" t="s">
        <v>184</v>
      </c>
      <c r="BP86" s="2">
        <v>1</v>
      </c>
      <c r="BQ86" s="2">
        <v>8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0</v>
      </c>
      <c r="CA86" s="2">
        <v>0</v>
      </c>
      <c r="CB86" s="2" t="s">
        <v>3</v>
      </c>
      <c r="CC86" s="2"/>
      <c r="CD86" s="2"/>
      <c r="CE86" s="2">
        <v>0</v>
      </c>
      <c r="CF86" s="2">
        <v>0</v>
      </c>
      <c r="CG86" s="2">
        <v>0</v>
      </c>
      <c r="CH86" s="2"/>
      <c r="CI86" s="2"/>
      <c r="CJ86" s="2"/>
      <c r="CK86" s="2"/>
      <c r="CL86" s="2"/>
      <c r="CM86" s="2">
        <v>0</v>
      </c>
      <c r="CN86" s="2" t="s">
        <v>3</v>
      </c>
      <c r="CO86" s="2">
        <v>0</v>
      </c>
      <c r="CP86" s="2">
        <f>(P86+Q86+S86+R86)</f>
        <v>2842.46</v>
      </c>
      <c r="CQ86" s="2">
        <f>ROUND(AL86*BC86,2)</f>
        <v>50291.24</v>
      </c>
      <c r="CR86" s="2">
        <f>ROUND(AM86*BB86,2)</f>
        <v>0</v>
      </c>
      <c r="CS86" s="2">
        <f>ROUND(AN86*BS86,2)</f>
        <v>0</v>
      </c>
      <c r="CT86" s="2">
        <f>ROUND(AO86*BA86,2)</f>
        <v>0</v>
      </c>
      <c r="CU86" s="2">
        <f>AG86</f>
        <v>0</v>
      </c>
      <c r="CV86" s="2">
        <f>AH86</f>
        <v>0</v>
      </c>
      <c r="CW86" s="2">
        <f>AI86</f>
        <v>0</v>
      </c>
      <c r="CX86" s="2">
        <f>AJ86</f>
        <v>0</v>
      </c>
      <c r="CY86" s="2">
        <f>0</f>
        <v>0</v>
      </c>
      <c r="CZ86" s="2">
        <f>0</f>
        <v>0</v>
      </c>
      <c r="DA86" s="2"/>
      <c r="DB86" s="2"/>
      <c r="DC86" s="2" t="s">
        <v>3</v>
      </c>
      <c r="DD86" s="2" t="s">
        <v>3</v>
      </c>
      <c r="DE86" s="2" t="s">
        <v>3</v>
      </c>
      <c r="DF86" s="2" t="s">
        <v>3</v>
      </c>
      <c r="DG86" s="2" t="s">
        <v>3</v>
      </c>
      <c r="DH86" s="2" t="s">
        <v>3</v>
      </c>
      <c r="DI86" s="2" t="s">
        <v>3</v>
      </c>
      <c r="DJ86" s="2" t="s">
        <v>3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1009</v>
      </c>
      <c r="DV86" s="2" t="s">
        <v>167</v>
      </c>
      <c r="DW86" s="2" t="s">
        <v>167</v>
      </c>
      <c r="DX86" s="2">
        <v>1000</v>
      </c>
      <c r="DY86" s="2"/>
      <c r="DZ86" s="2" t="s">
        <v>3</v>
      </c>
      <c r="EA86" s="2" t="s">
        <v>3</v>
      </c>
      <c r="EB86" s="2" t="s">
        <v>3</v>
      </c>
      <c r="EC86" s="2" t="s">
        <v>3</v>
      </c>
      <c r="ED86" s="2"/>
      <c r="EE86" s="2">
        <v>69799238</v>
      </c>
      <c r="EF86" s="2">
        <v>8</v>
      </c>
      <c r="EG86" s="2" t="s">
        <v>169</v>
      </c>
      <c r="EH86" s="2">
        <v>0</v>
      </c>
      <c r="EI86" s="2" t="s">
        <v>3</v>
      </c>
      <c r="EJ86" s="2">
        <v>1</v>
      </c>
      <c r="EK86" s="2">
        <v>500001</v>
      </c>
      <c r="EL86" s="2" t="s">
        <v>170</v>
      </c>
      <c r="EM86" s="2" t="s">
        <v>171</v>
      </c>
      <c r="EN86" s="2"/>
      <c r="EO86" s="2" t="s">
        <v>3</v>
      </c>
      <c r="EP86" s="2"/>
      <c r="EQ86" s="2">
        <v>0</v>
      </c>
      <c r="ER86" s="2">
        <v>67961.14</v>
      </c>
      <c r="ES86" s="2">
        <v>67961.14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>
        <v>0</v>
      </c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v>0</v>
      </c>
      <c r="FS86" s="2">
        <v>0</v>
      </c>
      <c r="FT86" s="2"/>
      <c r="FU86" s="2"/>
      <c r="FV86" s="2"/>
      <c r="FW86" s="2"/>
      <c r="FX86" s="2">
        <v>0</v>
      </c>
      <c r="FY86" s="2">
        <v>0</v>
      </c>
      <c r="FZ86" s="2"/>
      <c r="GA86" s="2" t="s">
        <v>3</v>
      </c>
      <c r="GB86" s="2"/>
      <c r="GC86" s="2"/>
      <c r="GD86" s="2">
        <v>1</v>
      </c>
      <c r="GE86" s="2"/>
      <c r="GF86" s="2">
        <v>-1570507019</v>
      </c>
      <c r="GG86" s="2">
        <v>2</v>
      </c>
      <c r="GH86" s="2">
        <v>1</v>
      </c>
      <c r="GI86" s="2">
        <v>2</v>
      </c>
      <c r="GJ86" s="2">
        <v>0</v>
      </c>
      <c r="GK86" s="2">
        <v>0</v>
      </c>
      <c r="GL86" s="2">
        <f t="shared" si="83"/>
        <v>0</v>
      </c>
      <c r="GM86" s="2">
        <f t="shared" si="84"/>
        <v>2842.46</v>
      </c>
      <c r="GN86" s="2">
        <f t="shared" si="85"/>
        <v>2842.46</v>
      </c>
      <c r="GO86" s="2">
        <f t="shared" si="86"/>
        <v>0</v>
      </c>
      <c r="GP86" s="2">
        <f t="shared" si="87"/>
        <v>0</v>
      </c>
      <c r="GQ86" s="2"/>
      <c r="GR86" s="2">
        <v>0</v>
      </c>
      <c r="GS86" s="2">
        <v>3</v>
      </c>
      <c r="GT86" s="2">
        <v>0</v>
      </c>
      <c r="GU86" s="2" t="s">
        <v>3</v>
      </c>
      <c r="GV86" s="2">
        <f t="shared" si="88"/>
        <v>0</v>
      </c>
      <c r="GW86" s="2">
        <v>1</v>
      </c>
      <c r="GX86" s="2">
        <f t="shared" si="89"/>
        <v>0</v>
      </c>
      <c r="GY86" s="2"/>
      <c r="GZ86" s="2"/>
      <c r="HA86" s="2">
        <v>0</v>
      </c>
      <c r="HB86" s="2">
        <v>0</v>
      </c>
      <c r="HC86" s="2">
        <f>GV86*GW86</f>
        <v>0</v>
      </c>
      <c r="HD86" s="2"/>
      <c r="HE86" s="2" t="s">
        <v>3</v>
      </c>
      <c r="HF86" s="2" t="s">
        <v>3</v>
      </c>
      <c r="HG86" s="2"/>
      <c r="HH86" s="2"/>
      <c r="HI86" s="2"/>
      <c r="HJ86" s="2"/>
      <c r="HK86" s="2"/>
      <c r="HL86" s="2"/>
      <c r="HM86" s="2" t="s">
        <v>3</v>
      </c>
      <c r="HN86" s="2" t="s">
        <v>3</v>
      </c>
      <c r="HO86" s="2" t="s">
        <v>3</v>
      </c>
      <c r="HP86" s="2" t="s">
        <v>3</v>
      </c>
      <c r="HQ86" s="2" t="s">
        <v>3</v>
      </c>
      <c r="HR86" s="2"/>
      <c r="HS86" s="2">
        <v>0</v>
      </c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8" spans="1:255" x14ac:dyDescent="0.2">
      <c r="A88" s="3">
        <v>51</v>
      </c>
      <c r="B88" s="3">
        <f>B73</f>
        <v>1</v>
      </c>
      <c r="C88" s="3">
        <f>A73</f>
        <v>4</v>
      </c>
      <c r="D88" s="3">
        <f>ROW(A73)</f>
        <v>73</v>
      </c>
      <c r="E88" s="3"/>
      <c r="F88" s="3" t="str">
        <f>IF(F73&lt;&gt;"",F73,"")</f>
        <v>Новый раздел</v>
      </c>
      <c r="G88" s="3" t="str">
        <f>IF(G73&lt;&gt;"",G73,"")</f>
        <v>заземление</v>
      </c>
      <c r="H88" s="3">
        <v>0</v>
      </c>
      <c r="I88" s="3"/>
      <c r="J88" s="3"/>
      <c r="K88" s="3"/>
      <c r="L88" s="3"/>
      <c r="M88" s="3"/>
      <c r="N88" s="3"/>
      <c r="O88" s="3">
        <f t="shared" ref="O88:T88" si="90">ROUND(AB88,2)</f>
        <v>29294.99</v>
      </c>
      <c r="P88" s="3">
        <f t="shared" si="90"/>
        <v>9838.2099999999991</v>
      </c>
      <c r="Q88" s="3">
        <f t="shared" si="90"/>
        <v>608.41999999999996</v>
      </c>
      <c r="R88" s="3">
        <f t="shared" si="90"/>
        <v>439.03</v>
      </c>
      <c r="S88" s="3">
        <f t="shared" si="90"/>
        <v>18409.330000000002</v>
      </c>
      <c r="T88" s="3">
        <f t="shared" si="90"/>
        <v>0</v>
      </c>
      <c r="U88" s="3">
        <f>AH88</f>
        <v>25.100750000000005</v>
      </c>
      <c r="V88" s="3">
        <f>AI88</f>
        <v>0.46160000000000001</v>
      </c>
      <c r="W88" s="3">
        <f>ROUND(AJ88,2)</f>
        <v>0</v>
      </c>
      <c r="X88" s="3">
        <f>ROUND(AK88,2)</f>
        <v>17734.060000000001</v>
      </c>
      <c r="Y88" s="3">
        <f>ROUND(AL88,2)</f>
        <v>8857.99</v>
      </c>
      <c r="Z88" s="3"/>
      <c r="AA88" s="3"/>
      <c r="AB88" s="3">
        <f>ROUND(SUMIF(AA77:AA86,"=71319791",O77:O86),2)</f>
        <v>29294.99</v>
      </c>
      <c r="AC88" s="3">
        <f>ROUND(SUMIF(AA77:AA86,"=71319791",P77:P86),2)</f>
        <v>9838.2099999999991</v>
      </c>
      <c r="AD88" s="3">
        <f>ROUND(SUMIF(AA77:AA86,"=71319791",Q77:Q86),2)</f>
        <v>608.41999999999996</v>
      </c>
      <c r="AE88" s="3">
        <f>ROUND(SUMIF(AA77:AA86,"=71319791",R77:R86),2)</f>
        <v>439.03</v>
      </c>
      <c r="AF88" s="3">
        <f>ROUND(SUMIF(AA77:AA86,"=71319791",S77:S86),2)</f>
        <v>18409.330000000002</v>
      </c>
      <c r="AG88" s="3">
        <f>ROUND(SUMIF(AA77:AA86,"=71319791",T77:T86),2)</f>
        <v>0</v>
      </c>
      <c r="AH88" s="3">
        <f>SUMIF(AA77:AA86,"=71319791",U77:U86)</f>
        <v>25.100750000000005</v>
      </c>
      <c r="AI88" s="3">
        <f>SUMIF(AA77:AA86,"=71319791",V77:V86)</f>
        <v>0.46160000000000001</v>
      </c>
      <c r="AJ88" s="3">
        <f>ROUND(SUMIF(AA77:AA86,"=71319791",W77:W86),2)</f>
        <v>0</v>
      </c>
      <c r="AK88" s="3">
        <f>ROUND(SUMIF(AA77:AA86,"=71319791",X77:X86),2)</f>
        <v>17734.060000000001</v>
      </c>
      <c r="AL88" s="3">
        <f>ROUND(SUMIF(AA77:AA86,"=71319791",Y77:Y86),2)</f>
        <v>8857.99</v>
      </c>
      <c r="AM88" s="3"/>
      <c r="AN88" s="3"/>
      <c r="AO88" s="3">
        <f t="shared" ref="AO88:BD88" si="91">ROUND(BX88,2)</f>
        <v>0</v>
      </c>
      <c r="AP88" s="3">
        <f t="shared" si="91"/>
        <v>0</v>
      </c>
      <c r="AQ88" s="3">
        <f t="shared" si="91"/>
        <v>0</v>
      </c>
      <c r="AR88" s="3">
        <f t="shared" si="91"/>
        <v>55887.040000000001</v>
      </c>
      <c r="AS88" s="3">
        <f t="shared" si="91"/>
        <v>21701.14</v>
      </c>
      <c r="AT88" s="3">
        <f t="shared" si="91"/>
        <v>34185.9</v>
      </c>
      <c r="AU88" s="3">
        <f t="shared" si="91"/>
        <v>0</v>
      </c>
      <c r="AV88" s="3">
        <f t="shared" si="91"/>
        <v>9838.2099999999991</v>
      </c>
      <c r="AW88" s="3">
        <f t="shared" si="91"/>
        <v>9838.2099999999991</v>
      </c>
      <c r="AX88" s="3">
        <f t="shared" si="91"/>
        <v>0</v>
      </c>
      <c r="AY88" s="3">
        <f t="shared" si="91"/>
        <v>9838.2099999999991</v>
      </c>
      <c r="AZ88" s="3">
        <f t="shared" si="91"/>
        <v>0</v>
      </c>
      <c r="BA88" s="3">
        <f t="shared" si="91"/>
        <v>0</v>
      </c>
      <c r="BB88" s="3">
        <f t="shared" si="91"/>
        <v>0</v>
      </c>
      <c r="BC88" s="3">
        <f t="shared" si="91"/>
        <v>0</v>
      </c>
      <c r="BD88" s="3">
        <f t="shared" si="91"/>
        <v>0</v>
      </c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>
        <f>ROUND(SUMIF(AA77:AA86,"=71319791",FQ77:FQ86),2)</f>
        <v>0</v>
      </c>
      <c r="BY88" s="3">
        <f>ROUND(SUMIF(AA77:AA86,"=71319791",FR77:FR86),2)</f>
        <v>0</v>
      </c>
      <c r="BZ88" s="3">
        <f>ROUND(SUMIF(AA77:AA86,"=71319791",GL77:GL86),2)</f>
        <v>0</v>
      </c>
      <c r="CA88" s="3">
        <f>ROUND(SUMIF(AA77:AA86,"=71319791",GM77:GM86),2)</f>
        <v>55887.040000000001</v>
      </c>
      <c r="CB88" s="3">
        <f>ROUND(SUMIF(AA77:AA86,"=71319791",GN77:GN86),2)</f>
        <v>21701.14</v>
      </c>
      <c r="CC88" s="3">
        <f>ROUND(SUMIF(AA77:AA86,"=71319791",GO77:GO86),2)</f>
        <v>34185.9</v>
      </c>
      <c r="CD88" s="3">
        <f>ROUND(SUMIF(AA77:AA86,"=71319791",GP77:GP86),2)</f>
        <v>0</v>
      </c>
      <c r="CE88" s="3">
        <f>AC88-BX88</f>
        <v>9838.2099999999991</v>
      </c>
      <c r="CF88" s="3">
        <f>AC88-BY88</f>
        <v>9838.2099999999991</v>
      </c>
      <c r="CG88" s="3">
        <f>BX88-BZ88</f>
        <v>0</v>
      </c>
      <c r="CH88" s="3">
        <f>AC88-BX88-BY88+BZ88</f>
        <v>9838.2099999999991</v>
      </c>
      <c r="CI88" s="3">
        <f>BY88-BZ88</f>
        <v>0</v>
      </c>
      <c r="CJ88" s="3">
        <f>ROUND(SUMIF(AA77:AA86,"=71319791",GX77:GX86),2)</f>
        <v>0</v>
      </c>
      <c r="CK88" s="3">
        <f>ROUND(SUMIF(AA77:AA86,"=71319791",GY77:GY86),2)</f>
        <v>0</v>
      </c>
      <c r="CL88" s="3">
        <f>ROUND(SUMIF(AA77:AA86,"=71319791",GZ77:GZ86),2)</f>
        <v>0</v>
      </c>
      <c r="CM88" s="3">
        <f>ROUND(SUMIF(AA77:AA86,"=71319791",HD77:HD86),2)</f>
        <v>0</v>
      </c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>
        <v>0</v>
      </c>
    </row>
    <row r="90" spans="1:255" x14ac:dyDescent="0.2">
      <c r="A90" s="5">
        <v>50</v>
      </c>
      <c r="B90" s="5">
        <v>0</v>
      </c>
      <c r="C90" s="5">
        <v>0</v>
      </c>
      <c r="D90" s="5">
        <v>1</v>
      </c>
      <c r="E90" s="5">
        <v>201</v>
      </c>
      <c r="F90" s="5">
        <f>ROUND(Source!O88,O90)</f>
        <v>29294.99</v>
      </c>
      <c r="G90" s="5" t="s">
        <v>81</v>
      </c>
      <c r="H90" s="5" t="s">
        <v>82</v>
      </c>
      <c r="I90" s="5"/>
      <c r="J90" s="5"/>
      <c r="K90" s="5">
        <v>201</v>
      </c>
      <c r="L90" s="5">
        <v>1</v>
      </c>
      <c r="M90" s="5">
        <v>3</v>
      </c>
      <c r="N90" s="5" t="s">
        <v>3</v>
      </c>
      <c r="O90" s="5">
        <v>2</v>
      </c>
      <c r="P90" s="5"/>
      <c r="Q90" s="5"/>
      <c r="R90" s="5"/>
      <c r="S90" s="5"/>
      <c r="T90" s="5"/>
      <c r="U90" s="5"/>
      <c r="V90" s="5"/>
      <c r="W90" s="5">
        <v>13935.960000000001</v>
      </c>
      <c r="X90" s="5">
        <v>1</v>
      </c>
      <c r="Y90" s="5">
        <v>13935.960000000001</v>
      </c>
      <c r="Z90" s="5"/>
      <c r="AA90" s="5"/>
      <c r="AB90" s="5"/>
    </row>
    <row r="91" spans="1:255" x14ac:dyDescent="0.2">
      <c r="A91" s="5">
        <v>50</v>
      </c>
      <c r="B91" s="5">
        <v>0</v>
      </c>
      <c r="C91" s="5">
        <v>0</v>
      </c>
      <c r="D91" s="5">
        <v>1</v>
      </c>
      <c r="E91" s="5">
        <v>202</v>
      </c>
      <c r="F91" s="5">
        <f>ROUND(Source!P88,O91)</f>
        <v>9838.2099999999991</v>
      </c>
      <c r="G91" s="5" t="s">
        <v>83</v>
      </c>
      <c r="H91" s="5" t="s">
        <v>84</v>
      </c>
      <c r="I91" s="5"/>
      <c r="J91" s="5"/>
      <c r="K91" s="5">
        <v>202</v>
      </c>
      <c r="L91" s="5">
        <v>2</v>
      </c>
      <c r="M91" s="5">
        <v>3</v>
      </c>
      <c r="N91" s="5" t="s">
        <v>3</v>
      </c>
      <c r="O91" s="5">
        <v>2</v>
      </c>
      <c r="P91" s="5"/>
      <c r="Q91" s="5"/>
      <c r="R91" s="5"/>
      <c r="S91" s="5"/>
      <c r="T91" s="5"/>
      <c r="U91" s="5"/>
      <c r="V91" s="5"/>
      <c r="W91" s="5">
        <v>7834.26</v>
      </c>
      <c r="X91" s="5">
        <v>1</v>
      </c>
      <c r="Y91" s="5">
        <v>7834.26</v>
      </c>
      <c r="Z91" s="5"/>
      <c r="AA91" s="5"/>
      <c r="AB91" s="5"/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222</v>
      </c>
      <c r="F92" s="5">
        <f>ROUND(Source!AO88,O92)</f>
        <v>0</v>
      </c>
      <c r="G92" s="5" t="s">
        <v>85</v>
      </c>
      <c r="H92" s="5" t="s">
        <v>86</v>
      </c>
      <c r="I92" s="5"/>
      <c r="J92" s="5"/>
      <c r="K92" s="5">
        <v>222</v>
      </c>
      <c r="L92" s="5">
        <v>3</v>
      </c>
      <c r="M92" s="5">
        <v>3</v>
      </c>
      <c r="N92" s="5" t="s">
        <v>3</v>
      </c>
      <c r="O92" s="5">
        <v>2</v>
      </c>
      <c r="P92" s="5"/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/>
      <c r="AA92" s="5"/>
      <c r="AB92" s="5"/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225</v>
      </c>
      <c r="F93" s="5">
        <f>ROUND(Source!AV88,O93)</f>
        <v>9838.2099999999991</v>
      </c>
      <c r="G93" s="5" t="s">
        <v>87</v>
      </c>
      <c r="H93" s="5" t="s">
        <v>88</v>
      </c>
      <c r="I93" s="5"/>
      <c r="J93" s="5"/>
      <c r="K93" s="5">
        <v>225</v>
      </c>
      <c r="L93" s="5">
        <v>4</v>
      </c>
      <c r="M93" s="5">
        <v>3</v>
      </c>
      <c r="N93" s="5" t="s">
        <v>3</v>
      </c>
      <c r="O93" s="5">
        <v>2</v>
      </c>
      <c r="P93" s="5"/>
      <c r="Q93" s="5"/>
      <c r="R93" s="5"/>
      <c r="S93" s="5"/>
      <c r="T93" s="5"/>
      <c r="U93" s="5"/>
      <c r="V93" s="5"/>
      <c r="W93" s="5">
        <v>7834.26</v>
      </c>
      <c r="X93" s="5">
        <v>1</v>
      </c>
      <c r="Y93" s="5">
        <v>7834.26</v>
      </c>
      <c r="Z93" s="5"/>
      <c r="AA93" s="5"/>
      <c r="AB93" s="5"/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226</v>
      </c>
      <c r="F94" s="5">
        <f>ROUND(Source!AW88,O94)</f>
        <v>9838.2099999999991</v>
      </c>
      <c r="G94" s="5" t="s">
        <v>89</v>
      </c>
      <c r="H94" s="5" t="s">
        <v>90</v>
      </c>
      <c r="I94" s="5"/>
      <c r="J94" s="5"/>
      <c r="K94" s="5">
        <v>226</v>
      </c>
      <c r="L94" s="5">
        <v>5</v>
      </c>
      <c r="M94" s="5">
        <v>3</v>
      </c>
      <c r="N94" s="5" t="s">
        <v>3</v>
      </c>
      <c r="O94" s="5">
        <v>2</v>
      </c>
      <c r="P94" s="5"/>
      <c r="Q94" s="5"/>
      <c r="R94" s="5"/>
      <c r="S94" s="5"/>
      <c r="T94" s="5"/>
      <c r="U94" s="5"/>
      <c r="V94" s="5"/>
      <c r="W94" s="5">
        <v>7834.26</v>
      </c>
      <c r="X94" s="5">
        <v>1</v>
      </c>
      <c r="Y94" s="5">
        <v>7834.26</v>
      </c>
      <c r="Z94" s="5"/>
      <c r="AA94" s="5"/>
      <c r="AB94" s="5"/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227</v>
      </c>
      <c r="F95" s="5">
        <f>ROUND(Source!AX88,O95)</f>
        <v>0</v>
      </c>
      <c r="G95" s="5" t="s">
        <v>91</v>
      </c>
      <c r="H95" s="5" t="s">
        <v>92</v>
      </c>
      <c r="I95" s="5"/>
      <c r="J95" s="5"/>
      <c r="K95" s="5">
        <v>227</v>
      </c>
      <c r="L95" s="5">
        <v>6</v>
      </c>
      <c r="M95" s="5">
        <v>3</v>
      </c>
      <c r="N95" s="5" t="s">
        <v>3</v>
      </c>
      <c r="O95" s="5">
        <v>2</v>
      </c>
      <c r="P95" s="5"/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/>
      <c r="AA95" s="5"/>
      <c r="AB95" s="5"/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228</v>
      </c>
      <c r="F96" s="5">
        <f>ROUND(Source!AY88,O96)</f>
        <v>9838.2099999999991</v>
      </c>
      <c r="G96" s="5" t="s">
        <v>93</v>
      </c>
      <c r="H96" s="5" t="s">
        <v>94</v>
      </c>
      <c r="I96" s="5"/>
      <c r="J96" s="5"/>
      <c r="K96" s="5">
        <v>228</v>
      </c>
      <c r="L96" s="5">
        <v>7</v>
      </c>
      <c r="M96" s="5">
        <v>3</v>
      </c>
      <c r="N96" s="5" t="s">
        <v>3</v>
      </c>
      <c r="O96" s="5">
        <v>2</v>
      </c>
      <c r="P96" s="5"/>
      <c r="Q96" s="5"/>
      <c r="R96" s="5"/>
      <c r="S96" s="5"/>
      <c r="T96" s="5"/>
      <c r="U96" s="5"/>
      <c r="V96" s="5"/>
      <c r="W96" s="5">
        <v>7834.26</v>
      </c>
      <c r="X96" s="5">
        <v>1</v>
      </c>
      <c r="Y96" s="5">
        <v>7834.26</v>
      </c>
      <c r="Z96" s="5"/>
      <c r="AA96" s="5"/>
      <c r="AB96" s="5"/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216</v>
      </c>
      <c r="F97" s="5">
        <f>ROUND(Source!AP88,O97)</f>
        <v>0</v>
      </c>
      <c r="G97" s="5" t="s">
        <v>95</v>
      </c>
      <c r="H97" s="5" t="s">
        <v>96</v>
      </c>
      <c r="I97" s="5"/>
      <c r="J97" s="5"/>
      <c r="K97" s="5">
        <v>216</v>
      </c>
      <c r="L97" s="5">
        <v>8</v>
      </c>
      <c r="M97" s="5">
        <v>3</v>
      </c>
      <c r="N97" s="5" t="s">
        <v>3</v>
      </c>
      <c r="O97" s="5">
        <v>2</v>
      </c>
      <c r="P97" s="5"/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/>
      <c r="AA97" s="5"/>
      <c r="AB97" s="5"/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223</v>
      </c>
      <c r="F98" s="5">
        <f>ROUND(Source!AQ88,O98)</f>
        <v>0</v>
      </c>
      <c r="G98" s="5" t="s">
        <v>97</v>
      </c>
      <c r="H98" s="5" t="s">
        <v>98</v>
      </c>
      <c r="I98" s="5"/>
      <c r="J98" s="5"/>
      <c r="K98" s="5">
        <v>223</v>
      </c>
      <c r="L98" s="5">
        <v>9</v>
      </c>
      <c r="M98" s="5">
        <v>3</v>
      </c>
      <c r="N98" s="5" t="s">
        <v>3</v>
      </c>
      <c r="O98" s="5">
        <v>2</v>
      </c>
      <c r="P98" s="5"/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/>
      <c r="AA98" s="5"/>
      <c r="AB98" s="5"/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229</v>
      </c>
      <c r="F99" s="5">
        <f>ROUND(Source!AZ88,O99)</f>
        <v>0</v>
      </c>
      <c r="G99" s="5" t="s">
        <v>99</v>
      </c>
      <c r="H99" s="5" t="s">
        <v>100</v>
      </c>
      <c r="I99" s="5"/>
      <c r="J99" s="5"/>
      <c r="K99" s="5">
        <v>229</v>
      </c>
      <c r="L99" s="5">
        <v>10</v>
      </c>
      <c r="M99" s="5">
        <v>3</v>
      </c>
      <c r="N99" s="5" t="s">
        <v>3</v>
      </c>
      <c r="O99" s="5">
        <v>2</v>
      </c>
      <c r="P99" s="5"/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/>
      <c r="AA99" s="5"/>
      <c r="AB99" s="5"/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203</v>
      </c>
      <c r="F100" s="5">
        <f>ROUND(Source!Q88,O100)</f>
        <v>608.41999999999996</v>
      </c>
      <c r="G100" s="5" t="s">
        <v>101</v>
      </c>
      <c r="H100" s="5" t="s">
        <v>102</v>
      </c>
      <c r="I100" s="5"/>
      <c r="J100" s="5"/>
      <c r="K100" s="5">
        <v>203</v>
      </c>
      <c r="L100" s="5">
        <v>11</v>
      </c>
      <c r="M100" s="5">
        <v>3</v>
      </c>
      <c r="N100" s="5" t="s">
        <v>3</v>
      </c>
      <c r="O100" s="5">
        <v>2</v>
      </c>
      <c r="P100" s="5"/>
      <c r="Q100" s="5"/>
      <c r="R100" s="5"/>
      <c r="S100" s="5"/>
      <c r="T100" s="5"/>
      <c r="U100" s="5"/>
      <c r="V100" s="5"/>
      <c r="W100" s="5">
        <v>258.15999999999997</v>
      </c>
      <c r="X100" s="5">
        <v>1</v>
      </c>
      <c r="Y100" s="5">
        <v>258.15999999999997</v>
      </c>
      <c r="Z100" s="5"/>
      <c r="AA100" s="5"/>
      <c r="AB100" s="5"/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231</v>
      </c>
      <c r="F101" s="5">
        <f>ROUND(Source!BB88,O101)</f>
        <v>0</v>
      </c>
      <c r="G101" s="5" t="s">
        <v>103</v>
      </c>
      <c r="H101" s="5" t="s">
        <v>104</v>
      </c>
      <c r="I101" s="5"/>
      <c r="J101" s="5"/>
      <c r="K101" s="5">
        <v>231</v>
      </c>
      <c r="L101" s="5">
        <v>12</v>
      </c>
      <c r="M101" s="5">
        <v>3</v>
      </c>
      <c r="N101" s="5" t="s">
        <v>3</v>
      </c>
      <c r="O101" s="5">
        <v>2</v>
      </c>
      <c r="P101" s="5"/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/>
      <c r="AA101" s="5"/>
      <c r="AB101" s="5"/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204</v>
      </c>
      <c r="F102" s="5">
        <f>ROUND(Source!R88,O102)</f>
        <v>439.03</v>
      </c>
      <c r="G102" s="5" t="s">
        <v>105</v>
      </c>
      <c r="H102" s="5" t="s">
        <v>106</v>
      </c>
      <c r="I102" s="5"/>
      <c r="J102" s="5"/>
      <c r="K102" s="5">
        <v>204</v>
      </c>
      <c r="L102" s="5">
        <v>13</v>
      </c>
      <c r="M102" s="5">
        <v>3</v>
      </c>
      <c r="N102" s="5" t="s">
        <v>3</v>
      </c>
      <c r="O102" s="5">
        <v>2</v>
      </c>
      <c r="P102" s="5"/>
      <c r="Q102" s="5"/>
      <c r="R102" s="5"/>
      <c r="S102" s="5"/>
      <c r="T102" s="5"/>
      <c r="U102" s="5"/>
      <c r="V102" s="5"/>
      <c r="W102" s="5">
        <v>180.32999999999998</v>
      </c>
      <c r="X102" s="5">
        <v>1</v>
      </c>
      <c r="Y102" s="5">
        <v>180.32999999999998</v>
      </c>
      <c r="Z102" s="5"/>
      <c r="AA102" s="5"/>
      <c r="AB102" s="5"/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205</v>
      </c>
      <c r="F103" s="5">
        <f>ROUND(Source!S88,O103)</f>
        <v>18409.330000000002</v>
      </c>
      <c r="G103" s="5" t="s">
        <v>107</v>
      </c>
      <c r="H103" s="5" t="s">
        <v>108</v>
      </c>
      <c r="I103" s="5"/>
      <c r="J103" s="5"/>
      <c r="K103" s="5">
        <v>205</v>
      </c>
      <c r="L103" s="5">
        <v>14</v>
      </c>
      <c r="M103" s="5">
        <v>3</v>
      </c>
      <c r="N103" s="5" t="s">
        <v>3</v>
      </c>
      <c r="O103" s="5">
        <v>2</v>
      </c>
      <c r="P103" s="5"/>
      <c r="Q103" s="5"/>
      <c r="R103" s="5"/>
      <c r="S103" s="5"/>
      <c r="T103" s="5"/>
      <c r="U103" s="5"/>
      <c r="V103" s="5"/>
      <c r="W103" s="5">
        <v>5663.21</v>
      </c>
      <c r="X103" s="5">
        <v>1</v>
      </c>
      <c r="Y103" s="5">
        <v>5663.21</v>
      </c>
      <c r="Z103" s="5"/>
      <c r="AA103" s="5"/>
      <c r="AB103" s="5"/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232</v>
      </c>
      <c r="F104" s="5">
        <f>ROUND(Source!BC88,O104)</f>
        <v>0</v>
      </c>
      <c r="G104" s="5" t="s">
        <v>109</v>
      </c>
      <c r="H104" s="5" t="s">
        <v>110</v>
      </c>
      <c r="I104" s="5"/>
      <c r="J104" s="5"/>
      <c r="K104" s="5">
        <v>232</v>
      </c>
      <c r="L104" s="5">
        <v>15</v>
      </c>
      <c r="M104" s="5">
        <v>3</v>
      </c>
      <c r="N104" s="5" t="s">
        <v>3</v>
      </c>
      <c r="O104" s="5">
        <v>2</v>
      </c>
      <c r="P104" s="5"/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/>
      <c r="AA104" s="5"/>
      <c r="AB104" s="5"/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214</v>
      </c>
      <c r="F105" s="5">
        <f>ROUND(Source!AS88,O105)</f>
        <v>21701.14</v>
      </c>
      <c r="G105" s="5" t="s">
        <v>111</v>
      </c>
      <c r="H105" s="5" t="s">
        <v>112</v>
      </c>
      <c r="I105" s="5"/>
      <c r="J105" s="5"/>
      <c r="K105" s="5">
        <v>214</v>
      </c>
      <c r="L105" s="5">
        <v>16</v>
      </c>
      <c r="M105" s="5">
        <v>3</v>
      </c>
      <c r="N105" s="5" t="s">
        <v>3</v>
      </c>
      <c r="O105" s="5">
        <v>2</v>
      </c>
      <c r="P105" s="5"/>
      <c r="Q105" s="5"/>
      <c r="R105" s="5"/>
      <c r="S105" s="5"/>
      <c r="T105" s="5"/>
      <c r="U105" s="5"/>
      <c r="V105" s="5"/>
      <c r="W105" s="5">
        <v>5990.12</v>
      </c>
      <c r="X105" s="5">
        <v>1</v>
      </c>
      <c r="Y105" s="5">
        <v>5990.12</v>
      </c>
      <c r="Z105" s="5"/>
      <c r="AA105" s="5"/>
      <c r="AB105" s="5"/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215</v>
      </c>
      <c r="F106" s="5">
        <f>ROUND(Source!AT88,O106)</f>
        <v>34185.9</v>
      </c>
      <c r="G106" s="5" t="s">
        <v>113</v>
      </c>
      <c r="H106" s="5" t="s">
        <v>114</v>
      </c>
      <c r="I106" s="5"/>
      <c r="J106" s="5"/>
      <c r="K106" s="5">
        <v>215</v>
      </c>
      <c r="L106" s="5">
        <v>17</v>
      </c>
      <c r="M106" s="5">
        <v>3</v>
      </c>
      <c r="N106" s="5" t="s">
        <v>3</v>
      </c>
      <c r="O106" s="5">
        <v>2</v>
      </c>
      <c r="P106" s="5"/>
      <c r="Q106" s="5"/>
      <c r="R106" s="5"/>
      <c r="S106" s="5"/>
      <c r="T106" s="5"/>
      <c r="U106" s="5"/>
      <c r="V106" s="5"/>
      <c r="W106" s="5">
        <v>16594.29</v>
      </c>
      <c r="X106" s="5">
        <v>1</v>
      </c>
      <c r="Y106" s="5">
        <v>16594.29</v>
      </c>
      <c r="Z106" s="5"/>
      <c r="AA106" s="5"/>
      <c r="AB106" s="5"/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217</v>
      </c>
      <c r="F107" s="5">
        <f>ROUND(Source!AU88,O107)</f>
        <v>0</v>
      </c>
      <c r="G107" s="5" t="s">
        <v>115</v>
      </c>
      <c r="H107" s="5" t="s">
        <v>116</v>
      </c>
      <c r="I107" s="5"/>
      <c r="J107" s="5"/>
      <c r="K107" s="5">
        <v>217</v>
      </c>
      <c r="L107" s="5">
        <v>18</v>
      </c>
      <c r="M107" s="5">
        <v>3</v>
      </c>
      <c r="N107" s="5" t="s">
        <v>3</v>
      </c>
      <c r="O107" s="5">
        <v>2</v>
      </c>
      <c r="P107" s="5"/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/>
      <c r="AA107" s="5"/>
      <c r="AB107" s="5"/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230</v>
      </c>
      <c r="F108" s="5">
        <f>ROUND(Source!BA88,O108)</f>
        <v>0</v>
      </c>
      <c r="G108" s="5" t="s">
        <v>117</v>
      </c>
      <c r="H108" s="5" t="s">
        <v>118</v>
      </c>
      <c r="I108" s="5"/>
      <c r="J108" s="5"/>
      <c r="K108" s="5">
        <v>230</v>
      </c>
      <c r="L108" s="5">
        <v>19</v>
      </c>
      <c r="M108" s="5">
        <v>3</v>
      </c>
      <c r="N108" s="5" t="s">
        <v>3</v>
      </c>
      <c r="O108" s="5">
        <v>2</v>
      </c>
      <c r="P108" s="5"/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/>
      <c r="AA108" s="5"/>
      <c r="AB108" s="5"/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206</v>
      </c>
      <c r="F109" s="5">
        <f>ROUND(Source!T88,O109)</f>
        <v>0</v>
      </c>
      <c r="G109" s="5" t="s">
        <v>119</v>
      </c>
      <c r="H109" s="5" t="s">
        <v>120</v>
      </c>
      <c r="I109" s="5"/>
      <c r="J109" s="5"/>
      <c r="K109" s="5">
        <v>206</v>
      </c>
      <c r="L109" s="5">
        <v>20</v>
      </c>
      <c r="M109" s="5">
        <v>3</v>
      </c>
      <c r="N109" s="5" t="s">
        <v>3</v>
      </c>
      <c r="O109" s="5">
        <v>2</v>
      </c>
      <c r="P109" s="5"/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/>
      <c r="AA109" s="5"/>
      <c r="AB109" s="5"/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207</v>
      </c>
      <c r="F110" s="5">
        <f>ROUND(Source!U88,O110)</f>
        <v>25.100750000000001</v>
      </c>
      <c r="G110" s="5" t="s">
        <v>121</v>
      </c>
      <c r="H110" s="5" t="s">
        <v>122</v>
      </c>
      <c r="I110" s="5"/>
      <c r="J110" s="5"/>
      <c r="K110" s="5">
        <v>207</v>
      </c>
      <c r="L110" s="5">
        <v>21</v>
      </c>
      <c r="M110" s="5">
        <v>3</v>
      </c>
      <c r="N110" s="5" t="s">
        <v>3</v>
      </c>
      <c r="O110" s="5">
        <v>7</v>
      </c>
      <c r="P110" s="5"/>
      <c r="Q110" s="5"/>
      <c r="R110" s="5"/>
      <c r="S110" s="5"/>
      <c r="T110" s="5"/>
      <c r="U110" s="5"/>
      <c r="V110" s="5"/>
      <c r="W110" s="5">
        <v>7.1360000000000001</v>
      </c>
      <c r="X110" s="5">
        <v>1</v>
      </c>
      <c r="Y110" s="5">
        <v>7.1360000000000001</v>
      </c>
      <c r="Z110" s="5"/>
      <c r="AA110" s="5"/>
      <c r="AB110" s="5"/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208</v>
      </c>
      <c r="F111" s="5">
        <f>ROUND(Source!V88,O111)</f>
        <v>0.46160000000000001</v>
      </c>
      <c r="G111" s="5" t="s">
        <v>123</v>
      </c>
      <c r="H111" s="5" t="s">
        <v>124</v>
      </c>
      <c r="I111" s="5"/>
      <c r="J111" s="5"/>
      <c r="K111" s="5">
        <v>208</v>
      </c>
      <c r="L111" s="5">
        <v>22</v>
      </c>
      <c r="M111" s="5">
        <v>3</v>
      </c>
      <c r="N111" s="5" t="s">
        <v>3</v>
      </c>
      <c r="O111" s="5">
        <v>7</v>
      </c>
      <c r="P111" s="5"/>
      <c r="Q111" s="5"/>
      <c r="R111" s="5"/>
      <c r="S111" s="5"/>
      <c r="T111" s="5"/>
      <c r="U111" s="5"/>
      <c r="V111" s="5"/>
      <c r="W111" s="5">
        <v>0.18959999999999999</v>
      </c>
      <c r="X111" s="5">
        <v>1</v>
      </c>
      <c r="Y111" s="5">
        <v>0.18959999999999999</v>
      </c>
      <c r="Z111" s="5"/>
      <c r="AA111" s="5"/>
      <c r="AB111" s="5"/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209</v>
      </c>
      <c r="F112" s="5">
        <f>ROUND(Source!W88,O112)</f>
        <v>0</v>
      </c>
      <c r="G112" s="5" t="s">
        <v>125</v>
      </c>
      <c r="H112" s="5" t="s">
        <v>126</v>
      </c>
      <c r="I112" s="5"/>
      <c r="J112" s="5"/>
      <c r="K112" s="5">
        <v>209</v>
      </c>
      <c r="L112" s="5">
        <v>23</v>
      </c>
      <c r="M112" s="5">
        <v>3</v>
      </c>
      <c r="N112" s="5" t="s">
        <v>3</v>
      </c>
      <c r="O112" s="5">
        <v>2</v>
      </c>
      <c r="P112" s="5"/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/>
      <c r="AA112" s="5"/>
      <c r="AB112" s="5"/>
    </row>
    <row r="113" spans="1:255" x14ac:dyDescent="0.2">
      <c r="A113" s="5">
        <v>50</v>
      </c>
      <c r="B113" s="5">
        <v>0</v>
      </c>
      <c r="C113" s="5">
        <v>0</v>
      </c>
      <c r="D113" s="5">
        <v>1</v>
      </c>
      <c r="E113" s="5">
        <v>233</v>
      </c>
      <c r="F113" s="5">
        <f>ROUND(Source!BD88,O113)</f>
        <v>0</v>
      </c>
      <c r="G113" s="5" t="s">
        <v>127</v>
      </c>
      <c r="H113" s="5" t="s">
        <v>128</v>
      </c>
      <c r="I113" s="5"/>
      <c r="J113" s="5"/>
      <c r="K113" s="5">
        <v>233</v>
      </c>
      <c r="L113" s="5">
        <v>24</v>
      </c>
      <c r="M113" s="5">
        <v>3</v>
      </c>
      <c r="N113" s="5" t="s">
        <v>3</v>
      </c>
      <c r="O113" s="5">
        <v>2</v>
      </c>
      <c r="P113" s="5"/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/>
      <c r="AA113" s="5"/>
      <c r="AB113" s="5"/>
    </row>
    <row r="114" spans="1:255" x14ac:dyDescent="0.2">
      <c r="A114" s="5">
        <v>50</v>
      </c>
      <c r="B114" s="5">
        <v>0</v>
      </c>
      <c r="C114" s="5">
        <v>0</v>
      </c>
      <c r="D114" s="5">
        <v>1</v>
      </c>
      <c r="E114" s="5">
        <v>210</v>
      </c>
      <c r="F114" s="5">
        <f>ROUND(Source!X88,O114)</f>
        <v>17734.060000000001</v>
      </c>
      <c r="G114" s="5" t="s">
        <v>129</v>
      </c>
      <c r="H114" s="5" t="s">
        <v>130</v>
      </c>
      <c r="I114" s="5"/>
      <c r="J114" s="5"/>
      <c r="K114" s="5">
        <v>210</v>
      </c>
      <c r="L114" s="5">
        <v>25</v>
      </c>
      <c r="M114" s="5">
        <v>3</v>
      </c>
      <c r="N114" s="5" t="s">
        <v>3</v>
      </c>
      <c r="O114" s="5">
        <v>2</v>
      </c>
      <c r="P114" s="5"/>
      <c r="Q114" s="5"/>
      <c r="R114" s="5"/>
      <c r="S114" s="5"/>
      <c r="T114" s="5"/>
      <c r="U114" s="5"/>
      <c r="V114" s="5"/>
      <c r="W114" s="5">
        <v>5668.24</v>
      </c>
      <c r="X114" s="5">
        <v>1</v>
      </c>
      <c r="Y114" s="5">
        <v>5668.24</v>
      </c>
      <c r="Z114" s="5"/>
      <c r="AA114" s="5"/>
      <c r="AB114" s="5"/>
    </row>
    <row r="115" spans="1:255" x14ac:dyDescent="0.2">
      <c r="A115" s="5">
        <v>50</v>
      </c>
      <c r="B115" s="5">
        <v>0</v>
      </c>
      <c r="C115" s="5">
        <v>0</v>
      </c>
      <c r="D115" s="5">
        <v>1</v>
      </c>
      <c r="E115" s="5">
        <v>211</v>
      </c>
      <c r="F115" s="5">
        <f>ROUND(Source!Y88,O115)</f>
        <v>8857.99</v>
      </c>
      <c r="G115" s="5" t="s">
        <v>131</v>
      </c>
      <c r="H115" s="5" t="s">
        <v>132</v>
      </c>
      <c r="I115" s="5"/>
      <c r="J115" s="5"/>
      <c r="K115" s="5">
        <v>211</v>
      </c>
      <c r="L115" s="5">
        <v>26</v>
      </c>
      <c r="M115" s="5">
        <v>3</v>
      </c>
      <c r="N115" s="5" t="s">
        <v>3</v>
      </c>
      <c r="O115" s="5">
        <v>2</v>
      </c>
      <c r="P115" s="5"/>
      <c r="Q115" s="5"/>
      <c r="R115" s="5"/>
      <c r="S115" s="5"/>
      <c r="T115" s="5"/>
      <c r="U115" s="5"/>
      <c r="V115" s="5"/>
      <c r="W115" s="5">
        <v>2980.21</v>
      </c>
      <c r="X115" s="5">
        <v>1</v>
      </c>
      <c r="Y115" s="5">
        <v>2980.21</v>
      </c>
      <c r="Z115" s="5"/>
      <c r="AA115" s="5"/>
      <c r="AB115" s="5"/>
    </row>
    <row r="116" spans="1:255" x14ac:dyDescent="0.2">
      <c r="A116" s="5">
        <v>50</v>
      </c>
      <c r="B116" s="5">
        <v>0</v>
      </c>
      <c r="C116" s="5">
        <v>0</v>
      </c>
      <c r="D116" s="5">
        <v>1</v>
      </c>
      <c r="E116" s="5">
        <v>224</v>
      </c>
      <c r="F116" s="5">
        <f>ROUND(Source!AR88,O116)</f>
        <v>55887.040000000001</v>
      </c>
      <c r="G116" s="5" t="s">
        <v>133</v>
      </c>
      <c r="H116" s="5" t="s">
        <v>134</v>
      </c>
      <c r="I116" s="5"/>
      <c r="J116" s="5"/>
      <c r="K116" s="5">
        <v>224</v>
      </c>
      <c r="L116" s="5">
        <v>27</v>
      </c>
      <c r="M116" s="5">
        <v>3</v>
      </c>
      <c r="N116" s="5" t="s">
        <v>3</v>
      </c>
      <c r="O116" s="5">
        <v>2</v>
      </c>
      <c r="P116" s="5"/>
      <c r="Q116" s="5"/>
      <c r="R116" s="5"/>
      <c r="S116" s="5"/>
      <c r="T116" s="5"/>
      <c r="U116" s="5"/>
      <c r="V116" s="5"/>
      <c r="W116" s="5">
        <v>22584.41</v>
      </c>
      <c r="X116" s="5">
        <v>1</v>
      </c>
      <c r="Y116" s="5">
        <v>22584.41</v>
      </c>
      <c r="Z116" s="5"/>
      <c r="AA116" s="5"/>
      <c r="AB116" s="5"/>
    </row>
    <row r="118" spans="1:255" x14ac:dyDescent="0.2">
      <c r="A118" s="1">
        <v>4</v>
      </c>
      <c r="B118" s="1">
        <v>1</v>
      </c>
      <c r="C118" s="1"/>
      <c r="D118" s="1">
        <f>ROW(A124)</f>
        <v>124</v>
      </c>
      <c r="E118" s="1"/>
      <c r="F118" s="1" t="s">
        <v>20</v>
      </c>
      <c r="G118" s="1" t="s">
        <v>187</v>
      </c>
      <c r="H118" s="1" t="s">
        <v>3</v>
      </c>
      <c r="I118" s="1">
        <v>0</v>
      </c>
      <c r="J118" s="1"/>
      <c r="K118" s="1">
        <v>0</v>
      </c>
      <c r="L118" s="1"/>
      <c r="M118" s="1" t="s">
        <v>3</v>
      </c>
      <c r="N118" s="1"/>
      <c r="O118" s="1"/>
      <c r="P118" s="1"/>
      <c r="Q118" s="1"/>
      <c r="R118" s="1"/>
      <c r="S118" s="1">
        <v>0</v>
      </c>
      <c r="T118" s="1"/>
      <c r="U118" s="1" t="s">
        <v>3</v>
      </c>
      <c r="V118" s="1">
        <v>0</v>
      </c>
      <c r="W118" s="1"/>
      <c r="X118" s="1"/>
      <c r="Y118" s="1"/>
      <c r="Z118" s="1"/>
      <c r="AA118" s="1"/>
      <c r="AB118" s="1" t="s">
        <v>3</v>
      </c>
      <c r="AC118" s="1" t="s">
        <v>3</v>
      </c>
      <c r="AD118" s="1" t="s">
        <v>3</v>
      </c>
      <c r="AE118" s="1" t="s">
        <v>3</v>
      </c>
      <c r="AF118" s="1" t="s">
        <v>3</v>
      </c>
      <c r="AG118" s="1" t="s">
        <v>3</v>
      </c>
      <c r="AH118" s="1"/>
      <c r="AI118" s="1"/>
      <c r="AJ118" s="1"/>
      <c r="AK118" s="1"/>
      <c r="AL118" s="1"/>
      <c r="AM118" s="1"/>
      <c r="AN118" s="1"/>
      <c r="AO118" s="1"/>
      <c r="AP118" s="1" t="s">
        <v>3</v>
      </c>
      <c r="AQ118" s="1" t="s">
        <v>3</v>
      </c>
      <c r="AR118" s="1" t="s">
        <v>3</v>
      </c>
      <c r="AS118" s="1"/>
      <c r="AT118" s="1"/>
      <c r="AU118" s="1"/>
      <c r="AV118" s="1"/>
      <c r="AW118" s="1"/>
      <c r="AX118" s="1"/>
      <c r="AY118" s="1"/>
      <c r="AZ118" s="1" t="s">
        <v>3</v>
      </c>
      <c r="BA118" s="1"/>
      <c r="BB118" s="1" t="s">
        <v>3</v>
      </c>
      <c r="BC118" s="1" t="s">
        <v>3</v>
      </c>
      <c r="BD118" s="1" t="s">
        <v>3</v>
      </c>
      <c r="BE118" s="1" t="s">
        <v>3</v>
      </c>
      <c r="BF118" s="1" t="s">
        <v>3</v>
      </c>
      <c r="BG118" s="1" t="s">
        <v>3</v>
      </c>
      <c r="BH118" s="1" t="s">
        <v>3</v>
      </c>
      <c r="BI118" s="1" t="s">
        <v>3</v>
      </c>
      <c r="BJ118" s="1" t="s">
        <v>3</v>
      </c>
      <c r="BK118" s="1" t="s">
        <v>3</v>
      </c>
      <c r="BL118" s="1" t="s">
        <v>3</v>
      </c>
      <c r="BM118" s="1" t="s">
        <v>3</v>
      </c>
      <c r="BN118" s="1" t="s">
        <v>3</v>
      </c>
      <c r="BO118" s="1" t="s">
        <v>3</v>
      </c>
      <c r="BP118" s="1" t="s">
        <v>3</v>
      </c>
      <c r="BQ118" s="1"/>
      <c r="BR118" s="1"/>
      <c r="BS118" s="1"/>
      <c r="BT118" s="1"/>
      <c r="BU118" s="1"/>
      <c r="BV118" s="1"/>
      <c r="BW118" s="1"/>
      <c r="BX118" s="1">
        <v>0</v>
      </c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>
        <v>0</v>
      </c>
    </row>
    <row r="120" spans="1:255" x14ac:dyDescent="0.2">
      <c r="A120" s="3">
        <v>52</v>
      </c>
      <c r="B120" s="3">
        <f t="shared" ref="B120:G120" si="92">B124</f>
        <v>1</v>
      </c>
      <c r="C120" s="3">
        <f t="shared" si="92"/>
        <v>4</v>
      </c>
      <c r="D120" s="3">
        <f t="shared" si="92"/>
        <v>118</v>
      </c>
      <c r="E120" s="3">
        <f t="shared" si="92"/>
        <v>0</v>
      </c>
      <c r="F120" s="3" t="str">
        <f t="shared" si="92"/>
        <v>Новый раздел</v>
      </c>
      <c r="G120" s="3" t="str">
        <f t="shared" si="92"/>
        <v>оборудование</v>
      </c>
      <c r="H120" s="3"/>
      <c r="I120" s="3"/>
      <c r="J120" s="3"/>
      <c r="K120" s="3"/>
      <c r="L120" s="3"/>
      <c r="M120" s="3"/>
      <c r="N120" s="3"/>
      <c r="O120" s="3">
        <f t="shared" ref="O120:AT120" si="93">O124</f>
        <v>732937.99</v>
      </c>
      <c r="P120" s="3">
        <f t="shared" si="93"/>
        <v>732937.99</v>
      </c>
      <c r="Q120" s="3">
        <f t="shared" si="93"/>
        <v>0</v>
      </c>
      <c r="R120" s="3">
        <f t="shared" si="93"/>
        <v>0</v>
      </c>
      <c r="S120" s="3">
        <f t="shared" si="93"/>
        <v>0</v>
      </c>
      <c r="T120" s="3">
        <f t="shared" si="93"/>
        <v>0</v>
      </c>
      <c r="U120" s="3">
        <f t="shared" si="93"/>
        <v>0</v>
      </c>
      <c r="V120" s="3">
        <f t="shared" si="93"/>
        <v>0</v>
      </c>
      <c r="W120" s="3">
        <f t="shared" si="93"/>
        <v>0</v>
      </c>
      <c r="X120" s="3">
        <f t="shared" si="93"/>
        <v>0</v>
      </c>
      <c r="Y120" s="3">
        <f t="shared" si="93"/>
        <v>0</v>
      </c>
      <c r="Z120" s="3">
        <f t="shared" si="93"/>
        <v>0</v>
      </c>
      <c r="AA120" s="3">
        <f t="shared" si="93"/>
        <v>0</v>
      </c>
      <c r="AB120" s="3">
        <f t="shared" si="93"/>
        <v>732937.99</v>
      </c>
      <c r="AC120" s="3">
        <f t="shared" si="93"/>
        <v>732937.99</v>
      </c>
      <c r="AD120" s="3">
        <f t="shared" si="93"/>
        <v>0</v>
      </c>
      <c r="AE120" s="3">
        <f t="shared" si="93"/>
        <v>0</v>
      </c>
      <c r="AF120" s="3">
        <f t="shared" si="93"/>
        <v>0</v>
      </c>
      <c r="AG120" s="3">
        <f t="shared" si="93"/>
        <v>0</v>
      </c>
      <c r="AH120" s="3">
        <f t="shared" si="93"/>
        <v>0</v>
      </c>
      <c r="AI120" s="3">
        <f t="shared" si="93"/>
        <v>0</v>
      </c>
      <c r="AJ120" s="3">
        <f t="shared" si="93"/>
        <v>0</v>
      </c>
      <c r="AK120" s="3">
        <f t="shared" si="93"/>
        <v>0</v>
      </c>
      <c r="AL120" s="3">
        <f t="shared" si="93"/>
        <v>0</v>
      </c>
      <c r="AM120" s="3">
        <f t="shared" si="93"/>
        <v>0</v>
      </c>
      <c r="AN120" s="3">
        <f t="shared" si="93"/>
        <v>0</v>
      </c>
      <c r="AO120" s="3">
        <f t="shared" si="93"/>
        <v>0</v>
      </c>
      <c r="AP120" s="3">
        <f t="shared" si="93"/>
        <v>732937.99</v>
      </c>
      <c r="AQ120" s="3">
        <f t="shared" si="93"/>
        <v>0</v>
      </c>
      <c r="AR120" s="3">
        <f t="shared" si="93"/>
        <v>732937.99</v>
      </c>
      <c r="AS120" s="3">
        <f t="shared" si="93"/>
        <v>0</v>
      </c>
      <c r="AT120" s="3">
        <f t="shared" si="93"/>
        <v>0</v>
      </c>
      <c r="AU120" s="3">
        <f t="shared" ref="AU120:BZ120" si="94">AU124</f>
        <v>0</v>
      </c>
      <c r="AV120" s="3">
        <f t="shared" si="94"/>
        <v>732937.99</v>
      </c>
      <c r="AW120" s="3">
        <f t="shared" si="94"/>
        <v>0</v>
      </c>
      <c r="AX120" s="3">
        <f t="shared" si="94"/>
        <v>0</v>
      </c>
      <c r="AY120" s="3">
        <f t="shared" si="94"/>
        <v>0</v>
      </c>
      <c r="AZ120" s="3">
        <f t="shared" si="94"/>
        <v>732937.99</v>
      </c>
      <c r="BA120" s="3">
        <f t="shared" si="94"/>
        <v>0</v>
      </c>
      <c r="BB120" s="3">
        <f t="shared" si="94"/>
        <v>0</v>
      </c>
      <c r="BC120" s="3">
        <f t="shared" si="94"/>
        <v>0</v>
      </c>
      <c r="BD120" s="3">
        <f t="shared" si="94"/>
        <v>0</v>
      </c>
      <c r="BE120" s="3">
        <f t="shared" si="94"/>
        <v>0</v>
      </c>
      <c r="BF120" s="3">
        <f t="shared" si="94"/>
        <v>0</v>
      </c>
      <c r="BG120" s="3">
        <f t="shared" si="94"/>
        <v>0</v>
      </c>
      <c r="BH120" s="3">
        <f t="shared" si="94"/>
        <v>0</v>
      </c>
      <c r="BI120" s="3">
        <f t="shared" si="94"/>
        <v>0</v>
      </c>
      <c r="BJ120" s="3">
        <f t="shared" si="94"/>
        <v>0</v>
      </c>
      <c r="BK120" s="3">
        <f t="shared" si="94"/>
        <v>0</v>
      </c>
      <c r="BL120" s="3">
        <f t="shared" si="94"/>
        <v>0</v>
      </c>
      <c r="BM120" s="3">
        <f t="shared" si="94"/>
        <v>0</v>
      </c>
      <c r="BN120" s="3">
        <f t="shared" si="94"/>
        <v>0</v>
      </c>
      <c r="BO120" s="3">
        <f t="shared" si="94"/>
        <v>0</v>
      </c>
      <c r="BP120" s="3">
        <f t="shared" si="94"/>
        <v>0</v>
      </c>
      <c r="BQ120" s="3">
        <f t="shared" si="94"/>
        <v>0</v>
      </c>
      <c r="BR120" s="3">
        <f t="shared" si="94"/>
        <v>0</v>
      </c>
      <c r="BS120" s="3">
        <f t="shared" si="94"/>
        <v>0</v>
      </c>
      <c r="BT120" s="3">
        <f t="shared" si="94"/>
        <v>0</v>
      </c>
      <c r="BU120" s="3">
        <f t="shared" si="94"/>
        <v>0</v>
      </c>
      <c r="BV120" s="3">
        <f t="shared" si="94"/>
        <v>0</v>
      </c>
      <c r="BW120" s="3">
        <f t="shared" si="94"/>
        <v>0</v>
      </c>
      <c r="BX120" s="3">
        <f t="shared" si="94"/>
        <v>0</v>
      </c>
      <c r="BY120" s="3">
        <f t="shared" si="94"/>
        <v>732937.99</v>
      </c>
      <c r="BZ120" s="3">
        <f t="shared" si="94"/>
        <v>0</v>
      </c>
      <c r="CA120" s="3">
        <f t="shared" ref="CA120:DF120" si="95">CA124</f>
        <v>732937.99</v>
      </c>
      <c r="CB120" s="3">
        <f t="shared" si="95"/>
        <v>0</v>
      </c>
      <c r="CC120" s="3">
        <f t="shared" si="95"/>
        <v>0</v>
      </c>
      <c r="CD120" s="3">
        <f t="shared" si="95"/>
        <v>0</v>
      </c>
      <c r="CE120" s="3">
        <f t="shared" si="95"/>
        <v>732937.99</v>
      </c>
      <c r="CF120" s="3">
        <f t="shared" si="95"/>
        <v>0</v>
      </c>
      <c r="CG120" s="3">
        <f t="shared" si="95"/>
        <v>0</v>
      </c>
      <c r="CH120" s="3">
        <f t="shared" si="95"/>
        <v>0</v>
      </c>
      <c r="CI120" s="3">
        <f t="shared" si="95"/>
        <v>732937.99</v>
      </c>
      <c r="CJ120" s="3">
        <f t="shared" si="95"/>
        <v>0</v>
      </c>
      <c r="CK120" s="3">
        <f t="shared" si="95"/>
        <v>0</v>
      </c>
      <c r="CL120" s="3">
        <f t="shared" si="95"/>
        <v>0</v>
      </c>
      <c r="CM120" s="3">
        <f t="shared" si="95"/>
        <v>0</v>
      </c>
      <c r="CN120" s="3">
        <f t="shared" si="95"/>
        <v>0</v>
      </c>
      <c r="CO120" s="3">
        <f t="shared" si="95"/>
        <v>0</v>
      </c>
      <c r="CP120" s="3">
        <f t="shared" si="95"/>
        <v>0</v>
      </c>
      <c r="CQ120" s="3">
        <f t="shared" si="95"/>
        <v>0</v>
      </c>
      <c r="CR120" s="3">
        <f t="shared" si="95"/>
        <v>0</v>
      </c>
      <c r="CS120" s="3">
        <f t="shared" si="95"/>
        <v>0</v>
      </c>
      <c r="CT120" s="3">
        <f t="shared" si="95"/>
        <v>0</v>
      </c>
      <c r="CU120" s="3">
        <f t="shared" si="95"/>
        <v>0</v>
      </c>
      <c r="CV120" s="3">
        <f t="shared" si="95"/>
        <v>0</v>
      </c>
      <c r="CW120" s="3">
        <f t="shared" si="95"/>
        <v>0</v>
      </c>
      <c r="CX120" s="3">
        <f t="shared" si="95"/>
        <v>0</v>
      </c>
      <c r="CY120" s="3">
        <f t="shared" si="95"/>
        <v>0</v>
      </c>
      <c r="CZ120" s="3">
        <f t="shared" si="95"/>
        <v>0</v>
      </c>
      <c r="DA120" s="3">
        <f t="shared" si="95"/>
        <v>0</v>
      </c>
      <c r="DB120" s="3">
        <f t="shared" si="95"/>
        <v>0</v>
      </c>
      <c r="DC120" s="3">
        <f t="shared" si="95"/>
        <v>0</v>
      </c>
      <c r="DD120" s="3">
        <f t="shared" si="95"/>
        <v>0</v>
      </c>
      <c r="DE120" s="3">
        <f t="shared" si="95"/>
        <v>0</v>
      </c>
      <c r="DF120" s="3">
        <f t="shared" si="95"/>
        <v>0</v>
      </c>
      <c r="DG120" s="4">
        <f t="shared" ref="DG120:EL120" si="96">DG124</f>
        <v>0</v>
      </c>
      <c r="DH120" s="4">
        <f t="shared" si="96"/>
        <v>0</v>
      </c>
      <c r="DI120" s="4">
        <f t="shared" si="96"/>
        <v>0</v>
      </c>
      <c r="DJ120" s="4">
        <f t="shared" si="96"/>
        <v>0</v>
      </c>
      <c r="DK120" s="4">
        <f t="shared" si="96"/>
        <v>0</v>
      </c>
      <c r="DL120" s="4">
        <f t="shared" si="96"/>
        <v>0</v>
      </c>
      <c r="DM120" s="4">
        <f t="shared" si="96"/>
        <v>0</v>
      </c>
      <c r="DN120" s="4">
        <f t="shared" si="96"/>
        <v>0</v>
      </c>
      <c r="DO120" s="4">
        <f t="shared" si="96"/>
        <v>0</v>
      </c>
      <c r="DP120" s="4">
        <f t="shared" si="96"/>
        <v>0</v>
      </c>
      <c r="DQ120" s="4">
        <f t="shared" si="96"/>
        <v>0</v>
      </c>
      <c r="DR120" s="4">
        <f t="shared" si="96"/>
        <v>0</v>
      </c>
      <c r="DS120" s="4">
        <f t="shared" si="96"/>
        <v>0</v>
      </c>
      <c r="DT120" s="4">
        <f t="shared" si="96"/>
        <v>0</v>
      </c>
      <c r="DU120" s="4">
        <f t="shared" si="96"/>
        <v>0</v>
      </c>
      <c r="DV120" s="4">
        <f t="shared" si="96"/>
        <v>0</v>
      </c>
      <c r="DW120" s="4">
        <f t="shared" si="96"/>
        <v>0</v>
      </c>
      <c r="DX120" s="4">
        <f t="shared" si="96"/>
        <v>0</v>
      </c>
      <c r="DY120" s="4">
        <f t="shared" si="96"/>
        <v>0</v>
      </c>
      <c r="DZ120" s="4">
        <f t="shared" si="96"/>
        <v>0</v>
      </c>
      <c r="EA120" s="4">
        <f t="shared" si="96"/>
        <v>0</v>
      </c>
      <c r="EB120" s="4">
        <f t="shared" si="96"/>
        <v>0</v>
      </c>
      <c r="EC120" s="4">
        <f t="shared" si="96"/>
        <v>0</v>
      </c>
      <c r="ED120" s="4">
        <f t="shared" si="96"/>
        <v>0</v>
      </c>
      <c r="EE120" s="4">
        <f t="shared" si="96"/>
        <v>0</v>
      </c>
      <c r="EF120" s="4">
        <f t="shared" si="96"/>
        <v>0</v>
      </c>
      <c r="EG120" s="4">
        <f t="shared" si="96"/>
        <v>0</v>
      </c>
      <c r="EH120" s="4">
        <f t="shared" si="96"/>
        <v>0</v>
      </c>
      <c r="EI120" s="4">
        <f t="shared" si="96"/>
        <v>0</v>
      </c>
      <c r="EJ120" s="4">
        <f t="shared" si="96"/>
        <v>0</v>
      </c>
      <c r="EK120" s="4">
        <f t="shared" si="96"/>
        <v>0</v>
      </c>
      <c r="EL120" s="4">
        <f t="shared" si="96"/>
        <v>0</v>
      </c>
      <c r="EM120" s="4">
        <f t="shared" ref="EM120:FR120" si="97">EM124</f>
        <v>0</v>
      </c>
      <c r="EN120" s="4">
        <f t="shared" si="97"/>
        <v>0</v>
      </c>
      <c r="EO120" s="4">
        <f t="shared" si="97"/>
        <v>0</v>
      </c>
      <c r="EP120" s="4">
        <f t="shared" si="97"/>
        <v>0</v>
      </c>
      <c r="EQ120" s="4">
        <f t="shared" si="97"/>
        <v>0</v>
      </c>
      <c r="ER120" s="4">
        <f t="shared" si="97"/>
        <v>0</v>
      </c>
      <c r="ES120" s="4">
        <f t="shared" si="97"/>
        <v>0</v>
      </c>
      <c r="ET120" s="4">
        <f t="shared" si="97"/>
        <v>0</v>
      </c>
      <c r="EU120" s="4">
        <f t="shared" si="97"/>
        <v>0</v>
      </c>
      <c r="EV120" s="4">
        <f t="shared" si="97"/>
        <v>0</v>
      </c>
      <c r="EW120" s="4">
        <f t="shared" si="97"/>
        <v>0</v>
      </c>
      <c r="EX120" s="4">
        <f t="shared" si="97"/>
        <v>0</v>
      </c>
      <c r="EY120" s="4">
        <f t="shared" si="97"/>
        <v>0</v>
      </c>
      <c r="EZ120" s="4">
        <f t="shared" si="97"/>
        <v>0</v>
      </c>
      <c r="FA120" s="4">
        <f t="shared" si="97"/>
        <v>0</v>
      </c>
      <c r="FB120" s="4">
        <f t="shared" si="97"/>
        <v>0</v>
      </c>
      <c r="FC120" s="4">
        <f t="shared" si="97"/>
        <v>0</v>
      </c>
      <c r="FD120" s="4">
        <f t="shared" si="97"/>
        <v>0</v>
      </c>
      <c r="FE120" s="4">
        <f t="shared" si="97"/>
        <v>0</v>
      </c>
      <c r="FF120" s="4">
        <f t="shared" si="97"/>
        <v>0</v>
      </c>
      <c r="FG120" s="4">
        <f t="shared" si="97"/>
        <v>0</v>
      </c>
      <c r="FH120" s="4">
        <f t="shared" si="97"/>
        <v>0</v>
      </c>
      <c r="FI120" s="4">
        <f t="shared" si="97"/>
        <v>0</v>
      </c>
      <c r="FJ120" s="4">
        <f t="shared" si="97"/>
        <v>0</v>
      </c>
      <c r="FK120" s="4">
        <f t="shared" si="97"/>
        <v>0</v>
      </c>
      <c r="FL120" s="4">
        <f t="shared" si="97"/>
        <v>0</v>
      </c>
      <c r="FM120" s="4">
        <f t="shared" si="97"/>
        <v>0</v>
      </c>
      <c r="FN120" s="4">
        <f t="shared" si="97"/>
        <v>0</v>
      </c>
      <c r="FO120" s="4">
        <f t="shared" si="97"/>
        <v>0</v>
      </c>
      <c r="FP120" s="4">
        <f t="shared" si="97"/>
        <v>0</v>
      </c>
      <c r="FQ120" s="4">
        <f t="shared" si="97"/>
        <v>0</v>
      </c>
      <c r="FR120" s="4">
        <f t="shared" si="97"/>
        <v>0</v>
      </c>
      <c r="FS120" s="4">
        <f t="shared" ref="FS120:GX120" si="98">FS124</f>
        <v>0</v>
      </c>
      <c r="FT120" s="4">
        <f t="shared" si="98"/>
        <v>0</v>
      </c>
      <c r="FU120" s="4">
        <f t="shared" si="98"/>
        <v>0</v>
      </c>
      <c r="FV120" s="4">
        <f t="shared" si="98"/>
        <v>0</v>
      </c>
      <c r="FW120" s="4">
        <f t="shared" si="98"/>
        <v>0</v>
      </c>
      <c r="FX120" s="4">
        <f t="shared" si="98"/>
        <v>0</v>
      </c>
      <c r="FY120" s="4">
        <f t="shared" si="98"/>
        <v>0</v>
      </c>
      <c r="FZ120" s="4">
        <f t="shared" si="98"/>
        <v>0</v>
      </c>
      <c r="GA120" s="4">
        <f t="shared" si="98"/>
        <v>0</v>
      </c>
      <c r="GB120" s="4">
        <f t="shared" si="98"/>
        <v>0</v>
      </c>
      <c r="GC120" s="4">
        <f t="shared" si="98"/>
        <v>0</v>
      </c>
      <c r="GD120" s="4">
        <f t="shared" si="98"/>
        <v>0</v>
      </c>
      <c r="GE120" s="4">
        <f t="shared" si="98"/>
        <v>0</v>
      </c>
      <c r="GF120" s="4">
        <f t="shared" si="98"/>
        <v>0</v>
      </c>
      <c r="GG120" s="4">
        <f t="shared" si="98"/>
        <v>0</v>
      </c>
      <c r="GH120" s="4">
        <f t="shared" si="98"/>
        <v>0</v>
      </c>
      <c r="GI120" s="4">
        <f t="shared" si="98"/>
        <v>0</v>
      </c>
      <c r="GJ120" s="4">
        <f t="shared" si="98"/>
        <v>0</v>
      </c>
      <c r="GK120" s="4">
        <f t="shared" si="98"/>
        <v>0</v>
      </c>
      <c r="GL120" s="4">
        <f t="shared" si="98"/>
        <v>0</v>
      </c>
      <c r="GM120" s="4">
        <f t="shared" si="98"/>
        <v>0</v>
      </c>
      <c r="GN120" s="4">
        <f t="shared" si="98"/>
        <v>0</v>
      </c>
      <c r="GO120" s="4">
        <f t="shared" si="98"/>
        <v>0</v>
      </c>
      <c r="GP120" s="4">
        <f t="shared" si="98"/>
        <v>0</v>
      </c>
      <c r="GQ120" s="4">
        <f t="shared" si="98"/>
        <v>0</v>
      </c>
      <c r="GR120" s="4">
        <f t="shared" si="98"/>
        <v>0</v>
      </c>
      <c r="GS120" s="4">
        <f t="shared" si="98"/>
        <v>0</v>
      </c>
      <c r="GT120" s="4">
        <f t="shared" si="98"/>
        <v>0</v>
      </c>
      <c r="GU120" s="4">
        <f t="shared" si="98"/>
        <v>0</v>
      </c>
      <c r="GV120" s="4">
        <f t="shared" si="98"/>
        <v>0</v>
      </c>
      <c r="GW120" s="4">
        <f t="shared" si="98"/>
        <v>0</v>
      </c>
      <c r="GX120" s="4">
        <f t="shared" si="98"/>
        <v>0</v>
      </c>
    </row>
    <row r="122" spans="1:255" x14ac:dyDescent="0.2">
      <c r="A122" s="2">
        <v>17</v>
      </c>
      <c r="B122" s="2">
        <v>1</v>
      </c>
      <c r="C122" s="2"/>
      <c r="D122" s="2"/>
      <c r="E122" s="2" t="s">
        <v>188</v>
      </c>
      <c r="F122" s="2" t="s">
        <v>189</v>
      </c>
      <c r="G122" s="2" t="s">
        <v>190</v>
      </c>
      <c r="H122" s="2" t="s">
        <v>24</v>
      </c>
      <c r="I122" s="2">
        <f>ROUND(ROUND(1,6),7)</f>
        <v>1</v>
      </c>
      <c r="J122" s="2">
        <v>0</v>
      </c>
      <c r="K122" s="2">
        <f>ROUND(ROUND(1,6),7)</f>
        <v>1</v>
      </c>
      <c r="L122" s="2"/>
      <c r="M122" s="2"/>
      <c r="N122" s="2"/>
      <c r="O122" s="2">
        <f>ROUND(CP122,2)</f>
        <v>732937.99</v>
      </c>
      <c r="P122" s="2">
        <f>ROUND(CQ122*I122,2)</f>
        <v>732937.99</v>
      </c>
      <c r="Q122" s="2">
        <f>ROUND(CR122*I122,2)</f>
        <v>0</v>
      </c>
      <c r="R122" s="2">
        <f>ROUND(CS122*I122,2)</f>
        <v>0</v>
      </c>
      <c r="S122" s="2">
        <f>ROUND(CT122*I122,2)</f>
        <v>0</v>
      </c>
      <c r="T122" s="2">
        <f>ROUND(CU122*I122,2)</f>
        <v>0</v>
      </c>
      <c r="U122" s="2">
        <f>ROUND(CV122*I122,7)</f>
        <v>0</v>
      </c>
      <c r="V122" s="2">
        <f>ROUND(CW122*I122,7)</f>
        <v>0</v>
      </c>
      <c r="W122" s="2">
        <f>ROUND(CX122*I122,2)</f>
        <v>0</v>
      </c>
      <c r="X122" s="2">
        <f>ROUND(CY122,2)</f>
        <v>0</v>
      </c>
      <c r="Y122" s="2">
        <f>ROUND(CZ122,2)</f>
        <v>0</v>
      </c>
      <c r="Z122" s="2"/>
      <c r="AA122" s="2">
        <v>71319791</v>
      </c>
      <c r="AB122" s="2">
        <f>ROUND((AC122+AD122+AF122),6)</f>
        <v>732937.99</v>
      </c>
      <c r="AC122" s="2">
        <f>ROUND((ES122),6)</f>
        <v>732937.99</v>
      </c>
      <c r="AD122" s="2">
        <f>ROUND((ET122),6)</f>
        <v>0</v>
      </c>
      <c r="AE122" s="2">
        <f>ROUND((EU122),6)</f>
        <v>0</v>
      </c>
      <c r="AF122" s="2">
        <f>ROUND((EV122),6)</f>
        <v>0</v>
      </c>
      <c r="AG122" s="2">
        <f>ROUND((AP122),6)</f>
        <v>0</v>
      </c>
      <c r="AH122" s="2">
        <f>(EW122)</f>
        <v>0</v>
      </c>
      <c r="AI122" s="2">
        <f>(EX122)</f>
        <v>0</v>
      </c>
      <c r="AJ122" s="2">
        <f>(AS122)</f>
        <v>0</v>
      </c>
      <c r="AK122" s="2">
        <v>732937.99</v>
      </c>
      <c r="AL122" s="2">
        <v>732937.99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3</v>
      </c>
      <c r="BI122" s="2">
        <v>3</v>
      </c>
      <c r="BJ122" s="2" t="s">
        <v>189</v>
      </c>
      <c r="BK122" s="2"/>
      <c r="BL122" s="2"/>
      <c r="BM122" s="2">
        <v>902</v>
      </c>
      <c r="BN122" s="2">
        <v>0</v>
      </c>
      <c r="BO122" s="2" t="s">
        <v>3</v>
      </c>
      <c r="BP122" s="2">
        <v>0</v>
      </c>
      <c r="BQ122" s="2">
        <v>92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0</v>
      </c>
      <c r="CA122" s="2">
        <v>0</v>
      </c>
      <c r="CB122" s="2" t="s">
        <v>3</v>
      </c>
      <c r="CC122" s="2"/>
      <c r="CD122" s="2"/>
      <c r="CE122" s="2">
        <v>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3</v>
      </c>
      <c r="CO122" s="2">
        <v>0</v>
      </c>
      <c r="CP122" s="2">
        <f>(P122+Q122+S122+R122)</f>
        <v>732937.99</v>
      </c>
      <c r="CQ122" s="2">
        <f>ROUND(AL122,2)</f>
        <v>732937.99</v>
      </c>
      <c r="CR122" s="2">
        <f>ROUND(AM122,2)</f>
        <v>0</v>
      </c>
      <c r="CS122" s="2">
        <f>ROUND(AN122*BS122,2)</f>
        <v>0</v>
      </c>
      <c r="CT122" s="2">
        <f>ROUND(AO122*BA122,2)</f>
        <v>0</v>
      </c>
      <c r="CU122" s="2">
        <f>AG122</f>
        <v>0</v>
      </c>
      <c r="CV122" s="2">
        <f>AH122</f>
        <v>0</v>
      </c>
      <c r="CW122" s="2">
        <f>AI122</f>
        <v>0</v>
      </c>
      <c r="CX122" s="2">
        <f>AJ122</f>
        <v>0</v>
      </c>
      <c r="CY122" s="2">
        <f>0</f>
        <v>0</v>
      </c>
      <c r="CZ122" s="2">
        <f>0</f>
        <v>0</v>
      </c>
      <c r="DA122" s="2"/>
      <c r="DB122" s="2"/>
      <c r="DC122" s="2" t="s">
        <v>3</v>
      </c>
      <c r="DD122" s="2" t="s">
        <v>3</v>
      </c>
      <c r="DE122" s="2" t="s">
        <v>3</v>
      </c>
      <c r="DF122" s="2" t="s">
        <v>3</v>
      </c>
      <c r="DG122" s="2" t="s">
        <v>3</v>
      </c>
      <c r="DH122" s="2" t="s">
        <v>3</v>
      </c>
      <c r="DI122" s="2" t="s">
        <v>3</v>
      </c>
      <c r="DJ122" s="2" t="s">
        <v>3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1013</v>
      </c>
      <c r="DV122" s="2" t="s">
        <v>24</v>
      </c>
      <c r="DW122" s="2" t="s">
        <v>24</v>
      </c>
      <c r="DX122" s="2">
        <v>1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69799743</v>
      </c>
      <c r="EF122" s="2">
        <v>92</v>
      </c>
      <c r="EG122" s="2" t="s">
        <v>191</v>
      </c>
      <c r="EH122" s="2">
        <v>0</v>
      </c>
      <c r="EI122" s="2" t="s">
        <v>3</v>
      </c>
      <c r="EJ122" s="2">
        <v>3</v>
      </c>
      <c r="EK122" s="2">
        <v>902</v>
      </c>
      <c r="EL122" s="2" t="s">
        <v>191</v>
      </c>
      <c r="EM122" s="2" t="s">
        <v>192</v>
      </c>
      <c r="EN122" s="2"/>
      <c r="EO122" s="2" t="s">
        <v>3</v>
      </c>
      <c r="EP122" s="2"/>
      <c r="EQ122" s="2">
        <v>16</v>
      </c>
      <c r="ER122" s="2">
        <v>0</v>
      </c>
      <c r="ES122" s="2">
        <v>732937.99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>
        <v>0</v>
      </c>
      <c r="EZ122" s="2">
        <v>5</v>
      </c>
      <c r="FA122" s="2"/>
      <c r="FB122" s="2"/>
      <c r="FC122" s="2">
        <v>0</v>
      </c>
      <c r="FD122" s="2">
        <v>18</v>
      </c>
      <c r="FE122" s="2"/>
      <c r="FF122" s="2">
        <v>732937.99</v>
      </c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f>P122</f>
        <v>732937.99</v>
      </c>
      <c r="FS122" s="2">
        <v>0</v>
      </c>
      <c r="FT122" s="2"/>
      <c r="FU122" s="2"/>
      <c r="FV122" s="2"/>
      <c r="FW122" s="2"/>
      <c r="FX122" s="2">
        <v>0</v>
      </c>
      <c r="FY122" s="2">
        <v>0</v>
      </c>
      <c r="FZ122" s="2"/>
      <c r="GA122" s="2" t="s">
        <v>3</v>
      </c>
      <c r="GB122" s="2"/>
      <c r="GC122" s="2"/>
      <c r="GD122" s="2">
        <v>1</v>
      </c>
      <c r="GE122" s="2"/>
      <c r="GF122" s="2">
        <v>885682992</v>
      </c>
      <c r="GG122" s="2">
        <v>2</v>
      </c>
      <c r="GH122" s="2">
        <v>3</v>
      </c>
      <c r="GI122" s="2">
        <v>-2</v>
      </c>
      <c r="GJ122" s="2">
        <v>0</v>
      </c>
      <c r="GK122" s="2">
        <v>0</v>
      </c>
      <c r="GL122" s="2">
        <f>ROUND(IF(AND(BH122=3,BI122=3,FS122&lt;&gt;0),P122,0),2)</f>
        <v>0</v>
      </c>
      <c r="GM122" s="2">
        <f>ROUND(O122+X122+Y122,2)+GX122</f>
        <v>732937.99</v>
      </c>
      <c r="GN122" s="2">
        <f>IF(OR(BI122=0,BI122=1),GM122-GX122,0)</f>
        <v>0</v>
      </c>
      <c r="GO122" s="2">
        <f>IF(BI122=2,GM122-GX122,0)</f>
        <v>0</v>
      </c>
      <c r="GP122" s="2">
        <f>IF(BI122=4,GM122-GX122,0)</f>
        <v>0</v>
      </c>
      <c r="GQ122" s="2"/>
      <c r="GR122" s="2">
        <v>1</v>
      </c>
      <c r="GS122" s="2">
        <v>1</v>
      </c>
      <c r="GT122" s="2">
        <v>0</v>
      </c>
      <c r="GU122" s="2" t="s">
        <v>3</v>
      </c>
      <c r="GV122" s="2">
        <f>ROUND((GT122),6)</f>
        <v>0</v>
      </c>
      <c r="GW122" s="2">
        <v>1</v>
      </c>
      <c r="GX122" s="2">
        <f>ROUND(HC122*I122,2)</f>
        <v>0</v>
      </c>
      <c r="GY122" s="2"/>
      <c r="GZ122" s="2"/>
      <c r="HA122" s="2">
        <v>0</v>
      </c>
      <c r="HB122" s="2">
        <v>0</v>
      </c>
      <c r="HC122" s="2">
        <f>GV122*GW122</f>
        <v>0</v>
      </c>
      <c r="HD122" s="2"/>
      <c r="HE122" s="2" t="s">
        <v>3</v>
      </c>
      <c r="HF122" s="2" t="s">
        <v>3</v>
      </c>
      <c r="HG122" s="2"/>
      <c r="HH122" s="2">
        <f>ROUND(ROUND(AL122,2)*I122,2)</f>
        <v>732937.99</v>
      </c>
      <c r="HI122" s="2"/>
      <c r="HJ122" s="2"/>
      <c r="HK122" s="2"/>
      <c r="HL122" s="2"/>
      <c r="HM122" s="2" t="s">
        <v>3</v>
      </c>
      <c r="HN122" s="2" t="s">
        <v>3</v>
      </c>
      <c r="HO122" s="2" t="s">
        <v>3</v>
      </c>
      <c r="HP122" s="2" t="s">
        <v>3</v>
      </c>
      <c r="HQ122" s="2" t="s">
        <v>3</v>
      </c>
      <c r="HR122" s="2"/>
      <c r="HS122" s="2">
        <v>0</v>
      </c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4" spans="1:255" x14ac:dyDescent="0.2">
      <c r="A124" s="3">
        <v>51</v>
      </c>
      <c r="B124" s="3">
        <f>B118</f>
        <v>1</v>
      </c>
      <c r="C124" s="3">
        <f>A118</f>
        <v>4</v>
      </c>
      <c r="D124" s="3">
        <f>ROW(A118)</f>
        <v>118</v>
      </c>
      <c r="E124" s="3"/>
      <c r="F124" s="3" t="str">
        <f>IF(F118&lt;&gt;"",F118,"")</f>
        <v>Новый раздел</v>
      </c>
      <c r="G124" s="3" t="str">
        <f>IF(G118&lt;&gt;"",G118,"")</f>
        <v>оборудование</v>
      </c>
      <c r="H124" s="3">
        <v>0</v>
      </c>
      <c r="I124" s="3"/>
      <c r="J124" s="3"/>
      <c r="K124" s="3"/>
      <c r="L124" s="3"/>
      <c r="M124" s="3"/>
      <c r="N124" s="3"/>
      <c r="O124" s="3">
        <f t="shared" ref="O124:T124" si="99">ROUND(AB124,2)</f>
        <v>732937.99</v>
      </c>
      <c r="P124" s="3">
        <f t="shared" si="99"/>
        <v>732937.99</v>
      </c>
      <c r="Q124" s="3">
        <f t="shared" si="99"/>
        <v>0</v>
      </c>
      <c r="R124" s="3">
        <f t="shared" si="99"/>
        <v>0</v>
      </c>
      <c r="S124" s="3">
        <f t="shared" si="99"/>
        <v>0</v>
      </c>
      <c r="T124" s="3">
        <f t="shared" si="99"/>
        <v>0</v>
      </c>
      <c r="U124" s="3">
        <f>AH124</f>
        <v>0</v>
      </c>
      <c r="V124" s="3">
        <f>AI124</f>
        <v>0</v>
      </c>
      <c r="W124" s="3">
        <f>ROUND(AJ124,2)</f>
        <v>0</v>
      </c>
      <c r="X124" s="3">
        <f>ROUND(AK124,2)</f>
        <v>0</v>
      </c>
      <c r="Y124" s="3">
        <f>ROUND(AL124,2)</f>
        <v>0</v>
      </c>
      <c r="Z124" s="3"/>
      <c r="AA124" s="3"/>
      <c r="AB124" s="3">
        <f>ROUND(SUMIF(AA122:AA122,"=71319791",O122:O122),2)</f>
        <v>732937.99</v>
      </c>
      <c r="AC124" s="3">
        <f>ROUND(SUMIF(AA122:AA122,"=71319791",P122:P122),2)</f>
        <v>732937.99</v>
      </c>
      <c r="AD124" s="3">
        <f>ROUND(SUMIF(AA122:AA122,"=71319791",Q122:Q122),2)</f>
        <v>0</v>
      </c>
      <c r="AE124" s="3">
        <f>ROUND(SUMIF(AA122:AA122,"=71319791",R122:R122),2)</f>
        <v>0</v>
      </c>
      <c r="AF124" s="3">
        <f>ROUND(SUMIF(AA122:AA122,"=71319791",S122:S122),2)</f>
        <v>0</v>
      </c>
      <c r="AG124" s="3">
        <f>ROUND(SUMIF(AA122:AA122,"=71319791",T122:T122),2)</f>
        <v>0</v>
      </c>
      <c r="AH124" s="3">
        <f>SUMIF(AA122:AA122,"=71319791",U122:U122)</f>
        <v>0</v>
      </c>
      <c r="AI124" s="3">
        <f>SUMIF(AA122:AA122,"=71319791",V122:V122)</f>
        <v>0</v>
      </c>
      <c r="AJ124" s="3">
        <f>ROUND(SUMIF(AA122:AA122,"=71319791",W122:W122),2)</f>
        <v>0</v>
      </c>
      <c r="AK124" s="3">
        <f>ROUND(SUMIF(AA122:AA122,"=71319791",X122:X122),2)</f>
        <v>0</v>
      </c>
      <c r="AL124" s="3">
        <f>ROUND(SUMIF(AA122:AA122,"=71319791",Y122:Y122),2)</f>
        <v>0</v>
      </c>
      <c r="AM124" s="3"/>
      <c r="AN124" s="3"/>
      <c r="AO124" s="3">
        <f t="shared" ref="AO124:BD124" si="100">ROUND(BX124,2)</f>
        <v>0</v>
      </c>
      <c r="AP124" s="3">
        <f t="shared" si="100"/>
        <v>732937.99</v>
      </c>
      <c r="AQ124" s="3">
        <f t="shared" si="100"/>
        <v>0</v>
      </c>
      <c r="AR124" s="3">
        <f t="shared" si="100"/>
        <v>732937.99</v>
      </c>
      <c r="AS124" s="3">
        <f t="shared" si="100"/>
        <v>0</v>
      </c>
      <c r="AT124" s="3">
        <f t="shared" si="100"/>
        <v>0</v>
      </c>
      <c r="AU124" s="3">
        <f t="shared" si="100"/>
        <v>0</v>
      </c>
      <c r="AV124" s="3">
        <f t="shared" si="100"/>
        <v>732937.99</v>
      </c>
      <c r="AW124" s="3">
        <f t="shared" si="100"/>
        <v>0</v>
      </c>
      <c r="AX124" s="3">
        <f t="shared" si="100"/>
        <v>0</v>
      </c>
      <c r="AY124" s="3">
        <f t="shared" si="100"/>
        <v>0</v>
      </c>
      <c r="AZ124" s="3">
        <f t="shared" si="100"/>
        <v>732937.99</v>
      </c>
      <c r="BA124" s="3">
        <f t="shared" si="100"/>
        <v>0</v>
      </c>
      <c r="BB124" s="3">
        <f t="shared" si="100"/>
        <v>0</v>
      </c>
      <c r="BC124" s="3">
        <f t="shared" si="100"/>
        <v>0</v>
      </c>
      <c r="BD124" s="3">
        <f t="shared" si="100"/>
        <v>0</v>
      </c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>
        <f>ROUND(SUMIF(AA122:AA122,"=71319791",FQ122:FQ122),2)</f>
        <v>0</v>
      </c>
      <c r="BY124" s="3">
        <f>ROUND(SUMIF(AA122:AA122,"=71319791",FR122:FR122),2)</f>
        <v>732937.99</v>
      </c>
      <c r="BZ124" s="3">
        <f>ROUND(SUMIF(AA122:AA122,"=71319791",GL122:GL122),2)</f>
        <v>0</v>
      </c>
      <c r="CA124" s="3">
        <f>ROUND(SUMIF(AA122:AA122,"=71319791",GM122:GM122),2)</f>
        <v>732937.99</v>
      </c>
      <c r="CB124" s="3">
        <f>ROUND(SUMIF(AA122:AA122,"=71319791",GN122:GN122),2)</f>
        <v>0</v>
      </c>
      <c r="CC124" s="3">
        <f>ROUND(SUMIF(AA122:AA122,"=71319791",GO122:GO122),2)</f>
        <v>0</v>
      </c>
      <c r="CD124" s="3">
        <f>ROUND(SUMIF(AA122:AA122,"=71319791",GP122:GP122),2)</f>
        <v>0</v>
      </c>
      <c r="CE124" s="3">
        <f>AC124-BX124</f>
        <v>732937.99</v>
      </c>
      <c r="CF124" s="3">
        <f>AC124-BY124</f>
        <v>0</v>
      </c>
      <c r="CG124" s="3">
        <f>BX124-BZ124</f>
        <v>0</v>
      </c>
      <c r="CH124" s="3">
        <f>AC124-BX124-BY124+BZ124</f>
        <v>0</v>
      </c>
      <c r="CI124" s="3">
        <f>BY124-BZ124</f>
        <v>732937.99</v>
      </c>
      <c r="CJ124" s="3">
        <f>ROUND(SUMIF(AA122:AA122,"=71319791",GX122:GX122),2)</f>
        <v>0</v>
      </c>
      <c r="CK124" s="3">
        <f>ROUND(SUMIF(AA122:AA122,"=71319791",GY122:GY122),2)</f>
        <v>0</v>
      </c>
      <c r="CL124" s="3">
        <f>ROUND(SUMIF(AA122:AA122,"=71319791",GZ122:GZ122),2)</f>
        <v>0</v>
      </c>
      <c r="CM124" s="3">
        <f>ROUND(SUMIF(AA122:AA122,"=71319791",HD122:HD122),2)</f>
        <v>0</v>
      </c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>
        <v>0</v>
      </c>
    </row>
    <row r="126" spans="1:255" x14ac:dyDescent="0.2">
      <c r="A126" s="5">
        <v>50</v>
      </c>
      <c r="B126" s="5">
        <v>0</v>
      </c>
      <c r="C126" s="5">
        <v>0</v>
      </c>
      <c r="D126" s="5">
        <v>1</v>
      </c>
      <c r="E126" s="5">
        <v>201</v>
      </c>
      <c r="F126" s="5">
        <f>ROUND(Source!O124,O126)</f>
        <v>732937.99</v>
      </c>
      <c r="G126" s="5" t="s">
        <v>81</v>
      </c>
      <c r="H126" s="5" t="s">
        <v>82</v>
      </c>
      <c r="I126" s="5"/>
      <c r="J126" s="5"/>
      <c r="K126" s="5">
        <v>201</v>
      </c>
      <c r="L126" s="5">
        <v>1</v>
      </c>
      <c r="M126" s="5">
        <v>3</v>
      </c>
      <c r="N126" s="5" t="s">
        <v>3</v>
      </c>
      <c r="O126" s="5">
        <v>2</v>
      </c>
      <c r="P126" s="5"/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/>
      <c r="AA126" s="5"/>
      <c r="AB126" s="5"/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202</v>
      </c>
      <c r="F127" s="5">
        <f>ROUND(Source!P124,O127)</f>
        <v>732937.99</v>
      </c>
      <c r="G127" s="5" t="s">
        <v>83</v>
      </c>
      <c r="H127" s="5" t="s">
        <v>84</v>
      </c>
      <c r="I127" s="5"/>
      <c r="J127" s="5"/>
      <c r="K127" s="5">
        <v>202</v>
      </c>
      <c r="L127" s="5">
        <v>2</v>
      </c>
      <c r="M127" s="5">
        <v>3</v>
      </c>
      <c r="N127" s="5" t="s">
        <v>3</v>
      </c>
      <c r="O127" s="5">
        <v>2</v>
      </c>
      <c r="P127" s="5"/>
      <c r="Q127" s="5"/>
      <c r="R127" s="5"/>
      <c r="S127" s="5"/>
      <c r="T127" s="5"/>
      <c r="U127" s="5"/>
      <c r="V127" s="5"/>
      <c r="W127" s="5">
        <v>732937.99</v>
      </c>
      <c r="X127" s="5">
        <v>1</v>
      </c>
      <c r="Y127" s="5">
        <v>732937.99</v>
      </c>
      <c r="Z127" s="5"/>
      <c r="AA127" s="5"/>
      <c r="AB127" s="5"/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222</v>
      </c>
      <c r="F128" s="5">
        <f>ROUND(Source!AO124,O128)</f>
        <v>0</v>
      </c>
      <c r="G128" s="5" t="s">
        <v>85</v>
      </c>
      <c r="H128" s="5" t="s">
        <v>86</v>
      </c>
      <c r="I128" s="5"/>
      <c r="J128" s="5"/>
      <c r="K128" s="5">
        <v>222</v>
      </c>
      <c r="L128" s="5">
        <v>3</v>
      </c>
      <c r="M128" s="5">
        <v>3</v>
      </c>
      <c r="N128" s="5" t="s">
        <v>3</v>
      </c>
      <c r="O128" s="5">
        <v>2</v>
      </c>
      <c r="P128" s="5"/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/>
      <c r="AA128" s="5"/>
      <c r="AB128" s="5"/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225</v>
      </c>
      <c r="F129" s="5">
        <f>ROUND(Source!AV124,O129)</f>
        <v>732937.99</v>
      </c>
      <c r="G129" s="5" t="s">
        <v>87</v>
      </c>
      <c r="H129" s="5" t="s">
        <v>88</v>
      </c>
      <c r="I129" s="5"/>
      <c r="J129" s="5"/>
      <c r="K129" s="5">
        <v>225</v>
      </c>
      <c r="L129" s="5">
        <v>4</v>
      </c>
      <c r="M129" s="5">
        <v>3</v>
      </c>
      <c r="N129" s="5" t="s">
        <v>3</v>
      </c>
      <c r="O129" s="5">
        <v>2</v>
      </c>
      <c r="P129" s="5"/>
      <c r="Q129" s="5"/>
      <c r="R129" s="5"/>
      <c r="S129" s="5"/>
      <c r="T129" s="5"/>
      <c r="U129" s="5"/>
      <c r="V129" s="5"/>
      <c r="W129" s="5">
        <v>732937.99</v>
      </c>
      <c r="X129" s="5">
        <v>1</v>
      </c>
      <c r="Y129" s="5">
        <v>732937.99</v>
      </c>
      <c r="Z129" s="5"/>
      <c r="AA129" s="5"/>
      <c r="AB129" s="5"/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226</v>
      </c>
      <c r="F130" s="5">
        <f>ROUND(Source!AW124,O130)</f>
        <v>0</v>
      </c>
      <c r="G130" s="5" t="s">
        <v>89</v>
      </c>
      <c r="H130" s="5" t="s">
        <v>90</v>
      </c>
      <c r="I130" s="5"/>
      <c r="J130" s="5"/>
      <c r="K130" s="5">
        <v>226</v>
      </c>
      <c r="L130" s="5">
        <v>5</v>
      </c>
      <c r="M130" s="5">
        <v>3</v>
      </c>
      <c r="N130" s="5" t="s">
        <v>3</v>
      </c>
      <c r="O130" s="5">
        <v>2</v>
      </c>
      <c r="P130" s="5"/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/>
      <c r="AA130" s="5"/>
      <c r="AB130" s="5"/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227</v>
      </c>
      <c r="F131" s="5">
        <f>ROUND(Source!AX124,O131)</f>
        <v>0</v>
      </c>
      <c r="G131" s="5" t="s">
        <v>91</v>
      </c>
      <c r="H131" s="5" t="s">
        <v>92</v>
      </c>
      <c r="I131" s="5"/>
      <c r="J131" s="5"/>
      <c r="K131" s="5">
        <v>227</v>
      </c>
      <c r="L131" s="5">
        <v>6</v>
      </c>
      <c r="M131" s="5">
        <v>3</v>
      </c>
      <c r="N131" s="5" t="s">
        <v>3</v>
      </c>
      <c r="O131" s="5">
        <v>2</v>
      </c>
      <c r="P131" s="5"/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/>
      <c r="AA131" s="5"/>
      <c r="AB131" s="5"/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228</v>
      </c>
      <c r="F132" s="5">
        <f>ROUND(Source!AY124,O132)</f>
        <v>0</v>
      </c>
      <c r="G132" s="5" t="s">
        <v>93</v>
      </c>
      <c r="H132" s="5" t="s">
        <v>94</v>
      </c>
      <c r="I132" s="5"/>
      <c r="J132" s="5"/>
      <c r="K132" s="5">
        <v>228</v>
      </c>
      <c r="L132" s="5">
        <v>7</v>
      </c>
      <c r="M132" s="5">
        <v>3</v>
      </c>
      <c r="N132" s="5" t="s">
        <v>3</v>
      </c>
      <c r="O132" s="5">
        <v>2</v>
      </c>
      <c r="P132" s="5"/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/>
      <c r="AA132" s="5"/>
      <c r="AB132" s="5"/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216</v>
      </c>
      <c r="F133" s="5">
        <f>ROUND(Source!AP124,O133)</f>
        <v>732937.99</v>
      </c>
      <c r="G133" s="5" t="s">
        <v>95</v>
      </c>
      <c r="H133" s="5" t="s">
        <v>96</v>
      </c>
      <c r="I133" s="5"/>
      <c r="J133" s="5"/>
      <c r="K133" s="5">
        <v>216</v>
      </c>
      <c r="L133" s="5">
        <v>8</v>
      </c>
      <c r="M133" s="5">
        <v>3</v>
      </c>
      <c r="N133" s="5" t="s">
        <v>3</v>
      </c>
      <c r="O133" s="5">
        <v>2</v>
      </c>
      <c r="P133" s="5"/>
      <c r="Q133" s="5"/>
      <c r="R133" s="5"/>
      <c r="S133" s="5"/>
      <c r="T133" s="5"/>
      <c r="U133" s="5"/>
      <c r="V133" s="5"/>
      <c r="W133" s="5">
        <v>732937.99</v>
      </c>
      <c r="X133" s="5">
        <v>1</v>
      </c>
      <c r="Y133" s="5">
        <v>732937.99</v>
      </c>
      <c r="Z133" s="5"/>
      <c r="AA133" s="5"/>
      <c r="AB133" s="5"/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223</v>
      </c>
      <c r="F134" s="5">
        <f>ROUND(Source!AQ124,O134)</f>
        <v>0</v>
      </c>
      <c r="G134" s="5" t="s">
        <v>97</v>
      </c>
      <c r="H134" s="5" t="s">
        <v>98</v>
      </c>
      <c r="I134" s="5"/>
      <c r="J134" s="5"/>
      <c r="K134" s="5">
        <v>223</v>
      </c>
      <c r="L134" s="5">
        <v>9</v>
      </c>
      <c r="M134" s="5">
        <v>3</v>
      </c>
      <c r="N134" s="5" t="s">
        <v>3</v>
      </c>
      <c r="O134" s="5">
        <v>2</v>
      </c>
      <c r="P134" s="5"/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/>
      <c r="AA134" s="5"/>
      <c r="AB134" s="5"/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229</v>
      </c>
      <c r="F135" s="5">
        <f>ROUND(Source!AZ124,O135)</f>
        <v>732937.99</v>
      </c>
      <c r="G135" s="5" t="s">
        <v>99</v>
      </c>
      <c r="H135" s="5" t="s">
        <v>100</v>
      </c>
      <c r="I135" s="5"/>
      <c r="J135" s="5"/>
      <c r="K135" s="5">
        <v>229</v>
      </c>
      <c r="L135" s="5">
        <v>10</v>
      </c>
      <c r="M135" s="5">
        <v>3</v>
      </c>
      <c r="N135" s="5" t="s">
        <v>3</v>
      </c>
      <c r="O135" s="5">
        <v>2</v>
      </c>
      <c r="P135" s="5"/>
      <c r="Q135" s="5"/>
      <c r="R135" s="5"/>
      <c r="S135" s="5"/>
      <c r="T135" s="5"/>
      <c r="U135" s="5"/>
      <c r="V135" s="5"/>
      <c r="W135" s="5">
        <v>732937.99</v>
      </c>
      <c r="X135" s="5">
        <v>1</v>
      </c>
      <c r="Y135" s="5">
        <v>732937.99</v>
      </c>
      <c r="Z135" s="5"/>
      <c r="AA135" s="5"/>
      <c r="AB135" s="5"/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203</v>
      </c>
      <c r="F136" s="5">
        <f>ROUND(Source!Q124,O136)</f>
        <v>0</v>
      </c>
      <c r="G136" s="5" t="s">
        <v>101</v>
      </c>
      <c r="H136" s="5" t="s">
        <v>102</v>
      </c>
      <c r="I136" s="5"/>
      <c r="J136" s="5"/>
      <c r="K136" s="5">
        <v>203</v>
      </c>
      <c r="L136" s="5">
        <v>11</v>
      </c>
      <c r="M136" s="5">
        <v>3</v>
      </c>
      <c r="N136" s="5" t="s">
        <v>3</v>
      </c>
      <c r="O136" s="5">
        <v>2</v>
      </c>
      <c r="P136" s="5"/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/>
      <c r="AA136" s="5"/>
      <c r="AB136" s="5"/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231</v>
      </c>
      <c r="F137" s="5">
        <f>ROUND(Source!BB124,O137)</f>
        <v>0</v>
      </c>
      <c r="G137" s="5" t="s">
        <v>103</v>
      </c>
      <c r="H137" s="5" t="s">
        <v>104</v>
      </c>
      <c r="I137" s="5"/>
      <c r="J137" s="5"/>
      <c r="K137" s="5">
        <v>231</v>
      </c>
      <c r="L137" s="5">
        <v>12</v>
      </c>
      <c r="M137" s="5">
        <v>3</v>
      </c>
      <c r="N137" s="5" t="s">
        <v>3</v>
      </c>
      <c r="O137" s="5">
        <v>2</v>
      </c>
      <c r="P137" s="5"/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/>
      <c r="AA137" s="5"/>
      <c r="AB137" s="5"/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204</v>
      </c>
      <c r="F138" s="5">
        <f>ROUND(Source!R124,O138)</f>
        <v>0</v>
      </c>
      <c r="G138" s="5" t="s">
        <v>105</v>
      </c>
      <c r="H138" s="5" t="s">
        <v>106</v>
      </c>
      <c r="I138" s="5"/>
      <c r="J138" s="5"/>
      <c r="K138" s="5">
        <v>204</v>
      </c>
      <c r="L138" s="5">
        <v>13</v>
      </c>
      <c r="M138" s="5">
        <v>3</v>
      </c>
      <c r="N138" s="5" t="s">
        <v>3</v>
      </c>
      <c r="O138" s="5">
        <v>2</v>
      </c>
      <c r="P138" s="5"/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/>
      <c r="AA138" s="5"/>
      <c r="AB138" s="5"/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205</v>
      </c>
      <c r="F139" s="5">
        <f>ROUND(Source!S124,O139)</f>
        <v>0</v>
      </c>
      <c r="G139" s="5" t="s">
        <v>107</v>
      </c>
      <c r="H139" s="5" t="s">
        <v>108</v>
      </c>
      <c r="I139" s="5"/>
      <c r="J139" s="5"/>
      <c r="K139" s="5">
        <v>205</v>
      </c>
      <c r="L139" s="5">
        <v>14</v>
      </c>
      <c r="M139" s="5">
        <v>3</v>
      </c>
      <c r="N139" s="5" t="s">
        <v>3</v>
      </c>
      <c r="O139" s="5">
        <v>2</v>
      </c>
      <c r="P139" s="5"/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/>
      <c r="AA139" s="5"/>
      <c r="AB139" s="5"/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232</v>
      </c>
      <c r="F140" s="5">
        <f>ROUND(Source!BC124,O140)</f>
        <v>0</v>
      </c>
      <c r="G140" s="5" t="s">
        <v>109</v>
      </c>
      <c r="H140" s="5" t="s">
        <v>110</v>
      </c>
      <c r="I140" s="5"/>
      <c r="J140" s="5"/>
      <c r="K140" s="5">
        <v>232</v>
      </c>
      <c r="L140" s="5">
        <v>15</v>
      </c>
      <c r="M140" s="5">
        <v>3</v>
      </c>
      <c r="N140" s="5" t="s">
        <v>3</v>
      </c>
      <c r="O140" s="5">
        <v>2</v>
      </c>
      <c r="P140" s="5"/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/>
      <c r="AA140" s="5"/>
      <c r="AB140" s="5"/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214</v>
      </c>
      <c r="F141" s="5">
        <f>ROUND(Source!AS124,O141)</f>
        <v>0</v>
      </c>
      <c r="G141" s="5" t="s">
        <v>111</v>
      </c>
      <c r="H141" s="5" t="s">
        <v>112</v>
      </c>
      <c r="I141" s="5"/>
      <c r="J141" s="5"/>
      <c r="K141" s="5">
        <v>214</v>
      </c>
      <c r="L141" s="5">
        <v>16</v>
      </c>
      <c r="M141" s="5">
        <v>3</v>
      </c>
      <c r="N141" s="5" t="s">
        <v>3</v>
      </c>
      <c r="O141" s="5">
        <v>2</v>
      </c>
      <c r="P141" s="5"/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/>
      <c r="AA141" s="5"/>
      <c r="AB141" s="5"/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215</v>
      </c>
      <c r="F142" s="5">
        <f>ROUND(Source!AT124,O142)</f>
        <v>0</v>
      </c>
      <c r="G142" s="5" t="s">
        <v>113</v>
      </c>
      <c r="H142" s="5" t="s">
        <v>114</v>
      </c>
      <c r="I142" s="5"/>
      <c r="J142" s="5"/>
      <c r="K142" s="5">
        <v>215</v>
      </c>
      <c r="L142" s="5">
        <v>17</v>
      </c>
      <c r="M142" s="5">
        <v>3</v>
      </c>
      <c r="N142" s="5" t="s">
        <v>3</v>
      </c>
      <c r="O142" s="5">
        <v>2</v>
      </c>
      <c r="P142" s="5"/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/>
      <c r="AA142" s="5"/>
      <c r="AB142" s="5"/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217</v>
      </c>
      <c r="F143" s="5">
        <f>ROUND(Source!AU124,O143)</f>
        <v>0</v>
      </c>
      <c r="G143" s="5" t="s">
        <v>115</v>
      </c>
      <c r="H143" s="5" t="s">
        <v>116</v>
      </c>
      <c r="I143" s="5"/>
      <c r="J143" s="5"/>
      <c r="K143" s="5">
        <v>217</v>
      </c>
      <c r="L143" s="5">
        <v>18</v>
      </c>
      <c r="M143" s="5">
        <v>3</v>
      </c>
      <c r="N143" s="5" t="s">
        <v>3</v>
      </c>
      <c r="O143" s="5">
        <v>2</v>
      </c>
      <c r="P143" s="5"/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/>
      <c r="AA143" s="5"/>
      <c r="AB143" s="5"/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230</v>
      </c>
      <c r="F144" s="5">
        <f>ROUND(Source!BA124,O144)</f>
        <v>0</v>
      </c>
      <c r="G144" s="5" t="s">
        <v>117</v>
      </c>
      <c r="H144" s="5" t="s">
        <v>118</v>
      </c>
      <c r="I144" s="5"/>
      <c r="J144" s="5"/>
      <c r="K144" s="5">
        <v>230</v>
      </c>
      <c r="L144" s="5">
        <v>19</v>
      </c>
      <c r="M144" s="5">
        <v>3</v>
      </c>
      <c r="N144" s="5" t="s">
        <v>3</v>
      </c>
      <c r="O144" s="5">
        <v>2</v>
      </c>
      <c r="P144" s="5"/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/>
      <c r="AA144" s="5"/>
      <c r="AB144" s="5"/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206</v>
      </c>
      <c r="F145" s="5">
        <f>ROUND(Source!T124,O145)</f>
        <v>0</v>
      </c>
      <c r="G145" s="5" t="s">
        <v>119</v>
      </c>
      <c r="H145" s="5" t="s">
        <v>120</v>
      </c>
      <c r="I145" s="5"/>
      <c r="J145" s="5"/>
      <c r="K145" s="5">
        <v>206</v>
      </c>
      <c r="L145" s="5">
        <v>20</v>
      </c>
      <c r="M145" s="5">
        <v>3</v>
      </c>
      <c r="N145" s="5" t="s">
        <v>3</v>
      </c>
      <c r="O145" s="5">
        <v>2</v>
      </c>
      <c r="P145" s="5"/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/>
      <c r="AA145" s="5"/>
      <c r="AB145" s="5"/>
    </row>
    <row r="146" spans="1:206" x14ac:dyDescent="0.2">
      <c r="A146" s="5">
        <v>50</v>
      </c>
      <c r="B146" s="5">
        <v>0</v>
      </c>
      <c r="C146" s="5">
        <v>0</v>
      </c>
      <c r="D146" s="5">
        <v>1</v>
      </c>
      <c r="E146" s="5">
        <v>207</v>
      </c>
      <c r="F146" s="5">
        <f>ROUND(Source!U124,O146)</f>
        <v>0</v>
      </c>
      <c r="G146" s="5" t="s">
        <v>121</v>
      </c>
      <c r="H146" s="5" t="s">
        <v>122</v>
      </c>
      <c r="I146" s="5"/>
      <c r="J146" s="5"/>
      <c r="K146" s="5">
        <v>207</v>
      </c>
      <c r="L146" s="5">
        <v>21</v>
      </c>
      <c r="M146" s="5">
        <v>3</v>
      </c>
      <c r="N146" s="5" t="s">
        <v>3</v>
      </c>
      <c r="O146" s="5">
        <v>7</v>
      </c>
      <c r="P146" s="5"/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/>
      <c r="AA146" s="5"/>
      <c r="AB146" s="5"/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208</v>
      </c>
      <c r="F147" s="5">
        <f>ROUND(Source!V124,O147)</f>
        <v>0</v>
      </c>
      <c r="G147" s="5" t="s">
        <v>123</v>
      </c>
      <c r="H147" s="5" t="s">
        <v>124</v>
      </c>
      <c r="I147" s="5"/>
      <c r="J147" s="5"/>
      <c r="K147" s="5">
        <v>208</v>
      </c>
      <c r="L147" s="5">
        <v>22</v>
      </c>
      <c r="M147" s="5">
        <v>3</v>
      </c>
      <c r="N147" s="5" t="s">
        <v>3</v>
      </c>
      <c r="O147" s="5">
        <v>7</v>
      </c>
      <c r="P147" s="5"/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/>
      <c r="AA147" s="5"/>
      <c r="AB147" s="5"/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209</v>
      </c>
      <c r="F148" s="5">
        <f>ROUND(Source!W124,O148)</f>
        <v>0</v>
      </c>
      <c r="G148" s="5" t="s">
        <v>125</v>
      </c>
      <c r="H148" s="5" t="s">
        <v>126</v>
      </c>
      <c r="I148" s="5"/>
      <c r="J148" s="5"/>
      <c r="K148" s="5">
        <v>209</v>
      </c>
      <c r="L148" s="5">
        <v>23</v>
      </c>
      <c r="M148" s="5">
        <v>3</v>
      </c>
      <c r="N148" s="5" t="s">
        <v>3</v>
      </c>
      <c r="O148" s="5">
        <v>2</v>
      </c>
      <c r="P148" s="5"/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/>
      <c r="AA148" s="5"/>
      <c r="AB148" s="5"/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233</v>
      </c>
      <c r="F149" s="5">
        <f>ROUND(Source!BD124,O149)</f>
        <v>0</v>
      </c>
      <c r="G149" s="5" t="s">
        <v>127</v>
      </c>
      <c r="H149" s="5" t="s">
        <v>128</v>
      </c>
      <c r="I149" s="5"/>
      <c r="J149" s="5"/>
      <c r="K149" s="5">
        <v>233</v>
      </c>
      <c r="L149" s="5">
        <v>24</v>
      </c>
      <c r="M149" s="5">
        <v>3</v>
      </c>
      <c r="N149" s="5" t="s">
        <v>3</v>
      </c>
      <c r="O149" s="5">
        <v>2</v>
      </c>
      <c r="P149" s="5"/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/>
      <c r="AA149" s="5"/>
      <c r="AB149" s="5"/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210</v>
      </c>
      <c r="F150" s="5">
        <f>ROUND(Source!X124,O150)</f>
        <v>0</v>
      </c>
      <c r="G150" s="5" t="s">
        <v>129</v>
      </c>
      <c r="H150" s="5" t="s">
        <v>130</v>
      </c>
      <c r="I150" s="5"/>
      <c r="J150" s="5"/>
      <c r="K150" s="5">
        <v>210</v>
      </c>
      <c r="L150" s="5">
        <v>25</v>
      </c>
      <c r="M150" s="5">
        <v>3</v>
      </c>
      <c r="N150" s="5" t="s">
        <v>3</v>
      </c>
      <c r="O150" s="5">
        <v>2</v>
      </c>
      <c r="P150" s="5"/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/>
      <c r="AA150" s="5"/>
      <c r="AB150" s="5"/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211</v>
      </c>
      <c r="F151" s="5">
        <f>ROUND(Source!Y124,O151)</f>
        <v>0</v>
      </c>
      <c r="G151" s="5" t="s">
        <v>131</v>
      </c>
      <c r="H151" s="5" t="s">
        <v>132</v>
      </c>
      <c r="I151" s="5"/>
      <c r="J151" s="5"/>
      <c r="K151" s="5">
        <v>211</v>
      </c>
      <c r="L151" s="5">
        <v>26</v>
      </c>
      <c r="M151" s="5">
        <v>3</v>
      </c>
      <c r="N151" s="5" t="s">
        <v>3</v>
      </c>
      <c r="O151" s="5">
        <v>2</v>
      </c>
      <c r="P151" s="5"/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/>
      <c r="AA151" s="5"/>
      <c r="AB151" s="5"/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224</v>
      </c>
      <c r="F152" s="5">
        <f>ROUND(Source!AR124,O152)</f>
        <v>732937.99</v>
      </c>
      <c r="G152" s="5" t="s">
        <v>133</v>
      </c>
      <c r="H152" s="5" t="s">
        <v>134</v>
      </c>
      <c r="I152" s="5"/>
      <c r="J152" s="5"/>
      <c r="K152" s="5">
        <v>224</v>
      </c>
      <c r="L152" s="5">
        <v>27</v>
      </c>
      <c r="M152" s="5">
        <v>3</v>
      </c>
      <c r="N152" s="5" t="s">
        <v>3</v>
      </c>
      <c r="O152" s="5">
        <v>2</v>
      </c>
      <c r="P152" s="5"/>
      <c r="Q152" s="5"/>
      <c r="R152" s="5"/>
      <c r="S152" s="5"/>
      <c r="T152" s="5"/>
      <c r="U152" s="5"/>
      <c r="V152" s="5"/>
      <c r="W152" s="5">
        <v>732937.99</v>
      </c>
      <c r="X152" s="5">
        <v>1</v>
      </c>
      <c r="Y152" s="5">
        <v>732937.99</v>
      </c>
      <c r="Z152" s="5"/>
      <c r="AA152" s="5"/>
      <c r="AB152" s="5"/>
    </row>
    <row r="154" spans="1:206" x14ac:dyDescent="0.2">
      <c r="A154" s="3">
        <v>51</v>
      </c>
      <c r="B154" s="3">
        <f>B20</f>
        <v>1</v>
      </c>
      <c r="C154" s="3">
        <f>A20</f>
        <v>3</v>
      </c>
      <c r="D154" s="3">
        <f>ROW(A20)</f>
        <v>20</v>
      </c>
      <c r="E154" s="3"/>
      <c r="F154" s="3" t="str">
        <f>IF(F20&lt;&gt;"",F20,"")</f>
        <v>02-01-01</v>
      </c>
      <c r="G154" s="3" t="str">
        <f>IF(G20&lt;&gt;"",G20,"")</f>
        <v>Строительство МТП-250кВА</v>
      </c>
      <c r="H154" s="3">
        <v>0</v>
      </c>
      <c r="I154" s="3"/>
      <c r="J154" s="3"/>
      <c r="K154" s="3"/>
      <c r="L154" s="3"/>
      <c r="M154" s="3"/>
      <c r="N154" s="3"/>
      <c r="O154" s="3">
        <f t="shared" ref="O154:T154" si="101">ROUND(O43+O88+O124+AB154,2)</f>
        <v>952699.42</v>
      </c>
      <c r="P154" s="3">
        <f t="shared" si="101"/>
        <v>875847.09</v>
      </c>
      <c r="Q154" s="3">
        <f t="shared" si="101"/>
        <v>8460.99</v>
      </c>
      <c r="R154" s="3">
        <f t="shared" si="101"/>
        <v>4943.8900000000003</v>
      </c>
      <c r="S154" s="3">
        <f t="shared" si="101"/>
        <v>63447.45</v>
      </c>
      <c r="T154" s="3">
        <f t="shared" si="101"/>
        <v>0</v>
      </c>
      <c r="U154" s="3">
        <f>U43+U88+U124+AH154</f>
        <v>81.48275000000001</v>
      </c>
      <c r="V154" s="3">
        <f>V43+V88+V124+AI154</f>
        <v>5.2816000000000001</v>
      </c>
      <c r="W154" s="3">
        <f>ROUND(W43+W88+W124+AJ154,2)</f>
        <v>0</v>
      </c>
      <c r="X154" s="3">
        <f>ROUND(X43+X88+X124+AK154,2)</f>
        <v>68763.33</v>
      </c>
      <c r="Y154" s="3">
        <f>ROUND(Y43+Y88+Y124+AL154,2)</f>
        <v>38583.78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>
        <f t="shared" ref="AO154:BD154" si="102">ROUND(AO43+AO88+AO124+BX154,2)</f>
        <v>0</v>
      </c>
      <c r="AP154" s="3">
        <f t="shared" si="102"/>
        <v>732937.99</v>
      </c>
      <c r="AQ154" s="3">
        <f t="shared" si="102"/>
        <v>0</v>
      </c>
      <c r="AR154" s="3">
        <f t="shared" si="102"/>
        <v>1060046.53</v>
      </c>
      <c r="AS154" s="3">
        <f t="shared" si="102"/>
        <v>292411.39</v>
      </c>
      <c r="AT154" s="3">
        <f t="shared" si="102"/>
        <v>34697.15</v>
      </c>
      <c r="AU154" s="3">
        <f t="shared" si="102"/>
        <v>0</v>
      </c>
      <c r="AV154" s="3">
        <f t="shared" si="102"/>
        <v>875847.09</v>
      </c>
      <c r="AW154" s="3">
        <f t="shared" si="102"/>
        <v>142909.1</v>
      </c>
      <c r="AX154" s="3">
        <f t="shared" si="102"/>
        <v>0</v>
      </c>
      <c r="AY154" s="3">
        <f t="shared" si="102"/>
        <v>142909.1</v>
      </c>
      <c r="AZ154" s="3">
        <f t="shared" si="102"/>
        <v>732937.99</v>
      </c>
      <c r="BA154" s="3">
        <f t="shared" si="102"/>
        <v>0</v>
      </c>
      <c r="BB154" s="3">
        <f t="shared" si="102"/>
        <v>0</v>
      </c>
      <c r="BC154" s="3">
        <f t="shared" si="102"/>
        <v>0</v>
      </c>
      <c r="BD154" s="3">
        <f t="shared" si="102"/>
        <v>0</v>
      </c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>
        <v>0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201</v>
      </c>
      <c r="F156" s="5">
        <f>ROUND(Source!O154,O156)</f>
        <v>952699.42</v>
      </c>
      <c r="G156" s="5" t="s">
        <v>81</v>
      </c>
      <c r="H156" s="5" t="s">
        <v>82</v>
      </c>
      <c r="I156" s="5"/>
      <c r="J156" s="5"/>
      <c r="K156" s="5">
        <v>201</v>
      </c>
      <c r="L156" s="5">
        <v>1</v>
      </c>
      <c r="M156" s="5">
        <v>3</v>
      </c>
      <c r="N156" s="5" t="s">
        <v>3</v>
      </c>
      <c r="O156" s="5">
        <v>2</v>
      </c>
      <c r="P156" s="5"/>
      <c r="Q156" s="5"/>
      <c r="R156" s="5"/>
      <c r="S156" s="5"/>
      <c r="T156" s="5"/>
      <c r="U156" s="5"/>
      <c r="V156" s="5"/>
      <c r="W156" s="5">
        <v>219761.43</v>
      </c>
      <c r="X156" s="5">
        <v>1</v>
      </c>
      <c r="Y156" s="5">
        <v>219761.43</v>
      </c>
      <c r="Z156" s="5"/>
      <c r="AA156" s="5"/>
      <c r="AB156" s="5"/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202</v>
      </c>
      <c r="F157" s="5">
        <f>ROUND(Source!P154,O157)</f>
        <v>875847.09</v>
      </c>
      <c r="G157" s="5" t="s">
        <v>83</v>
      </c>
      <c r="H157" s="5" t="s">
        <v>84</v>
      </c>
      <c r="I157" s="5"/>
      <c r="J157" s="5"/>
      <c r="K157" s="5">
        <v>202</v>
      </c>
      <c r="L157" s="5">
        <v>2</v>
      </c>
      <c r="M157" s="5">
        <v>3</v>
      </c>
      <c r="N157" s="5" t="s">
        <v>3</v>
      </c>
      <c r="O157" s="5">
        <v>2</v>
      </c>
      <c r="P157" s="5"/>
      <c r="Q157" s="5"/>
      <c r="R157" s="5"/>
      <c r="S157" s="5"/>
      <c r="T157" s="5"/>
      <c r="U157" s="5"/>
      <c r="V157" s="5"/>
      <c r="W157" s="5">
        <v>875847.09</v>
      </c>
      <c r="X157" s="5">
        <v>1</v>
      </c>
      <c r="Y157" s="5">
        <v>875847.09</v>
      </c>
      <c r="Z157" s="5"/>
      <c r="AA157" s="5"/>
      <c r="AB157" s="5"/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222</v>
      </c>
      <c r="F158" s="5">
        <f>ROUND(Source!AO154,O158)</f>
        <v>0</v>
      </c>
      <c r="G158" s="5" t="s">
        <v>85</v>
      </c>
      <c r="H158" s="5" t="s">
        <v>86</v>
      </c>
      <c r="I158" s="5"/>
      <c r="J158" s="5"/>
      <c r="K158" s="5">
        <v>222</v>
      </c>
      <c r="L158" s="5">
        <v>3</v>
      </c>
      <c r="M158" s="5">
        <v>3</v>
      </c>
      <c r="N158" s="5" t="s">
        <v>3</v>
      </c>
      <c r="O158" s="5">
        <v>2</v>
      </c>
      <c r="P158" s="5"/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/>
      <c r="AA158" s="5"/>
      <c r="AB158" s="5"/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225</v>
      </c>
      <c r="F159" s="5">
        <f>ROUND(Source!AV154,O159)</f>
        <v>875847.09</v>
      </c>
      <c r="G159" s="5" t="s">
        <v>87</v>
      </c>
      <c r="H159" s="5" t="s">
        <v>88</v>
      </c>
      <c r="I159" s="5"/>
      <c r="J159" s="5"/>
      <c r="K159" s="5">
        <v>225</v>
      </c>
      <c r="L159" s="5">
        <v>4</v>
      </c>
      <c r="M159" s="5">
        <v>3</v>
      </c>
      <c r="N159" s="5" t="s">
        <v>3</v>
      </c>
      <c r="O159" s="5">
        <v>2</v>
      </c>
      <c r="P159" s="5"/>
      <c r="Q159" s="5"/>
      <c r="R159" s="5"/>
      <c r="S159" s="5"/>
      <c r="T159" s="5"/>
      <c r="U159" s="5"/>
      <c r="V159" s="5"/>
      <c r="W159" s="5">
        <v>875847.09</v>
      </c>
      <c r="X159" s="5">
        <v>1</v>
      </c>
      <c r="Y159" s="5">
        <v>875847.09</v>
      </c>
      <c r="Z159" s="5"/>
      <c r="AA159" s="5"/>
      <c r="AB159" s="5"/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226</v>
      </c>
      <c r="F160" s="5">
        <f>ROUND(Source!AW154,O160)</f>
        <v>142909.1</v>
      </c>
      <c r="G160" s="5" t="s">
        <v>89</v>
      </c>
      <c r="H160" s="5" t="s">
        <v>90</v>
      </c>
      <c r="I160" s="5"/>
      <c r="J160" s="5"/>
      <c r="K160" s="5">
        <v>226</v>
      </c>
      <c r="L160" s="5">
        <v>5</v>
      </c>
      <c r="M160" s="5">
        <v>3</v>
      </c>
      <c r="N160" s="5" t="s">
        <v>3</v>
      </c>
      <c r="O160" s="5">
        <v>2</v>
      </c>
      <c r="P160" s="5"/>
      <c r="Q160" s="5"/>
      <c r="R160" s="5"/>
      <c r="S160" s="5"/>
      <c r="T160" s="5"/>
      <c r="U160" s="5"/>
      <c r="V160" s="5"/>
      <c r="W160" s="5">
        <v>142909.1</v>
      </c>
      <c r="X160" s="5">
        <v>1</v>
      </c>
      <c r="Y160" s="5">
        <v>142909.1</v>
      </c>
      <c r="Z160" s="5"/>
      <c r="AA160" s="5"/>
      <c r="AB160" s="5"/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227</v>
      </c>
      <c r="F161" s="5">
        <f>ROUND(Source!AX154,O161)</f>
        <v>0</v>
      </c>
      <c r="G161" s="5" t="s">
        <v>91</v>
      </c>
      <c r="H161" s="5" t="s">
        <v>92</v>
      </c>
      <c r="I161" s="5"/>
      <c r="J161" s="5"/>
      <c r="K161" s="5">
        <v>227</v>
      </c>
      <c r="L161" s="5">
        <v>6</v>
      </c>
      <c r="M161" s="5">
        <v>3</v>
      </c>
      <c r="N161" s="5" t="s">
        <v>3</v>
      </c>
      <c r="O161" s="5">
        <v>2</v>
      </c>
      <c r="P161" s="5"/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/>
      <c r="AA161" s="5"/>
      <c r="AB161" s="5"/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228</v>
      </c>
      <c r="F162" s="5">
        <f>ROUND(Source!AY154,O162)</f>
        <v>142909.1</v>
      </c>
      <c r="G162" s="5" t="s">
        <v>93</v>
      </c>
      <c r="H162" s="5" t="s">
        <v>94</v>
      </c>
      <c r="I162" s="5"/>
      <c r="J162" s="5"/>
      <c r="K162" s="5">
        <v>228</v>
      </c>
      <c r="L162" s="5">
        <v>7</v>
      </c>
      <c r="M162" s="5">
        <v>3</v>
      </c>
      <c r="N162" s="5" t="s">
        <v>3</v>
      </c>
      <c r="O162" s="5">
        <v>2</v>
      </c>
      <c r="P162" s="5"/>
      <c r="Q162" s="5"/>
      <c r="R162" s="5"/>
      <c r="S162" s="5"/>
      <c r="T162" s="5"/>
      <c r="U162" s="5"/>
      <c r="V162" s="5"/>
      <c r="W162" s="5">
        <v>142909.1</v>
      </c>
      <c r="X162" s="5">
        <v>1</v>
      </c>
      <c r="Y162" s="5">
        <v>142909.1</v>
      </c>
      <c r="Z162" s="5"/>
      <c r="AA162" s="5"/>
      <c r="AB162" s="5"/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216</v>
      </c>
      <c r="F163" s="5">
        <f>ROUND(Source!AP154,O163)</f>
        <v>732937.99</v>
      </c>
      <c r="G163" s="5" t="s">
        <v>95</v>
      </c>
      <c r="H163" s="5" t="s">
        <v>96</v>
      </c>
      <c r="I163" s="5"/>
      <c r="J163" s="5"/>
      <c r="K163" s="5">
        <v>216</v>
      </c>
      <c r="L163" s="5">
        <v>8</v>
      </c>
      <c r="M163" s="5">
        <v>3</v>
      </c>
      <c r="N163" s="5" t="s">
        <v>3</v>
      </c>
      <c r="O163" s="5">
        <v>2</v>
      </c>
      <c r="P163" s="5"/>
      <c r="Q163" s="5"/>
      <c r="R163" s="5"/>
      <c r="S163" s="5"/>
      <c r="T163" s="5"/>
      <c r="U163" s="5"/>
      <c r="V163" s="5"/>
      <c r="W163" s="5">
        <v>732937.99</v>
      </c>
      <c r="X163" s="5">
        <v>1</v>
      </c>
      <c r="Y163" s="5">
        <v>732937.99</v>
      </c>
      <c r="Z163" s="5"/>
      <c r="AA163" s="5"/>
      <c r="AB163" s="5"/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223</v>
      </c>
      <c r="F164" s="5">
        <f>ROUND(Source!AQ154,O164)</f>
        <v>0</v>
      </c>
      <c r="G164" s="5" t="s">
        <v>97</v>
      </c>
      <c r="H164" s="5" t="s">
        <v>98</v>
      </c>
      <c r="I164" s="5"/>
      <c r="J164" s="5"/>
      <c r="K164" s="5">
        <v>223</v>
      </c>
      <c r="L164" s="5">
        <v>9</v>
      </c>
      <c r="M164" s="5">
        <v>3</v>
      </c>
      <c r="N164" s="5" t="s">
        <v>3</v>
      </c>
      <c r="O164" s="5">
        <v>2</v>
      </c>
      <c r="P164" s="5"/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/>
      <c r="AA164" s="5"/>
      <c r="AB164" s="5"/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229</v>
      </c>
      <c r="F165" s="5">
        <f>ROUND(Source!AZ154,O165)</f>
        <v>732937.99</v>
      </c>
      <c r="G165" s="5" t="s">
        <v>99</v>
      </c>
      <c r="H165" s="5" t="s">
        <v>100</v>
      </c>
      <c r="I165" s="5"/>
      <c r="J165" s="5"/>
      <c r="K165" s="5">
        <v>229</v>
      </c>
      <c r="L165" s="5">
        <v>10</v>
      </c>
      <c r="M165" s="5">
        <v>3</v>
      </c>
      <c r="N165" s="5" t="s">
        <v>3</v>
      </c>
      <c r="O165" s="5">
        <v>2</v>
      </c>
      <c r="P165" s="5"/>
      <c r="Q165" s="5"/>
      <c r="R165" s="5"/>
      <c r="S165" s="5"/>
      <c r="T165" s="5"/>
      <c r="U165" s="5"/>
      <c r="V165" s="5"/>
      <c r="W165" s="5">
        <v>732937.99</v>
      </c>
      <c r="X165" s="5">
        <v>1</v>
      </c>
      <c r="Y165" s="5">
        <v>732937.99</v>
      </c>
      <c r="Z165" s="5"/>
      <c r="AA165" s="5"/>
      <c r="AB165" s="5"/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203</v>
      </c>
      <c r="F166" s="5">
        <f>ROUND(Source!Q154,O166)</f>
        <v>8460.99</v>
      </c>
      <c r="G166" s="5" t="s">
        <v>101</v>
      </c>
      <c r="H166" s="5" t="s">
        <v>102</v>
      </c>
      <c r="I166" s="5"/>
      <c r="J166" s="5"/>
      <c r="K166" s="5">
        <v>203</v>
      </c>
      <c r="L166" s="5">
        <v>11</v>
      </c>
      <c r="M166" s="5">
        <v>3</v>
      </c>
      <c r="N166" s="5" t="s">
        <v>3</v>
      </c>
      <c r="O166" s="5">
        <v>2</v>
      </c>
      <c r="P166" s="5"/>
      <c r="Q166" s="5"/>
      <c r="R166" s="5"/>
      <c r="S166" s="5"/>
      <c r="T166" s="5"/>
      <c r="U166" s="5"/>
      <c r="V166" s="5"/>
      <c r="W166" s="5">
        <v>8460.99</v>
      </c>
      <c r="X166" s="5">
        <v>1</v>
      </c>
      <c r="Y166" s="5">
        <v>8460.99</v>
      </c>
      <c r="Z166" s="5"/>
      <c r="AA166" s="5"/>
      <c r="AB166" s="5"/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231</v>
      </c>
      <c r="F167" s="5">
        <f>ROUND(Source!BB154,O167)</f>
        <v>0</v>
      </c>
      <c r="G167" s="5" t="s">
        <v>103</v>
      </c>
      <c r="H167" s="5" t="s">
        <v>104</v>
      </c>
      <c r="I167" s="5"/>
      <c r="J167" s="5"/>
      <c r="K167" s="5">
        <v>231</v>
      </c>
      <c r="L167" s="5">
        <v>12</v>
      </c>
      <c r="M167" s="5">
        <v>3</v>
      </c>
      <c r="N167" s="5" t="s">
        <v>3</v>
      </c>
      <c r="O167" s="5">
        <v>2</v>
      </c>
      <c r="P167" s="5"/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/>
      <c r="AA167" s="5"/>
      <c r="AB167" s="5"/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204</v>
      </c>
      <c r="F168" s="5">
        <f>ROUND(Source!R154,O168)</f>
        <v>4943.8900000000003</v>
      </c>
      <c r="G168" s="5" t="s">
        <v>105</v>
      </c>
      <c r="H168" s="5" t="s">
        <v>106</v>
      </c>
      <c r="I168" s="5"/>
      <c r="J168" s="5"/>
      <c r="K168" s="5">
        <v>204</v>
      </c>
      <c r="L168" s="5">
        <v>13</v>
      </c>
      <c r="M168" s="5">
        <v>3</v>
      </c>
      <c r="N168" s="5" t="s">
        <v>3</v>
      </c>
      <c r="O168" s="5">
        <v>2</v>
      </c>
      <c r="P168" s="5"/>
      <c r="Q168" s="5"/>
      <c r="R168" s="5"/>
      <c r="S168" s="5"/>
      <c r="T168" s="5"/>
      <c r="U168" s="5"/>
      <c r="V168" s="5"/>
      <c r="W168" s="5">
        <v>4943.8899999999994</v>
      </c>
      <c r="X168" s="5">
        <v>1</v>
      </c>
      <c r="Y168" s="5">
        <v>4943.8899999999994</v>
      </c>
      <c r="Z168" s="5"/>
      <c r="AA168" s="5"/>
      <c r="AB168" s="5"/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205</v>
      </c>
      <c r="F169" s="5">
        <f>ROUND(Source!S154,O169)</f>
        <v>63447.45</v>
      </c>
      <c r="G169" s="5" t="s">
        <v>107</v>
      </c>
      <c r="H169" s="5" t="s">
        <v>108</v>
      </c>
      <c r="I169" s="5"/>
      <c r="J169" s="5"/>
      <c r="K169" s="5">
        <v>205</v>
      </c>
      <c r="L169" s="5">
        <v>14</v>
      </c>
      <c r="M169" s="5">
        <v>3</v>
      </c>
      <c r="N169" s="5" t="s">
        <v>3</v>
      </c>
      <c r="O169" s="5">
        <v>2</v>
      </c>
      <c r="P169" s="5"/>
      <c r="Q169" s="5"/>
      <c r="R169" s="5"/>
      <c r="S169" s="5"/>
      <c r="T169" s="5"/>
      <c r="U169" s="5"/>
      <c r="V169" s="5"/>
      <c r="W169" s="5">
        <v>63447.45</v>
      </c>
      <c r="X169" s="5">
        <v>1</v>
      </c>
      <c r="Y169" s="5">
        <v>63447.45</v>
      </c>
      <c r="Z169" s="5"/>
      <c r="AA169" s="5"/>
      <c r="AB169" s="5"/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232</v>
      </c>
      <c r="F170" s="5">
        <f>ROUND(Source!BC154,O170)</f>
        <v>0</v>
      </c>
      <c r="G170" s="5" t="s">
        <v>109</v>
      </c>
      <c r="H170" s="5" t="s">
        <v>110</v>
      </c>
      <c r="I170" s="5"/>
      <c r="J170" s="5"/>
      <c r="K170" s="5">
        <v>232</v>
      </c>
      <c r="L170" s="5">
        <v>15</v>
      </c>
      <c r="M170" s="5">
        <v>3</v>
      </c>
      <c r="N170" s="5" t="s">
        <v>3</v>
      </c>
      <c r="O170" s="5">
        <v>2</v>
      </c>
      <c r="P170" s="5"/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/>
      <c r="AA170" s="5"/>
      <c r="AB170" s="5"/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214</v>
      </c>
      <c r="F171" s="5">
        <f>ROUND(Source!AS154,O171)</f>
        <v>292411.39</v>
      </c>
      <c r="G171" s="5" t="s">
        <v>111</v>
      </c>
      <c r="H171" s="5" t="s">
        <v>112</v>
      </c>
      <c r="I171" s="5"/>
      <c r="J171" s="5"/>
      <c r="K171" s="5">
        <v>214</v>
      </c>
      <c r="L171" s="5">
        <v>16</v>
      </c>
      <c r="M171" s="5">
        <v>3</v>
      </c>
      <c r="N171" s="5" t="s">
        <v>3</v>
      </c>
      <c r="O171" s="5">
        <v>2</v>
      </c>
      <c r="P171" s="5"/>
      <c r="Q171" s="5"/>
      <c r="R171" s="5"/>
      <c r="S171" s="5"/>
      <c r="T171" s="5"/>
      <c r="U171" s="5"/>
      <c r="V171" s="5"/>
      <c r="W171" s="5">
        <v>292411.39</v>
      </c>
      <c r="X171" s="5">
        <v>1</v>
      </c>
      <c r="Y171" s="5">
        <v>292411.39</v>
      </c>
      <c r="Z171" s="5"/>
      <c r="AA171" s="5"/>
      <c r="AB171" s="5"/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215</v>
      </c>
      <c r="F172" s="5">
        <f>ROUND(Source!AT154,O172)</f>
        <v>34697.15</v>
      </c>
      <c r="G172" s="5" t="s">
        <v>113</v>
      </c>
      <c r="H172" s="5" t="s">
        <v>114</v>
      </c>
      <c r="I172" s="5"/>
      <c r="J172" s="5"/>
      <c r="K172" s="5">
        <v>215</v>
      </c>
      <c r="L172" s="5">
        <v>17</v>
      </c>
      <c r="M172" s="5">
        <v>3</v>
      </c>
      <c r="N172" s="5" t="s">
        <v>3</v>
      </c>
      <c r="O172" s="5">
        <v>2</v>
      </c>
      <c r="P172" s="5"/>
      <c r="Q172" s="5"/>
      <c r="R172" s="5"/>
      <c r="S172" s="5"/>
      <c r="T172" s="5"/>
      <c r="U172" s="5"/>
      <c r="V172" s="5"/>
      <c r="W172" s="5">
        <v>34697.15</v>
      </c>
      <c r="X172" s="5">
        <v>1</v>
      </c>
      <c r="Y172" s="5">
        <v>34697.15</v>
      </c>
      <c r="Z172" s="5"/>
      <c r="AA172" s="5"/>
      <c r="AB172" s="5"/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217</v>
      </c>
      <c r="F173" s="5">
        <f>ROUND(Source!AU154,O173)</f>
        <v>0</v>
      </c>
      <c r="G173" s="5" t="s">
        <v>115</v>
      </c>
      <c r="H173" s="5" t="s">
        <v>116</v>
      </c>
      <c r="I173" s="5"/>
      <c r="J173" s="5"/>
      <c r="K173" s="5">
        <v>217</v>
      </c>
      <c r="L173" s="5">
        <v>18</v>
      </c>
      <c r="M173" s="5">
        <v>3</v>
      </c>
      <c r="N173" s="5" t="s">
        <v>3</v>
      </c>
      <c r="O173" s="5">
        <v>2</v>
      </c>
      <c r="P173" s="5"/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/>
      <c r="AA173" s="5"/>
      <c r="AB173" s="5"/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230</v>
      </c>
      <c r="F174" s="5">
        <f>ROUND(Source!BA154,O174)</f>
        <v>0</v>
      </c>
      <c r="G174" s="5" t="s">
        <v>117</v>
      </c>
      <c r="H174" s="5" t="s">
        <v>118</v>
      </c>
      <c r="I174" s="5"/>
      <c r="J174" s="5"/>
      <c r="K174" s="5">
        <v>230</v>
      </c>
      <c r="L174" s="5">
        <v>19</v>
      </c>
      <c r="M174" s="5">
        <v>3</v>
      </c>
      <c r="N174" s="5" t="s">
        <v>3</v>
      </c>
      <c r="O174" s="5">
        <v>2</v>
      </c>
      <c r="P174" s="5"/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/>
      <c r="AA174" s="5"/>
      <c r="AB174" s="5"/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206</v>
      </c>
      <c r="F175" s="5">
        <f>ROUND(Source!T154,O175)</f>
        <v>0</v>
      </c>
      <c r="G175" s="5" t="s">
        <v>119</v>
      </c>
      <c r="H175" s="5" t="s">
        <v>120</v>
      </c>
      <c r="I175" s="5"/>
      <c r="J175" s="5"/>
      <c r="K175" s="5">
        <v>206</v>
      </c>
      <c r="L175" s="5">
        <v>20</v>
      </c>
      <c r="M175" s="5">
        <v>3</v>
      </c>
      <c r="N175" s="5" t="s">
        <v>3</v>
      </c>
      <c r="O175" s="5">
        <v>2</v>
      </c>
      <c r="P175" s="5"/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/>
      <c r="AA175" s="5"/>
      <c r="AB175" s="5"/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207</v>
      </c>
      <c r="F176" s="5">
        <f>ROUND(Source!U154,O176)</f>
        <v>81.482749999999996</v>
      </c>
      <c r="G176" s="5" t="s">
        <v>121</v>
      </c>
      <c r="H176" s="5" t="s">
        <v>122</v>
      </c>
      <c r="I176" s="5"/>
      <c r="J176" s="5"/>
      <c r="K176" s="5">
        <v>207</v>
      </c>
      <c r="L176" s="5">
        <v>21</v>
      </c>
      <c r="M176" s="5">
        <v>3</v>
      </c>
      <c r="N176" s="5" t="s">
        <v>3</v>
      </c>
      <c r="O176" s="5">
        <v>7</v>
      </c>
      <c r="P176" s="5"/>
      <c r="Q176" s="5"/>
      <c r="R176" s="5"/>
      <c r="S176" s="5"/>
      <c r="T176" s="5"/>
      <c r="U176" s="5"/>
      <c r="V176" s="5"/>
      <c r="W176" s="5">
        <v>81.482749999999996</v>
      </c>
      <c r="X176" s="5">
        <v>1</v>
      </c>
      <c r="Y176" s="5">
        <v>81.482749999999996</v>
      </c>
      <c r="Z176" s="5"/>
      <c r="AA176" s="5"/>
      <c r="AB176" s="5"/>
    </row>
    <row r="177" spans="1:255" x14ac:dyDescent="0.2">
      <c r="A177" s="5">
        <v>50</v>
      </c>
      <c r="B177" s="5">
        <v>0</v>
      </c>
      <c r="C177" s="5">
        <v>0</v>
      </c>
      <c r="D177" s="5">
        <v>1</v>
      </c>
      <c r="E177" s="5">
        <v>208</v>
      </c>
      <c r="F177" s="5">
        <f>ROUND(Source!V154,O177)</f>
        <v>5.2816000000000001</v>
      </c>
      <c r="G177" s="5" t="s">
        <v>123</v>
      </c>
      <c r="H177" s="5" t="s">
        <v>124</v>
      </c>
      <c r="I177" s="5"/>
      <c r="J177" s="5"/>
      <c r="K177" s="5">
        <v>208</v>
      </c>
      <c r="L177" s="5">
        <v>22</v>
      </c>
      <c r="M177" s="5">
        <v>3</v>
      </c>
      <c r="N177" s="5" t="s">
        <v>3</v>
      </c>
      <c r="O177" s="5">
        <v>7</v>
      </c>
      <c r="P177" s="5"/>
      <c r="Q177" s="5"/>
      <c r="R177" s="5"/>
      <c r="S177" s="5"/>
      <c r="T177" s="5"/>
      <c r="U177" s="5"/>
      <c r="V177" s="5"/>
      <c r="W177" s="5">
        <v>5.2816000000000001</v>
      </c>
      <c r="X177" s="5">
        <v>1</v>
      </c>
      <c r="Y177" s="5">
        <v>5.2816000000000001</v>
      </c>
      <c r="Z177" s="5"/>
      <c r="AA177" s="5"/>
      <c r="AB177" s="5"/>
    </row>
    <row r="178" spans="1:255" x14ac:dyDescent="0.2">
      <c r="A178" s="5">
        <v>50</v>
      </c>
      <c r="B178" s="5">
        <v>0</v>
      </c>
      <c r="C178" s="5">
        <v>0</v>
      </c>
      <c r="D178" s="5">
        <v>1</v>
      </c>
      <c r="E178" s="5">
        <v>209</v>
      </c>
      <c r="F178" s="5">
        <f>ROUND(Source!W154,O178)</f>
        <v>0</v>
      </c>
      <c r="G178" s="5" t="s">
        <v>125</v>
      </c>
      <c r="H178" s="5" t="s">
        <v>126</v>
      </c>
      <c r="I178" s="5"/>
      <c r="J178" s="5"/>
      <c r="K178" s="5">
        <v>209</v>
      </c>
      <c r="L178" s="5">
        <v>23</v>
      </c>
      <c r="M178" s="5">
        <v>3</v>
      </c>
      <c r="N178" s="5" t="s">
        <v>3</v>
      </c>
      <c r="O178" s="5">
        <v>2</v>
      </c>
      <c r="P178" s="5"/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/>
      <c r="AA178" s="5"/>
      <c r="AB178" s="5"/>
    </row>
    <row r="179" spans="1:255" x14ac:dyDescent="0.2">
      <c r="A179" s="5">
        <v>50</v>
      </c>
      <c r="B179" s="5">
        <v>0</v>
      </c>
      <c r="C179" s="5">
        <v>0</v>
      </c>
      <c r="D179" s="5">
        <v>1</v>
      </c>
      <c r="E179" s="5">
        <v>233</v>
      </c>
      <c r="F179" s="5">
        <f>ROUND(Source!BD154,O179)</f>
        <v>0</v>
      </c>
      <c r="G179" s="5" t="s">
        <v>127</v>
      </c>
      <c r="H179" s="5" t="s">
        <v>128</v>
      </c>
      <c r="I179" s="5"/>
      <c r="J179" s="5"/>
      <c r="K179" s="5">
        <v>233</v>
      </c>
      <c r="L179" s="5">
        <v>24</v>
      </c>
      <c r="M179" s="5">
        <v>3</v>
      </c>
      <c r="N179" s="5" t="s">
        <v>3</v>
      </c>
      <c r="O179" s="5">
        <v>2</v>
      </c>
      <c r="P179" s="5"/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/>
      <c r="AA179" s="5"/>
      <c r="AB179" s="5"/>
    </row>
    <row r="180" spans="1:255" x14ac:dyDescent="0.2">
      <c r="A180" s="5">
        <v>50</v>
      </c>
      <c r="B180" s="5">
        <v>0</v>
      </c>
      <c r="C180" s="5">
        <v>0</v>
      </c>
      <c r="D180" s="5">
        <v>1</v>
      </c>
      <c r="E180" s="5">
        <v>210</v>
      </c>
      <c r="F180" s="5">
        <f>ROUND(Source!X154,O180)</f>
        <v>68763.33</v>
      </c>
      <c r="G180" s="5" t="s">
        <v>129</v>
      </c>
      <c r="H180" s="5" t="s">
        <v>130</v>
      </c>
      <c r="I180" s="5"/>
      <c r="J180" s="5"/>
      <c r="K180" s="5">
        <v>210</v>
      </c>
      <c r="L180" s="5">
        <v>25</v>
      </c>
      <c r="M180" s="5">
        <v>3</v>
      </c>
      <c r="N180" s="5" t="s">
        <v>3</v>
      </c>
      <c r="O180" s="5">
        <v>2</v>
      </c>
      <c r="P180" s="5"/>
      <c r="Q180" s="5"/>
      <c r="R180" s="5"/>
      <c r="S180" s="5"/>
      <c r="T180" s="5"/>
      <c r="U180" s="5"/>
      <c r="V180" s="5"/>
      <c r="W180" s="5">
        <v>68763.33</v>
      </c>
      <c r="X180" s="5">
        <v>1</v>
      </c>
      <c r="Y180" s="5">
        <v>68763.33</v>
      </c>
      <c r="Z180" s="5"/>
      <c r="AA180" s="5"/>
      <c r="AB180" s="5"/>
    </row>
    <row r="181" spans="1:255" x14ac:dyDescent="0.2">
      <c r="A181" s="5">
        <v>50</v>
      </c>
      <c r="B181" s="5">
        <v>0</v>
      </c>
      <c r="C181" s="5">
        <v>0</v>
      </c>
      <c r="D181" s="5">
        <v>1</v>
      </c>
      <c r="E181" s="5">
        <v>211</v>
      </c>
      <c r="F181" s="5">
        <f>ROUND(Source!Y154,O181)</f>
        <v>38583.78</v>
      </c>
      <c r="G181" s="5" t="s">
        <v>131</v>
      </c>
      <c r="H181" s="5" t="s">
        <v>132</v>
      </c>
      <c r="I181" s="5"/>
      <c r="J181" s="5"/>
      <c r="K181" s="5">
        <v>211</v>
      </c>
      <c r="L181" s="5">
        <v>26</v>
      </c>
      <c r="M181" s="5">
        <v>3</v>
      </c>
      <c r="N181" s="5" t="s">
        <v>3</v>
      </c>
      <c r="O181" s="5">
        <v>2</v>
      </c>
      <c r="P181" s="5"/>
      <c r="Q181" s="5"/>
      <c r="R181" s="5"/>
      <c r="S181" s="5"/>
      <c r="T181" s="5"/>
      <c r="U181" s="5"/>
      <c r="V181" s="5"/>
      <c r="W181" s="5">
        <v>38583.78</v>
      </c>
      <c r="X181" s="5">
        <v>1</v>
      </c>
      <c r="Y181" s="5">
        <v>38583.78</v>
      </c>
      <c r="Z181" s="5"/>
      <c r="AA181" s="5"/>
      <c r="AB181" s="5"/>
    </row>
    <row r="182" spans="1:255" x14ac:dyDescent="0.2">
      <c r="A182" s="5">
        <v>50</v>
      </c>
      <c r="B182" s="5">
        <v>0</v>
      </c>
      <c r="C182" s="5">
        <v>0</v>
      </c>
      <c r="D182" s="5">
        <v>1</v>
      </c>
      <c r="E182" s="5">
        <v>224</v>
      </c>
      <c r="F182" s="5">
        <f>ROUND(Source!AR154,O182)</f>
        <v>1060046.53</v>
      </c>
      <c r="G182" s="5" t="s">
        <v>133</v>
      </c>
      <c r="H182" s="5" t="s">
        <v>134</v>
      </c>
      <c r="I182" s="5"/>
      <c r="J182" s="5"/>
      <c r="K182" s="5">
        <v>224</v>
      </c>
      <c r="L182" s="5">
        <v>27</v>
      </c>
      <c r="M182" s="5">
        <v>3</v>
      </c>
      <c r="N182" s="5" t="s">
        <v>3</v>
      </c>
      <c r="O182" s="5">
        <v>2</v>
      </c>
      <c r="P182" s="5"/>
      <c r="Q182" s="5"/>
      <c r="R182" s="5"/>
      <c r="S182" s="5"/>
      <c r="T182" s="5"/>
      <c r="U182" s="5"/>
      <c r="V182" s="5"/>
      <c r="W182" s="5">
        <v>1060046.53</v>
      </c>
      <c r="X182" s="5">
        <v>1</v>
      </c>
      <c r="Y182" s="5">
        <v>1060046.53</v>
      </c>
      <c r="Z182" s="5"/>
      <c r="AA182" s="5"/>
      <c r="AB182" s="5"/>
    </row>
    <row r="184" spans="1:255" x14ac:dyDescent="0.2">
      <c r="A184" s="1">
        <v>3</v>
      </c>
      <c r="B184" s="1">
        <v>1</v>
      </c>
      <c r="C184" s="1"/>
      <c r="D184" s="1">
        <f>ROW(A260)</f>
        <v>260</v>
      </c>
      <c r="E184" s="1"/>
      <c r="F184" s="1" t="s">
        <v>193</v>
      </c>
      <c r="G184" s="1" t="s">
        <v>194</v>
      </c>
      <c r="H184" s="1" t="s">
        <v>3</v>
      </c>
      <c r="I184" s="1">
        <v>0</v>
      </c>
      <c r="J184" s="1" t="s">
        <v>6</v>
      </c>
      <c r="K184" s="1">
        <v>-1</v>
      </c>
      <c r="L184" s="1" t="s">
        <v>193</v>
      </c>
      <c r="M184" s="1" t="s">
        <v>3</v>
      </c>
      <c r="N184" s="1"/>
      <c r="O184" s="1"/>
      <c r="P184" s="1"/>
      <c r="Q184" s="1"/>
      <c r="R184" s="1"/>
      <c r="S184" s="1">
        <v>0</v>
      </c>
      <c r="T184" s="1"/>
      <c r="U184" s="1" t="s">
        <v>3</v>
      </c>
      <c r="V184" s="1">
        <v>0</v>
      </c>
      <c r="W184" s="1"/>
      <c r="X184" s="1"/>
      <c r="Y184" s="1"/>
      <c r="Z184" s="1"/>
      <c r="AA184" s="1"/>
      <c r="AB184" s="1" t="s">
        <v>3</v>
      </c>
      <c r="AC184" s="1" t="s">
        <v>3</v>
      </c>
      <c r="AD184" s="1" t="s">
        <v>3</v>
      </c>
      <c r="AE184" s="1" t="s">
        <v>3</v>
      </c>
      <c r="AF184" s="1" t="s">
        <v>3</v>
      </c>
      <c r="AG184" s="1" t="s">
        <v>3</v>
      </c>
      <c r="AH184" s="1"/>
      <c r="AI184" s="1"/>
      <c r="AJ184" s="1"/>
      <c r="AK184" s="1"/>
      <c r="AL184" s="1"/>
      <c r="AM184" s="1"/>
      <c r="AN184" s="1"/>
      <c r="AO184" s="1"/>
      <c r="AP184" s="1" t="s">
        <v>3</v>
      </c>
      <c r="AQ184" s="1" t="s">
        <v>3</v>
      </c>
      <c r="AR184" s="1" t="s">
        <v>3</v>
      </c>
      <c r="AS184" s="1"/>
      <c r="AT184" s="1"/>
      <c r="AU184" s="1"/>
      <c r="AV184" s="1"/>
      <c r="AW184" s="1"/>
      <c r="AX184" s="1"/>
      <c r="AY184" s="1"/>
      <c r="AZ184" s="1" t="s">
        <v>3</v>
      </c>
      <c r="BA184" s="1"/>
      <c r="BB184" s="1" t="s">
        <v>3</v>
      </c>
      <c r="BC184" s="1" t="s">
        <v>3</v>
      </c>
      <c r="BD184" s="1" t="s">
        <v>3</v>
      </c>
      <c r="BE184" s="1" t="s">
        <v>3</v>
      </c>
      <c r="BF184" s="1" t="s">
        <v>3</v>
      </c>
      <c r="BG184" s="1" t="s">
        <v>3</v>
      </c>
      <c r="BH184" s="1" t="s">
        <v>3</v>
      </c>
      <c r="BI184" s="1" t="s">
        <v>3</v>
      </c>
      <c r="BJ184" s="1" t="s">
        <v>3</v>
      </c>
      <c r="BK184" s="1" t="s">
        <v>3</v>
      </c>
      <c r="BL184" s="1" t="s">
        <v>3</v>
      </c>
      <c r="BM184" s="1" t="s">
        <v>3</v>
      </c>
      <c r="BN184" s="1" t="s">
        <v>3</v>
      </c>
      <c r="BO184" s="1" t="s">
        <v>3</v>
      </c>
      <c r="BP184" s="1" t="s">
        <v>3</v>
      </c>
      <c r="BQ184" s="1"/>
      <c r="BR184" s="1"/>
      <c r="BS184" s="1"/>
      <c r="BT184" s="1"/>
      <c r="BU184" s="1"/>
      <c r="BV184" s="1"/>
      <c r="BW184" s="1"/>
      <c r="BX184" s="1">
        <v>0</v>
      </c>
      <c r="BY184" s="1"/>
      <c r="BZ184" s="1"/>
      <c r="CA184" s="1"/>
      <c r="CB184" s="1"/>
      <c r="CC184" s="1"/>
      <c r="CD184" s="1"/>
      <c r="CE184" s="1"/>
      <c r="CF184" s="1">
        <v>0</v>
      </c>
      <c r="CG184" s="1">
        <v>0</v>
      </c>
      <c r="CH184" s="1"/>
      <c r="CI184" s="1" t="s">
        <v>3</v>
      </c>
      <c r="CJ184" s="1" t="s">
        <v>3</v>
      </c>
      <c r="CK184" t="s">
        <v>3</v>
      </c>
      <c r="CL184" t="s">
        <v>3</v>
      </c>
      <c r="CM184" t="s">
        <v>3</v>
      </c>
      <c r="CN184" t="s">
        <v>3</v>
      </c>
      <c r="CO184" t="s">
        <v>3</v>
      </c>
      <c r="CP184" t="s">
        <v>3</v>
      </c>
      <c r="CQ184" t="s">
        <v>3</v>
      </c>
    </row>
    <row r="186" spans="1:255" x14ac:dyDescent="0.2">
      <c r="A186" s="3">
        <v>52</v>
      </c>
      <c r="B186" s="3">
        <f t="shared" ref="B186:G186" si="103">B260</f>
        <v>1</v>
      </c>
      <c r="C186" s="3">
        <f t="shared" si="103"/>
        <v>3</v>
      </c>
      <c r="D186" s="3">
        <f t="shared" si="103"/>
        <v>184</v>
      </c>
      <c r="E186" s="3">
        <f t="shared" si="103"/>
        <v>0</v>
      </c>
      <c r="F186" s="3" t="str">
        <f t="shared" si="103"/>
        <v>02-01-02</v>
      </c>
      <c r="G186" s="3" t="str">
        <f t="shared" si="103"/>
        <v>Монтаж ТМГ-160кВА</v>
      </c>
      <c r="H186" s="3"/>
      <c r="I186" s="3"/>
      <c r="J186" s="3"/>
      <c r="K186" s="3"/>
      <c r="L186" s="3"/>
      <c r="M186" s="3"/>
      <c r="N186" s="3"/>
      <c r="O186" s="3">
        <f t="shared" ref="O186:AT186" si="104">O260</f>
        <v>411744.05</v>
      </c>
      <c r="P186" s="3">
        <f t="shared" si="104"/>
        <v>399745.06</v>
      </c>
      <c r="Q186" s="3">
        <f t="shared" si="104"/>
        <v>772.86</v>
      </c>
      <c r="R186" s="3">
        <f t="shared" si="104"/>
        <v>720.39</v>
      </c>
      <c r="S186" s="3">
        <f t="shared" si="104"/>
        <v>10505.74</v>
      </c>
      <c r="T186" s="3">
        <f t="shared" si="104"/>
        <v>0</v>
      </c>
      <c r="U186" s="3">
        <f t="shared" si="104"/>
        <v>13.087999999999999</v>
      </c>
      <c r="V186" s="3">
        <f t="shared" si="104"/>
        <v>0.77</v>
      </c>
      <c r="W186" s="3">
        <f t="shared" si="104"/>
        <v>0</v>
      </c>
      <c r="X186" s="3">
        <f t="shared" si="104"/>
        <v>11562.91</v>
      </c>
      <c r="Y186" s="3">
        <f t="shared" si="104"/>
        <v>6735.68</v>
      </c>
      <c r="Z186" s="3">
        <f t="shared" si="104"/>
        <v>0</v>
      </c>
      <c r="AA186" s="3">
        <f t="shared" si="104"/>
        <v>0</v>
      </c>
      <c r="AB186" s="3">
        <f t="shared" si="104"/>
        <v>0</v>
      </c>
      <c r="AC186" s="3">
        <f t="shared" si="104"/>
        <v>0</v>
      </c>
      <c r="AD186" s="3">
        <f t="shared" si="104"/>
        <v>0</v>
      </c>
      <c r="AE186" s="3">
        <f t="shared" si="104"/>
        <v>0</v>
      </c>
      <c r="AF186" s="3">
        <f t="shared" si="104"/>
        <v>0</v>
      </c>
      <c r="AG186" s="3">
        <f t="shared" si="104"/>
        <v>0</v>
      </c>
      <c r="AH186" s="3">
        <f t="shared" si="104"/>
        <v>0</v>
      </c>
      <c r="AI186" s="3">
        <f t="shared" si="104"/>
        <v>0</v>
      </c>
      <c r="AJ186" s="3">
        <f t="shared" si="104"/>
        <v>0</v>
      </c>
      <c r="AK186" s="3">
        <f t="shared" si="104"/>
        <v>0</v>
      </c>
      <c r="AL186" s="3">
        <f t="shared" si="104"/>
        <v>0</v>
      </c>
      <c r="AM186" s="3">
        <f t="shared" si="104"/>
        <v>0</v>
      </c>
      <c r="AN186" s="3">
        <f t="shared" si="104"/>
        <v>0</v>
      </c>
      <c r="AO186" s="3">
        <f t="shared" si="104"/>
        <v>0</v>
      </c>
      <c r="AP186" s="3">
        <f t="shared" si="104"/>
        <v>399745.06</v>
      </c>
      <c r="AQ186" s="3">
        <f t="shared" si="104"/>
        <v>0</v>
      </c>
      <c r="AR186" s="3">
        <f t="shared" si="104"/>
        <v>430042.64</v>
      </c>
      <c r="AS186" s="3">
        <f t="shared" si="104"/>
        <v>30297.58</v>
      </c>
      <c r="AT186" s="3">
        <f t="shared" si="104"/>
        <v>0</v>
      </c>
      <c r="AU186" s="3">
        <f t="shared" ref="AU186:BZ186" si="105">AU260</f>
        <v>0</v>
      </c>
      <c r="AV186" s="3">
        <f t="shared" si="105"/>
        <v>399745.06</v>
      </c>
      <c r="AW186" s="3">
        <f t="shared" si="105"/>
        <v>0</v>
      </c>
      <c r="AX186" s="3">
        <f t="shared" si="105"/>
        <v>0</v>
      </c>
      <c r="AY186" s="3">
        <f t="shared" si="105"/>
        <v>0</v>
      </c>
      <c r="AZ186" s="3">
        <f t="shared" si="105"/>
        <v>399745.06</v>
      </c>
      <c r="BA186" s="3">
        <f t="shared" si="105"/>
        <v>0</v>
      </c>
      <c r="BB186" s="3">
        <f t="shared" si="105"/>
        <v>0</v>
      </c>
      <c r="BC186" s="3">
        <f t="shared" si="105"/>
        <v>0</v>
      </c>
      <c r="BD186" s="3">
        <f t="shared" si="105"/>
        <v>0</v>
      </c>
      <c r="BE186" s="3">
        <f t="shared" si="105"/>
        <v>0</v>
      </c>
      <c r="BF186" s="3">
        <f t="shared" si="105"/>
        <v>0</v>
      </c>
      <c r="BG186" s="3">
        <f t="shared" si="105"/>
        <v>0</v>
      </c>
      <c r="BH186" s="3">
        <f t="shared" si="105"/>
        <v>0</v>
      </c>
      <c r="BI186" s="3">
        <f t="shared" si="105"/>
        <v>0</v>
      </c>
      <c r="BJ186" s="3">
        <f t="shared" si="105"/>
        <v>0</v>
      </c>
      <c r="BK186" s="3">
        <f t="shared" si="105"/>
        <v>0</v>
      </c>
      <c r="BL186" s="3">
        <f t="shared" si="105"/>
        <v>0</v>
      </c>
      <c r="BM186" s="3">
        <f t="shared" si="105"/>
        <v>0</v>
      </c>
      <c r="BN186" s="3">
        <f t="shared" si="105"/>
        <v>0</v>
      </c>
      <c r="BO186" s="3">
        <f t="shared" si="105"/>
        <v>0</v>
      </c>
      <c r="BP186" s="3">
        <f t="shared" si="105"/>
        <v>0</v>
      </c>
      <c r="BQ186" s="3">
        <f t="shared" si="105"/>
        <v>0</v>
      </c>
      <c r="BR186" s="3">
        <f t="shared" si="105"/>
        <v>0</v>
      </c>
      <c r="BS186" s="3">
        <f t="shared" si="105"/>
        <v>0</v>
      </c>
      <c r="BT186" s="3">
        <f t="shared" si="105"/>
        <v>0</v>
      </c>
      <c r="BU186" s="3">
        <f t="shared" si="105"/>
        <v>0</v>
      </c>
      <c r="BV186" s="3">
        <f t="shared" si="105"/>
        <v>0</v>
      </c>
      <c r="BW186" s="3">
        <f t="shared" si="105"/>
        <v>0</v>
      </c>
      <c r="BX186" s="3">
        <f t="shared" si="105"/>
        <v>0</v>
      </c>
      <c r="BY186" s="3">
        <f t="shared" si="105"/>
        <v>0</v>
      </c>
      <c r="BZ186" s="3">
        <f t="shared" si="105"/>
        <v>0</v>
      </c>
      <c r="CA186" s="3">
        <f t="shared" ref="CA186:DF186" si="106">CA260</f>
        <v>0</v>
      </c>
      <c r="CB186" s="3">
        <f t="shared" si="106"/>
        <v>0</v>
      </c>
      <c r="CC186" s="3">
        <f t="shared" si="106"/>
        <v>0</v>
      </c>
      <c r="CD186" s="3">
        <f t="shared" si="106"/>
        <v>0</v>
      </c>
      <c r="CE186" s="3">
        <f t="shared" si="106"/>
        <v>0</v>
      </c>
      <c r="CF186" s="3">
        <f t="shared" si="106"/>
        <v>0</v>
      </c>
      <c r="CG186" s="3">
        <f t="shared" si="106"/>
        <v>0</v>
      </c>
      <c r="CH186" s="3">
        <f t="shared" si="106"/>
        <v>0</v>
      </c>
      <c r="CI186" s="3">
        <f t="shared" si="106"/>
        <v>0</v>
      </c>
      <c r="CJ186" s="3">
        <f t="shared" si="106"/>
        <v>0</v>
      </c>
      <c r="CK186" s="3">
        <f t="shared" si="106"/>
        <v>0</v>
      </c>
      <c r="CL186" s="3">
        <f t="shared" si="106"/>
        <v>0</v>
      </c>
      <c r="CM186" s="3">
        <f t="shared" si="106"/>
        <v>0</v>
      </c>
      <c r="CN186" s="3">
        <f t="shared" si="106"/>
        <v>0</v>
      </c>
      <c r="CO186" s="3">
        <f t="shared" si="106"/>
        <v>0</v>
      </c>
      <c r="CP186" s="3">
        <f t="shared" si="106"/>
        <v>0</v>
      </c>
      <c r="CQ186" s="3">
        <f t="shared" si="106"/>
        <v>0</v>
      </c>
      <c r="CR186" s="3">
        <f t="shared" si="106"/>
        <v>0</v>
      </c>
      <c r="CS186" s="3">
        <f t="shared" si="106"/>
        <v>0</v>
      </c>
      <c r="CT186" s="3">
        <f t="shared" si="106"/>
        <v>0</v>
      </c>
      <c r="CU186" s="3">
        <f t="shared" si="106"/>
        <v>0</v>
      </c>
      <c r="CV186" s="3">
        <f t="shared" si="106"/>
        <v>0</v>
      </c>
      <c r="CW186" s="3">
        <f t="shared" si="106"/>
        <v>0</v>
      </c>
      <c r="CX186" s="3">
        <f t="shared" si="106"/>
        <v>0</v>
      </c>
      <c r="CY186" s="3">
        <f t="shared" si="106"/>
        <v>0</v>
      </c>
      <c r="CZ186" s="3">
        <f t="shared" si="106"/>
        <v>0</v>
      </c>
      <c r="DA186" s="3">
        <f t="shared" si="106"/>
        <v>0</v>
      </c>
      <c r="DB186" s="3">
        <f t="shared" si="106"/>
        <v>0</v>
      </c>
      <c r="DC186" s="3">
        <f t="shared" si="106"/>
        <v>0</v>
      </c>
      <c r="DD186" s="3">
        <f t="shared" si="106"/>
        <v>0</v>
      </c>
      <c r="DE186" s="3">
        <f t="shared" si="106"/>
        <v>0</v>
      </c>
      <c r="DF186" s="3">
        <f t="shared" si="106"/>
        <v>0</v>
      </c>
      <c r="DG186" s="4">
        <f t="shared" ref="DG186:EL186" si="107">DG260</f>
        <v>0</v>
      </c>
      <c r="DH186" s="4">
        <f t="shared" si="107"/>
        <v>0</v>
      </c>
      <c r="DI186" s="4">
        <f t="shared" si="107"/>
        <v>0</v>
      </c>
      <c r="DJ186" s="4">
        <f t="shared" si="107"/>
        <v>0</v>
      </c>
      <c r="DK186" s="4">
        <f t="shared" si="107"/>
        <v>0</v>
      </c>
      <c r="DL186" s="4">
        <f t="shared" si="107"/>
        <v>0</v>
      </c>
      <c r="DM186" s="4">
        <f t="shared" si="107"/>
        <v>0</v>
      </c>
      <c r="DN186" s="4">
        <f t="shared" si="107"/>
        <v>0</v>
      </c>
      <c r="DO186" s="4">
        <f t="shared" si="107"/>
        <v>0</v>
      </c>
      <c r="DP186" s="4">
        <f t="shared" si="107"/>
        <v>0</v>
      </c>
      <c r="DQ186" s="4">
        <f t="shared" si="107"/>
        <v>0</v>
      </c>
      <c r="DR186" s="4">
        <f t="shared" si="107"/>
        <v>0</v>
      </c>
      <c r="DS186" s="4">
        <f t="shared" si="107"/>
        <v>0</v>
      </c>
      <c r="DT186" s="4">
        <f t="shared" si="107"/>
        <v>0</v>
      </c>
      <c r="DU186" s="4">
        <f t="shared" si="107"/>
        <v>0</v>
      </c>
      <c r="DV186" s="4">
        <f t="shared" si="107"/>
        <v>0</v>
      </c>
      <c r="DW186" s="4">
        <f t="shared" si="107"/>
        <v>0</v>
      </c>
      <c r="DX186" s="4">
        <f t="shared" si="107"/>
        <v>0</v>
      </c>
      <c r="DY186" s="4">
        <f t="shared" si="107"/>
        <v>0</v>
      </c>
      <c r="DZ186" s="4">
        <f t="shared" si="107"/>
        <v>0</v>
      </c>
      <c r="EA186" s="4">
        <f t="shared" si="107"/>
        <v>0</v>
      </c>
      <c r="EB186" s="4">
        <f t="shared" si="107"/>
        <v>0</v>
      </c>
      <c r="EC186" s="4">
        <f t="shared" si="107"/>
        <v>0</v>
      </c>
      <c r="ED186" s="4">
        <f t="shared" si="107"/>
        <v>0</v>
      </c>
      <c r="EE186" s="4">
        <f t="shared" si="107"/>
        <v>0</v>
      </c>
      <c r="EF186" s="4">
        <f t="shared" si="107"/>
        <v>0</v>
      </c>
      <c r="EG186" s="4">
        <f t="shared" si="107"/>
        <v>0</v>
      </c>
      <c r="EH186" s="4">
        <f t="shared" si="107"/>
        <v>0</v>
      </c>
      <c r="EI186" s="4">
        <f t="shared" si="107"/>
        <v>0</v>
      </c>
      <c r="EJ186" s="4">
        <f t="shared" si="107"/>
        <v>0</v>
      </c>
      <c r="EK186" s="4">
        <f t="shared" si="107"/>
        <v>0</v>
      </c>
      <c r="EL186" s="4">
        <f t="shared" si="107"/>
        <v>0</v>
      </c>
      <c r="EM186" s="4">
        <f t="shared" ref="EM186:FR186" si="108">EM260</f>
        <v>0</v>
      </c>
      <c r="EN186" s="4">
        <f t="shared" si="108"/>
        <v>0</v>
      </c>
      <c r="EO186" s="4">
        <f t="shared" si="108"/>
        <v>0</v>
      </c>
      <c r="EP186" s="4">
        <f t="shared" si="108"/>
        <v>0</v>
      </c>
      <c r="EQ186" s="4">
        <f t="shared" si="108"/>
        <v>0</v>
      </c>
      <c r="ER186" s="4">
        <f t="shared" si="108"/>
        <v>0</v>
      </c>
      <c r="ES186" s="4">
        <f t="shared" si="108"/>
        <v>0</v>
      </c>
      <c r="ET186" s="4">
        <f t="shared" si="108"/>
        <v>0</v>
      </c>
      <c r="EU186" s="4">
        <f t="shared" si="108"/>
        <v>0</v>
      </c>
      <c r="EV186" s="4">
        <f t="shared" si="108"/>
        <v>0</v>
      </c>
      <c r="EW186" s="4">
        <f t="shared" si="108"/>
        <v>0</v>
      </c>
      <c r="EX186" s="4">
        <f t="shared" si="108"/>
        <v>0</v>
      </c>
      <c r="EY186" s="4">
        <f t="shared" si="108"/>
        <v>0</v>
      </c>
      <c r="EZ186" s="4">
        <f t="shared" si="108"/>
        <v>0</v>
      </c>
      <c r="FA186" s="4">
        <f t="shared" si="108"/>
        <v>0</v>
      </c>
      <c r="FB186" s="4">
        <f t="shared" si="108"/>
        <v>0</v>
      </c>
      <c r="FC186" s="4">
        <f t="shared" si="108"/>
        <v>0</v>
      </c>
      <c r="FD186" s="4">
        <f t="shared" si="108"/>
        <v>0</v>
      </c>
      <c r="FE186" s="4">
        <f t="shared" si="108"/>
        <v>0</v>
      </c>
      <c r="FF186" s="4">
        <f t="shared" si="108"/>
        <v>0</v>
      </c>
      <c r="FG186" s="4">
        <f t="shared" si="108"/>
        <v>0</v>
      </c>
      <c r="FH186" s="4">
        <f t="shared" si="108"/>
        <v>0</v>
      </c>
      <c r="FI186" s="4">
        <f t="shared" si="108"/>
        <v>0</v>
      </c>
      <c r="FJ186" s="4">
        <f t="shared" si="108"/>
        <v>0</v>
      </c>
      <c r="FK186" s="4">
        <f t="shared" si="108"/>
        <v>0</v>
      </c>
      <c r="FL186" s="4">
        <f t="shared" si="108"/>
        <v>0</v>
      </c>
      <c r="FM186" s="4">
        <f t="shared" si="108"/>
        <v>0</v>
      </c>
      <c r="FN186" s="4">
        <f t="shared" si="108"/>
        <v>0</v>
      </c>
      <c r="FO186" s="4">
        <f t="shared" si="108"/>
        <v>0</v>
      </c>
      <c r="FP186" s="4">
        <f t="shared" si="108"/>
        <v>0</v>
      </c>
      <c r="FQ186" s="4">
        <f t="shared" si="108"/>
        <v>0</v>
      </c>
      <c r="FR186" s="4">
        <f t="shared" si="108"/>
        <v>0</v>
      </c>
      <c r="FS186" s="4">
        <f t="shared" ref="FS186:GX186" si="109">FS260</f>
        <v>0</v>
      </c>
      <c r="FT186" s="4">
        <f t="shared" si="109"/>
        <v>0</v>
      </c>
      <c r="FU186" s="4">
        <f t="shared" si="109"/>
        <v>0</v>
      </c>
      <c r="FV186" s="4">
        <f t="shared" si="109"/>
        <v>0</v>
      </c>
      <c r="FW186" s="4">
        <f t="shared" si="109"/>
        <v>0</v>
      </c>
      <c r="FX186" s="4">
        <f t="shared" si="109"/>
        <v>0</v>
      </c>
      <c r="FY186" s="4">
        <f t="shared" si="109"/>
        <v>0</v>
      </c>
      <c r="FZ186" s="4">
        <f t="shared" si="109"/>
        <v>0</v>
      </c>
      <c r="GA186" s="4">
        <f t="shared" si="109"/>
        <v>0</v>
      </c>
      <c r="GB186" s="4">
        <f t="shared" si="109"/>
        <v>0</v>
      </c>
      <c r="GC186" s="4">
        <f t="shared" si="109"/>
        <v>0</v>
      </c>
      <c r="GD186" s="4">
        <f t="shared" si="109"/>
        <v>0</v>
      </c>
      <c r="GE186" s="4">
        <f t="shared" si="109"/>
        <v>0</v>
      </c>
      <c r="GF186" s="4">
        <f t="shared" si="109"/>
        <v>0</v>
      </c>
      <c r="GG186" s="4">
        <f t="shared" si="109"/>
        <v>0</v>
      </c>
      <c r="GH186" s="4">
        <f t="shared" si="109"/>
        <v>0</v>
      </c>
      <c r="GI186" s="4">
        <f t="shared" si="109"/>
        <v>0</v>
      </c>
      <c r="GJ186" s="4">
        <f t="shared" si="109"/>
        <v>0</v>
      </c>
      <c r="GK186" s="4">
        <f t="shared" si="109"/>
        <v>0</v>
      </c>
      <c r="GL186" s="4">
        <f t="shared" si="109"/>
        <v>0</v>
      </c>
      <c r="GM186" s="4">
        <f t="shared" si="109"/>
        <v>0</v>
      </c>
      <c r="GN186" s="4">
        <f t="shared" si="109"/>
        <v>0</v>
      </c>
      <c r="GO186" s="4">
        <f t="shared" si="109"/>
        <v>0</v>
      </c>
      <c r="GP186" s="4">
        <f t="shared" si="109"/>
        <v>0</v>
      </c>
      <c r="GQ186" s="4">
        <f t="shared" si="109"/>
        <v>0</v>
      </c>
      <c r="GR186" s="4">
        <f t="shared" si="109"/>
        <v>0</v>
      </c>
      <c r="GS186" s="4">
        <f t="shared" si="109"/>
        <v>0</v>
      </c>
      <c r="GT186" s="4">
        <f t="shared" si="109"/>
        <v>0</v>
      </c>
      <c r="GU186" s="4">
        <f t="shared" si="109"/>
        <v>0</v>
      </c>
      <c r="GV186" s="4">
        <f t="shared" si="109"/>
        <v>0</v>
      </c>
      <c r="GW186" s="4">
        <f t="shared" si="109"/>
        <v>0</v>
      </c>
      <c r="GX186" s="4">
        <f t="shared" si="109"/>
        <v>0</v>
      </c>
    </row>
    <row r="188" spans="1:255" x14ac:dyDescent="0.2">
      <c r="A188" s="1">
        <v>4</v>
      </c>
      <c r="B188" s="1">
        <v>1</v>
      </c>
      <c r="C188" s="1"/>
      <c r="D188" s="1">
        <f>ROW(A194)</f>
        <v>194</v>
      </c>
      <c r="E188" s="1"/>
      <c r="F188" s="1" t="s">
        <v>20</v>
      </c>
      <c r="G188" s="1" t="s">
        <v>194</v>
      </c>
      <c r="H188" s="1" t="s">
        <v>3</v>
      </c>
      <c r="I188" s="1">
        <v>0</v>
      </c>
      <c r="J188" s="1"/>
      <c r="K188" s="1">
        <v>0</v>
      </c>
      <c r="L188" s="1"/>
      <c r="M188" s="1" t="s">
        <v>3</v>
      </c>
      <c r="N188" s="1"/>
      <c r="O188" s="1"/>
      <c r="P188" s="1"/>
      <c r="Q188" s="1"/>
      <c r="R188" s="1"/>
      <c r="S188" s="1">
        <v>0</v>
      </c>
      <c r="T188" s="1"/>
      <c r="U188" s="1" t="s">
        <v>3</v>
      </c>
      <c r="V188" s="1">
        <v>0</v>
      </c>
      <c r="W188" s="1"/>
      <c r="X188" s="1"/>
      <c r="Y188" s="1"/>
      <c r="Z188" s="1"/>
      <c r="AA188" s="1"/>
      <c r="AB188" s="1" t="s">
        <v>3</v>
      </c>
      <c r="AC188" s="1" t="s">
        <v>3</v>
      </c>
      <c r="AD188" s="1" t="s">
        <v>3</v>
      </c>
      <c r="AE188" s="1" t="s">
        <v>3</v>
      </c>
      <c r="AF188" s="1" t="s">
        <v>3</v>
      </c>
      <c r="AG188" s="1" t="s">
        <v>3</v>
      </c>
      <c r="AH188" s="1"/>
      <c r="AI188" s="1"/>
      <c r="AJ188" s="1"/>
      <c r="AK188" s="1"/>
      <c r="AL188" s="1"/>
      <c r="AM188" s="1"/>
      <c r="AN188" s="1"/>
      <c r="AO188" s="1"/>
      <c r="AP188" s="1" t="s">
        <v>3</v>
      </c>
      <c r="AQ188" s="1" t="s">
        <v>3</v>
      </c>
      <c r="AR188" s="1" t="s">
        <v>3</v>
      </c>
      <c r="AS188" s="1"/>
      <c r="AT188" s="1"/>
      <c r="AU188" s="1"/>
      <c r="AV188" s="1"/>
      <c r="AW188" s="1"/>
      <c r="AX188" s="1"/>
      <c r="AY188" s="1"/>
      <c r="AZ188" s="1" t="s">
        <v>3</v>
      </c>
      <c r="BA188" s="1"/>
      <c r="BB188" s="1" t="s">
        <v>3</v>
      </c>
      <c r="BC188" s="1" t="s">
        <v>3</v>
      </c>
      <c r="BD188" s="1" t="s">
        <v>3</v>
      </c>
      <c r="BE188" s="1" t="s">
        <v>3</v>
      </c>
      <c r="BF188" s="1" t="s">
        <v>3</v>
      </c>
      <c r="BG188" s="1" t="s">
        <v>3</v>
      </c>
      <c r="BH188" s="1" t="s">
        <v>3</v>
      </c>
      <c r="BI188" s="1" t="s">
        <v>3</v>
      </c>
      <c r="BJ188" s="1" t="s">
        <v>3</v>
      </c>
      <c r="BK188" s="1" t="s">
        <v>3</v>
      </c>
      <c r="BL188" s="1" t="s">
        <v>3</v>
      </c>
      <c r="BM188" s="1" t="s">
        <v>3</v>
      </c>
      <c r="BN188" s="1" t="s">
        <v>3</v>
      </c>
      <c r="BO188" s="1" t="s">
        <v>3</v>
      </c>
      <c r="BP188" s="1" t="s">
        <v>3</v>
      </c>
      <c r="BQ188" s="1"/>
      <c r="BR188" s="1"/>
      <c r="BS188" s="1"/>
      <c r="BT188" s="1"/>
      <c r="BU188" s="1"/>
      <c r="BV188" s="1"/>
      <c r="BW188" s="1"/>
      <c r="BX188" s="1">
        <v>0</v>
      </c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>
        <v>0</v>
      </c>
    </row>
    <row r="190" spans="1:255" x14ac:dyDescent="0.2">
      <c r="A190" s="3">
        <v>52</v>
      </c>
      <c r="B190" s="3">
        <f t="shared" ref="B190:G190" si="110">B194</f>
        <v>1</v>
      </c>
      <c r="C190" s="3">
        <f t="shared" si="110"/>
        <v>4</v>
      </c>
      <c r="D190" s="3">
        <f t="shared" si="110"/>
        <v>188</v>
      </c>
      <c r="E190" s="3">
        <f t="shared" si="110"/>
        <v>0</v>
      </c>
      <c r="F190" s="3" t="str">
        <f t="shared" si="110"/>
        <v>Новый раздел</v>
      </c>
      <c r="G190" s="3" t="str">
        <f t="shared" si="110"/>
        <v>Монтаж ТМГ-160кВА</v>
      </c>
      <c r="H190" s="3"/>
      <c r="I190" s="3"/>
      <c r="J190" s="3"/>
      <c r="K190" s="3"/>
      <c r="L190" s="3"/>
      <c r="M190" s="3"/>
      <c r="N190" s="3"/>
      <c r="O190" s="3">
        <f t="shared" ref="O190:AT190" si="111">O194</f>
        <v>11998.99</v>
      </c>
      <c r="P190" s="3">
        <f t="shared" si="111"/>
        <v>0</v>
      </c>
      <c r="Q190" s="3">
        <f t="shared" si="111"/>
        <v>772.86</v>
      </c>
      <c r="R190" s="3">
        <f t="shared" si="111"/>
        <v>720.39</v>
      </c>
      <c r="S190" s="3">
        <f t="shared" si="111"/>
        <v>10505.74</v>
      </c>
      <c r="T190" s="3">
        <f t="shared" si="111"/>
        <v>0</v>
      </c>
      <c r="U190" s="3">
        <f t="shared" si="111"/>
        <v>13.087999999999999</v>
      </c>
      <c r="V190" s="3">
        <f t="shared" si="111"/>
        <v>0.77</v>
      </c>
      <c r="W190" s="3">
        <f t="shared" si="111"/>
        <v>0</v>
      </c>
      <c r="X190" s="3">
        <f t="shared" si="111"/>
        <v>11562.91</v>
      </c>
      <c r="Y190" s="3">
        <f t="shared" si="111"/>
        <v>6735.68</v>
      </c>
      <c r="Z190" s="3">
        <f t="shared" si="111"/>
        <v>0</v>
      </c>
      <c r="AA190" s="3">
        <f t="shared" si="111"/>
        <v>0</v>
      </c>
      <c r="AB190" s="3">
        <f t="shared" si="111"/>
        <v>11998.99</v>
      </c>
      <c r="AC190" s="3">
        <f t="shared" si="111"/>
        <v>0</v>
      </c>
      <c r="AD190" s="3">
        <f t="shared" si="111"/>
        <v>772.86</v>
      </c>
      <c r="AE190" s="3">
        <f t="shared" si="111"/>
        <v>720.39</v>
      </c>
      <c r="AF190" s="3">
        <f t="shared" si="111"/>
        <v>10505.74</v>
      </c>
      <c r="AG190" s="3">
        <f t="shared" si="111"/>
        <v>0</v>
      </c>
      <c r="AH190" s="3">
        <f t="shared" si="111"/>
        <v>13.087999999999999</v>
      </c>
      <c r="AI190" s="3">
        <f t="shared" si="111"/>
        <v>0.77</v>
      </c>
      <c r="AJ190" s="3">
        <f t="shared" si="111"/>
        <v>0</v>
      </c>
      <c r="AK190" s="3">
        <f t="shared" si="111"/>
        <v>11562.91</v>
      </c>
      <c r="AL190" s="3">
        <f t="shared" si="111"/>
        <v>6735.68</v>
      </c>
      <c r="AM190" s="3">
        <f t="shared" si="111"/>
        <v>0</v>
      </c>
      <c r="AN190" s="3">
        <f t="shared" si="111"/>
        <v>0</v>
      </c>
      <c r="AO190" s="3">
        <f t="shared" si="111"/>
        <v>0</v>
      </c>
      <c r="AP190" s="3">
        <f t="shared" si="111"/>
        <v>0</v>
      </c>
      <c r="AQ190" s="3">
        <f t="shared" si="111"/>
        <v>0</v>
      </c>
      <c r="AR190" s="3">
        <f t="shared" si="111"/>
        <v>30297.58</v>
      </c>
      <c r="AS190" s="3">
        <f t="shared" si="111"/>
        <v>30297.58</v>
      </c>
      <c r="AT190" s="3">
        <f t="shared" si="111"/>
        <v>0</v>
      </c>
      <c r="AU190" s="3">
        <f t="shared" ref="AU190:BZ190" si="112">AU194</f>
        <v>0</v>
      </c>
      <c r="AV190" s="3">
        <f t="shared" si="112"/>
        <v>0</v>
      </c>
      <c r="AW190" s="3">
        <f t="shared" si="112"/>
        <v>0</v>
      </c>
      <c r="AX190" s="3">
        <f t="shared" si="112"/>
        <v>0</v>
      </c>
      <c r="AY190" s="3">
        <f t="shared" si="112"/>
        <v>0</v>
      </c>
      <c r="AZ190" s="3">
        <f t="shared" si="112"/>
        <v>0</v>
      </c>
      <c r="BA190" s="3">
        <f t="shared" si="112"/>
        <v>0</v>
      </c>
      <c r="BB190" s="3">
        <f t="shared" si="112"/>
        <v>0</v>
      </c>
      <c r="BC190" s="3">
        <f t="shared" si="112"/>
        <v>0</v>
      </c>
      <c r="BD190" s="3">
        <f t="shared" si="112"/>
        <v>0</v>
      </c>
      <c r="BE190" s="3">
        <f t="shared" si="112"/>
        <v>0</v>
      </c>
      <c r="BF190" s="3">
        <f t="shared" si="112"/>
        <v>0</v>
      </c>
      <c r="BG190" s="3">
        <f t="shared" si="112"/>
        <v>0</v>
      </c>
      <c r="BH190" s="3">
        <f t="shared" si="112"/>
        <v>0</v>
      </c>
      <c r="BI190" s="3">
        <f t="shared" si="112"/>
        <v>0</v>
      </c>
      <c r="BJ190" s="3">
        <f t="shared" si="112"/>
        <v>0</v>
      </c>
      <c r="BK190" s="3">
        <f t="shared" si="112"/>
        <v>0</v>
      </c>
      <c r="BL190" s="3">
        <f t="shared" si="112"/>
        <v>0</v>
      </c>
      <c r="BM190" s="3">
        <f t="shared" si="112"/>
        <v>0</v>
      </c>
      <c r="BN190" s="3">
        <f t="shared" si="112"/>
        <v>0</v>
      </c>
      <c r="BO190" s="3">
        <f t="shared" si="112"/>
        <v>0</v>
      </c>
      <c r="BP190" s="3">
        <f t="shared" si="112"/>
        <v>0</v>
      </c>
      <c r="BQ190" s="3">
        <f t="shared" si="112"/>
        <v>0</v>
      </c>
      <c r="BR190" s="3">
        <f t="shared" si="112"/>
        <v>0</v>
      </c>
      <c r="BS190" s="3">
        <f t="shared" si="112"/>
        <v>0</v>
      </c>
      <c r="BT190" s="3">
        <f t="shared" si="112"/>
        <v>0</v>
      </c>
      <c r="BU190" s="3">
        <f t="shared" si="112"/>
        <v>0</v>
      </c>
      <c r="BV190" s="3">
        <f t="shared" si="112"/>
        <v>0</v>
      </c>
      <c r="BW190" s="3">
        <f t="shared" si="112"/>
        <v>0</v>
      </c>
      <c r="BX190" s="3">
        <f t="shared" si="112"/>
        <v>0</v>
      </c>
      <c r="BY190" s="3">
        <f t="shared" si="112"/>
        <v>0</v>
      </c>
      <c r="BZ190" s="3">
        <f t="shared" si="112"/>
        <v>0</v>
      </c>
      <c r="CA190" s="3">
        <f t="shared" ref="CA190:DF190" si="113">CA194</f>
        <v>30297.58</v>
      </c>
      <c r="CB190" s="3">
        <f t="shared" si="113"/>
        <v>30297.58</v>
      </c>
      <c r="CC190" s="3">
        <f t="shared" si="113"/>
        <v>0</v>
      </c>
      <c r="CD190" s="3">
        <f t="shared" si="113"/>
        <v>0</v>
      </c>
      <c r="CE190" s="3">
        <f t="shared" si="113"/>
        <v>0</v>
      </c>
      <c r="CF190" s="3">
        <f t="shared" si="113"/>
        <v>0</v>
      </c>
      <c r="CG190" s="3">
        <f t="shared" si="113"/>
        <v>0</v>
      </c>
      <c r="CH190" s="3">
        <f t="shared" si="113"/>
        <v>0</v>
      </c>
      <c r="CI190" s="3">
        <f t="shared" si="113"/>
        <v>0</v>
      </c>
      <c r="CJ190" s="3">
        <f t="shared" si="113"/>
        <v>0</v>
      </c>
      <c r="CK190" s="3">
        <f t="shared" si="113"/>
        <v>0</v>
      </c>
      <c r="CL190" s="3">
        <f t="shared" si="113"/>
        <v>0</v>
      </c>
      <c r="CM190" s="3">
        <f t="shared" si="113"/>
        <v>0</v>
      </c>
      <c r="CN190" s="3">
        <f t="shared" si="113"/>
        <v>0</v>
      </c>
      <c r="CO190" s="3">
        <f t="shared" si="113"/>
        <v>0</v>
      </c>
      <c r="CP190" s="3">
        <f t="shared" si="113"/>
        <v>0</v>
      </c>
      <c r="CQ190" s="3">
        <f t="shared" si="113"/>
        <v>0</v>
      </c>
      <c r="CR190" s="3">
        <f t="shared" si="113"/>
        <v>0</v>
      </c>
      <c r="CS190" s="3">
        <f t="shared" si="113"/>
        <v>0</v>
      </c>
      <c r="CT190" s="3">
        <f t="shared" si="113"/>
        <v>0</v>
      </c>
      <c r="CU190" s="3">
        <f t="shared" si="113"/>
        <v>0</v>
      </c>
      <c r="CV190" s="3">
        <f t="shared" si="113"/>
        <v>0</v>
      </c>
      <c r="CW190" s="3">
        <f t="shared" si="113"/>
        <v>0</v>
      </c>
      <c r="CX190" s="3">
        <f t="shared" si="113"/>
        <v>0</v>
      </c>
      <c r="CY190" s="3">
        <f t="shared" si="113"/>
        <v>0</v>
      </c>
      <c r="CZ190" s="3">
        <f t="shared" si="113"/>
        <v>0</v>
      </c>
      <c r="DA190" s="3">
        <f t="shared" si="113"/>
        <v>0</v>
      </c>
      <c r="DB190" s="3">
        <f t="shared" si="113"/>
        <v>0</v>
      </c>
      <c r="DC190" s="3">
        <f t="shared" si="113"/>
        <v>0</v>
      </c>
      <c r="DD190" s="3">
        <f t="shared" si="113"/>
        <v>0</v>
      </c>
      <c r="DE190" s="3">
        <f t="shared" si="113"/>
        <v>0</v>
      </c>
      <c r="DF190" s="3">
        <f t="shared" si="113"/>
        <v>0</v>
      </c>
      <c r="DG190" s="4">
        <f t="shared" ref="DG190:EL190" si="114">DG194</f>
        <v>0</v>
      </c>
      <c r="DH190" s="4">
        <f t="shared" si="114"/>
        <v>0</v>
      </c>
      <c r="DI190" s="4">
        <f t="shared" si="114"/>
        <v>0</v>
      </c>
      <c r="DJ190" s="4">
        <f t="shared" si="114"/>
        <v>0</v>
      </c>
      <c r="DK190" s="4">
        <f t="shared" si="114"/>
        <v>0</v>
      </c>
      <c r="DL190" s="4">
        <f t="shared" si="114"/>
        <v>0</v>
      </c>
      <c r="DM190" s="4">
        <f t="shared" si="114"/>
        <v>0</v>
      </c>
      <c r="DN190" s="4">
        <f t="shared" si="114"/>
        <v>0</v>
      </c>
      <c r="DO190" s="4">
        <f t="shared" si="114"/>
        <v>0</v>
      </c>
      <c r="DP190" s="4">
        <f t="shared" si="114"/>
        <v>0</v>
      </c>
      <c r="DQ190" s="4">
        <f t="shared" si="114"/>
        <v>0</v>
      </c>
      <c r="DR190" s="4">
        <f t="shared" si="114"/>
        <v>0</v>
      </c>
      <c r="DS190" s="4">
        <f t="shared" si="114"/>
        <v>0</v>
      </c>
      <c r="DT190" s="4">
        <f t="shared" si="114"/>
        <v>0</v>
      </c>
      <c r="DU190" s="4">
        <f t="shared" si="114"/>
        <v>0</v>
      </c>
      <c r="DV190" s="4">
        <f t="shared" si="114"/>
        <v>0</v>
      </c>
      <c r="DW190" s="4">
        <f t="shared" si="114"/>
        <v>0</v>
      </c>
      <c r="DX190" s="4">
        <f t="shared" si="114"/>
        <v>0</v>
      </c>
      <c r="DY190" s="4">
        <f t="shared" si="114"/>
        <v>0</v>
      </c>
      <c r="DZ190" s="4">
        <f t="shared" si="114"/>
        <v>0</v>
      </c>
      <c r="EA190" s="4">
        <f t="shared" si="114"/>
        <v>0</v>
      </c>
      <c r="EB190" s="4">
        <f t="shared" si="114"/>
        <v>0</v>
      </c>
      <c r="EC190" s="4">
        <f t="shared" si="114"/>
        <v>0</v>
      </c>
      <c r="ED190" s="4">
        <f t="shared" si="114"/>
        <v>0</v>
      </c>
      <c r="EE190" s="4">
        <f t="shared" si="114"/>
        <v>0</v>
      </c>
      <c r="EF190" s="4">
        <f t="shared" si="114"/>
        <v>0</v>
      </c>
      <c r="EG190" s="4">
        <f t="shared" si="114"/>
        <v>0</v>
      </c>
      <c r="EH190" s="4">
        <f t="shared" si="114"/>
        <v>0</v>
      </c>
      <c r="EI190" s="4">
        <f t="shared" si="114"/>
        <v>0</v>
      </c>
      <c r="EJ190" s="4">
        <f t="shared" si="114"/>
        <v>0</v>
      </c>
      <c r="EK190" s="4">
        <f t="shared" si="114"/>
        <v>0</v>
      </c>
      <c r="EL190" s="4">
        <f t="shared" si="114"/>
        <v>0</v>
      </c>
      <c r="EM190" s="4">
        <f t="shared" ref="EM190:FR190" si="115">EM194</f>
        <v>0</v>
      </c>
      <c r="EN190" s="4">
        <f t="shared" si="115"/>
        <v>0</v>
      </c>
      <c r="EO190" s="4">
        <f t="shared" si="115"/>
        <v>0</v>
      </c>
      <c r="EP190" s="4">
        <f t="shared" si="115"/>
        <v>0</v>
      </c>
      <c r="EQ190" s="4">
        <f t="shared" si="115"/>
        <v>0</v>
      </c>
      <c r="ER190" s="4">
        <f t="shared" si="115"/>
        <v>0</v>
      </c>
      <c r="ES190" s="4">
        <f t="shared" si="115"/>
        <v>0</v>
      </c>
      <c r="ET190" s="4">
        <f t="shared" si="115"/>
        <v>0</v>
      </c>
      <c r="EU190" s="4">
        <f t="shared" si="115"/>
        <v>0</v>
      </c>
      <c r="EV190" s="4">
        <f t="shared" si="115"/>
        <v>0</v>
      </c>
      <c r="EW190" s="4">
        <f t="shared" si="115"/>
        <v>0</v>
      </c>
      <c r="EX190" s="4">
        <f t="shared" si="115"/>
        <v>0</v>
      </c>
      <c r="EY190" s="4">
        <f t="shared" si="115"/>
        <v>0</v>
      </c>
      <c r="EZ190" s="4">
        <f t="shared" si="115"/>
        <v>0</v>
      </c>
      <c r="FA190" s="4">
        <f t="shared" si="115"/>
        <v>0</v>
      </c>
      <c r="FB190" s="4">
        <f t="shared" si="115"/>
        <v>0</v>
      </c>
      <c r="FC190" s="4">
        <f t="shared" si="115"/>
        <v>0</v>
      </c>
      <c r="FD190" s="4">
        <f t="shared" si="115"/>
        <v>0</v>
      </c>
      <c r="FE190" s="4">
        <f t="shared" si="115"/>
        <v>0</v>
      </c>
      <c r="FF190" s="4">
        <f t="shared" si="115"/>
        <v>0</v>
      </c>
      <c r="FG190" s="4">
        <f t="shared" si="115"/>
        <v>0</v>
      </c>
      <c r="FH190" s="4">
        <f t="shared" si="115"/>
        <v>0</v>
      </c>
      <c r="FI190" s="4">
        <f t="shared" si="115"/>
        <v>0</v>
      </c>
      <c r="FJ190" s="4">
        <f t="shared" si="115"/>
        <v>0</v>
      </c>
      <c r="FK190" s="4">
        <f t="shared" si="115"/>
        <v>0</v>
      </c>
      <c r="FL190" s="4">
        <f t="shared" si="115"/>
        <v>0</v>
      </c>
      <c r="FM190" s="4">
        <f t="shared" si="115"/>
        <v>0</v>
      </c>
      <c r="FN190" s="4">
        <f t="shared" si="115"/>
        <v>0</v>
      </c>
      <c r="FO190" s="4">
        <f t="shared" si="115"/>
        <v>0</v>
      </c>
      <c r="FP190" s="4">
        <f t="shared" si="115"/>
        <v>0</v>
      </c>
      <c r="FQ190" s="4">
        <f t="shared" si="115"/>
        <v>0</v>
      </c>
      <c r="FR190" s="4">
        <f t="shared" si="115"/>
        <v>0</v>
      </c>
      <c r="FS190" s="4">
        <f t="shared" ref="FS190:GX190" si="116">FS194</f>
        <v>0</v>
      </c>
      <c r="FT190" s="4">
        <f t="shared" si="116"/>
        <v>0</v>
      </c>
      <c r="FU190" s="4">
        <f t="shared" si="116"/>
        <v>0</v>
      </c>
      <c r="FV190" s="4">
        <f t="shared" si="116"/>
        <v>0</v>
      </c>
      <c r="FW190" s="4">
        <f t="shared" si="116"/>
        <v>0</v>
      </c>
      <c r="FX190" s="4">
        <f t="shared" si="116"/>
        <v>0</v>
      </c>
      <c r="FY190" s="4">
        <f t="shared" si="116"/>
        <v>0</v>
      </c>
      <c r="FZ190" s="4">
        <f t="shared" si="116"/>
        <v>0</v>
      </c>
      <c r="GA190" s="4">
        <f t="shared" si="116"/>
        <v>0</v>
      </c>
      <c r="GB190" s="4">
        <f t="shared" si="116"/>
        <v>0</v>
      </c>
      <c r="GC190" s="4">
        <f t="shared" si="116"/>
        <v>0</v>
      </c>
      <c r="GD190" s="4">
        <f t="shared" si="116"/>
        <v>0</v>
      </c>
      <c r="GE190" s="4">
        <f t="shared" si="116"/>
        <v>0</v>
      </c>
      <c r="GF190" s="4">
        <f t="shared" si="116"/>
        <v>0</v>
      </c>
      <c r="GG190" s="4">
        <f t="shared" si="116"/>
        <v>0</v>
      </c>
      <c r="GH190" s="4">
        <f t="shared" si="116"/>
        <v>0</v>
      </c>
      <c r="GI190" s="4">
        <f t="shared" si="116"/>
        <v>0</v>
      </c>
      <c r="GJ190" s="4">
        <f t="shared" si="116"/>
        <v>0</v>
      </c>
      <c r="GK190" s="4">
        <f t="shared" si="116"/>
        <v>0</v>
      </c>
      <c r="GL190" s="4">
        <f t="shared" si="116"/>
        <v>0</v>
      </c>
      <c r="GM190" s="4">
        <f t="shared" si="116"/>
        <v>0</v>
      </c>
      <c r="GN190" s="4">
        <f t="shared" si="116"/>
        <v>0</v>
      </c>
      <c r="GO190" s="4">
        <f t="shared" si="116"/>
        <v>0</v>
      </c>
      <c r="GP190" s="4">
        <f t="shared" si="116"/>
        <v>0</v>
      </c>
      <c r="GQ190" s="4">
        <f t="shared" si="116"/>
        <v>0</v>
      </c>
      <c r="GR190" s="4">
        <f t="shared" si="116"/>
        <v>0</v>
      </c>
      <c r="GS190" s="4">
        <f t="shared" si="116"/>
        <v>0</v>
      </c>
      <c r="GT190" s="4">
        <f t="shared" si="116"/>
        <v>0</v>
      </c>
      <c r="GU190" s="4">
        <f t="shared" si="116"/>
        <v>0</v>
      </c>
      <c r="GV190" s="4">
        <f t="shared" si="116"/>
        <v>0</v>
      </c>
      <c r="GW190" s="4">
        <f t="shared" si="116"/>
        <v>0</v>
      </c>
      <c r="GX190" s="4">
        <f t="shared" si="116"/>
        <v>0</v>
      </c>
    </row>
    <row r="192" spans="1:255" x14ac:dyDescent="0.2">
      <c r="A192" s="2">
        <v>17</v>
      </c>
      <c r="B192" s="2">
        <v>1</v>
      </c>
      <c r="C192" s="2">
        <f>ROW(SmtRes!A43)</f>
        <v>43</v>
      </c>
      <c r="D192" s="2">
        <f>ROW(EtalonRes!A47)</f>
        <v>47</v>
      </c>
      <c r="E192" s="2" t="s">
        <v>21</v>
      </c>
      <c r="F192" s="2" t="s">
        <v>58</v>
      </c>
      <c r="G192" s="2" t="s">
        <v>59</v>
      </c>
      <c r="H192" s="2" t="s">
        <v>24</v>
      </c>
      <c r="I192" s="2">
        <f>ROUND(ROUND(1,6),7)</f>
        <v>1</v>
      </c>
      <c r="J192" s="2">
        <v>0</v>
      </c>
      <c r="K192" s="2">
        <f>ROUND(ROUND(1,6),7)</f>
        <v>1</v>
      </c>
      <c r="L192" s="2"/>
      <c r="M192" s="2"/>
      <c r="N192" s="2"/>
      <c r="O192" s="2">
        <f>ROUND(CP192,2)</f>
        <v>11998.99</v>
      </c>
      <c r="P192" s="2">
        <f>SUMIF(SmtRes!AQ40:'SmtRes'!AQ43,"=1",SmtRes!DF40:'SmtRes'!DF43)</f>
        <v>0</v>
      </c>
      <c r="Q192" s="2">
        <f>SUMIF(SmtRes!AQ40:'SmtRes'!AQ43,"=1",SmtRes!DG40:'SmtRes'!DG43)</f>
        <v>772.86</v>
      </c>
      <c r="R192" s="2">
        <f>SUMIF(SmtRes!AQ40:'SmtRes'!AQ43,"=1",SmtRes!DH40:'SmtRes'!DH43)</f>
        <v>720.39</v>
      </c>
      <c r="S192" s="2">
        <f>SUMIF(SmtRes!AQ40:'SmtRes'!AQ43,"=1",SmtRes!DI40:'SmtRes'!DI43)</f>
        <v>10505.74</v>
      </c>
      <c r="T192" s="2">
        <f>ROUND(CU192*I192,2)</f>
        <v>0</v>
      </c>
      <c r="U192" s="2">
        <f>SUMIF(SmtRes!AQ40:'SmtRes'!AQ43,"=1",SmtRes!CV40:'SmtRes'!CV43)</f>
        <v>13.087999999999999</v>
      </c>
      <c r="V192" s="2">
        <f>SUMIF(SmtRes!AQ40:'SmtRes'!AQ43,"=1",SmtRes!CW40:'SmtRes'!CW43)</f>
        <v>0.77</v>
      </c>
      <c r="W192" s="2">
        <f>ROUND(CX192*I192,2)</f>
        <v>0</v>
      </c>
      <c r="X192" s="2">
        <f>ROUND(CY192,2)</f>
        <v>11562.91</v>
      </c>
      <c r="Y192" s="2">
        <f>ROUND(CZ192,2)</f>
        <v>6735.68</v>
      </c>
      <c r="Z192" s="2"/>
      <c r="AA192" s="2">
        <v>71319791</v>
      </c>
      <c r="AB192" s="2">
        <f>ROUND((AC192+AD192+AF192),6)</f>
        <v>11210.32922</v>
      </c>
      <c r="AC192" s="2">
        <f>ROUND((0),6)</f>
        <v>0</v>
      </c>
      <c r="AD192" s="2">
        <f>ROUND((((SUM(SmtRes!BR40:'SmtRes'!BR43))-(SUM(SmtRes!BS40:'SmtRes'!BS43)))+AE192),6)</f>
        <v>704.59162000000003</v>
      </c>
      <c r="AE192" s="2">
        <f>ROUND((SUM(SmtRes!BS40:'SmtRes'!BS43)),6)</f>
        <v>720.38343999999995</v>
      </c>
      <c r="AF192" s="2">
        <f>ROUND((SUM(SmtRes!BT40:'SmtRes'!BT43)),6)</f>
        <v>10505.7376</v>
      </c>
      <c r="AG192" s="2">
        <f>ROUND((AP192),6)</f>
        <v>0</v>
      </c>
      <c r="AH192" s="2">
        <f>(SUM(SmtRes!BU40:'SmtRes'!BU43))</f>
        <v>13.087999999999999</v>
      </c>
      <c r="AI192" s="2">
        <f>(SUM(SmtRes!BV40:'SmtRes'!BV43))</f>
        <v>0.77</v>
      </c>
      <c r="AJ192" s="2">
        <f>(AS192)</f>
        <v>0</v>
      </c>
      <c r="AK192" s="2">
        <v>59653.563299999994</v>
      </c>
      <c r="AL192" s="2">
        <v>0</v>
      </c>
      <c r="AM192" s="2">
        <v>3522.9580999999998</v>
      </c>
      <c r="AN192" s="2">
        <v>3601.9171999999999</v>
      </c>
      <c r="AO192" s="2">
        <v>52528.688000000002</v>
      </c>
      <c r="AP192" s="2">
        <v>0</v>
      </c>
      <c r="AQ192" s="2">
        <v>65.44</v>
      </c>
      <c r="AR192" s="2">
        <v>3.85</v>
      </c>
      <c r="AS192" s="2">
        <v>0</v>
      </c>
      <c r="AT192" s="2">
        <v>103</v>
      </c>
      <c r="AU192" s="2">
        <v>60</v>
      </c>
      <c r="AV192" s="2">
        <v>1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0</v>
      </c>
      <c r="BI192" s="2">
        <v>1</v>
      </c>
      <c r="BJ192" s="2" t="s">
        <v>60</v>
      </c>
      <c r="BK192" s="2"/>
      <c r="BL192" s="2"/>
      <c r="BM192" s="2">
        <v>33001</v>
      </c>
      <c r="BN192" s="2">
        <v>0</v>
      </c>
      <c r="BO192" s="2" t="s">
        <v>3</v>
      </c>
      <c r="BP192" s="2">
        <v>0</v>
      </c>
      <c r="BQ192" s="2">
        <v>2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103</v>
      </c>
      <c r="CA192" s="2">
        <v>60</v>
      </c>
      <c r="CB192" s="2" t="s">
        <v>3</v>
      </c>
      <c r="CC192" s="2"/>
      <c r="CD192" s="2"/>
      <c r="CE192" s="2">
        <v>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2" t="s">
        <v>3</v>
      </c>
      <c r="CO192" s="2">
        <v>0</v>
      </c>
      <c r="CP192" s="2">
        <f>(P192+Q192+S192+R192)</f>
        <v>11998.99</v>
      </c>
      <c r="CQ192" s="2">
        <f>SUMIF(SmtRes!AQ40:'SmtRes'!AQ43,"=1",SmtRes!AA40:'SmtRes'!AA43)</f>
        <v>0</v>
      </c>
      <c r="CR192" s="2">
        <f>SUMIF(SmtRes!AQ40:'SmtRes'!AQ43,"=1",SmtRes!AB40:'SmtRes'!AB43)</f>
        <v>2132.52</v>
      </c>
      <c r="CS192" s="2">
        <f>SUMIF(SmtRes!AQ40:'SmtRes'!AQ43,"=1",SmtRes!AC40:'SmtRes'!AC43)</f>
        <v>1902.25</v>
      </c>
      <c r="CT192" s="2">
        <f>SUMIF(SmtRes!AQ40:'SmtRes'!AQ43,"=1",SmtRes!AD40:'SmtRes'!AD43)</f>
        <v>802.7</v>
      </c>
      <c r="CU192" s="2">
        <f>AG192</f>
        <v>0</v>
      </c>
      <c r="CV192" s="2">
        <f>SUMIF(SmtRes!AQ40:'SmtRes'!AQ43,"=1",SmtRes!BU40:'SmtRes'!BU43)</f>
        <v>13.087999999999999</v>
      </c>
      <c r="CW192" s="2">
        <f>SUMIF(SmtRes!AQ40:'SmtRes'!AQ43,"=1",SmtRes!BV40:'SmtRes'!BV43)</f>
        <v>0.77</v>
      </c>
      <c r="CX192" s="2">
        <f>AJ192</f>
        <v>0</v>
      </c>
      <c r="CY192" s="2">
        <f>(((S192+R192)*AT192)/100)</f>
        <v>11562.9139</v>
      </c>
      <c r="CZ192" s="2">
        <f>(((S192+R192)*AU192)/100)</f>
        <v>6735.677999999999</v>
      </c>
      <c r="DA192" s="2"/>
      <c r="DB192" s="2"/>
      <c r="DC192" s="2" t="s">
        <v>3</v>
      </c>
      <c r="DD192" s="2" t="s">
        <v>3</v>
      </c>
      <c r="DE192" s="2" t="s">
        <v>195</v>
      </c>
      <c r="DF192" s="2" t="s">
        <v>195</v>
      </c>
      <c r="DG192" s="2" t="s">
        <v>195</v>
      </c>
      <c r="DH192" s="2" t="s">
        <v>3</v>
      </c>
      <c r="DI192" s="2" t="s">
        <v>195</v>
      </c>
      <c r="DJ192" s="2" t="s">
        <v>195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1013</v>
      </c>
      <c r="DV192" s="2" t="s">
        <v>24</v>
      </c>
      <c r="DW192" s="2" t="s">
        <v>24</v>
      </c>
      <c r="DX192" s="2">
        <v>1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69799359</v>
      </c>
      <c r="EF192" s="2">
        <v>2</v>
      </c>
      <c r="EG192" s="2" t="s">
        <v>26</v>
      </c>
      <c r="EH192" s="2">
        <v>27</v>
      </c>
      <c r="EI192" s="2" t="s">
        <v>27</v>
      </c>
      <c r="EJ192" s="2">
        <v>1</v>
      </c>
      <c r="EK192" s="2">
        <v>33001</v>
      </c>
      <c r="EL192" s="2" t="s">
        <v>27</v>
      </c>
      <c r="EM192" s="2" t="s">
        <v>28</v>
      </c>
      <c r="EN192" s="2"/>
      <c r="EO192" s="2" t="s">
        <v>3</v>
      </c>
      <c r="EP192" s="2"/>
      <c r="EQ192" s="2">
        <v>0</v>
      </c>
      <c r="ER192" s="2">
        <v>0</v>
      </c>
      <c r="ES192" s="2">
        <v>0</v>
      </c>
      <c r="ET192" s="2">
        <v>0</v>
      </c>
      <c r="EU192" s="2">
        <v>0</v>
      </c>
      <c r="EV192" s="2">
        <v>0</v>
      </c>
      <c r="EW192" s="2">
        <v>65.44</v>
      </c>
      <c r="EX192" s="2">
        <v>3.85</v>
      </c>
      <c r="EY192" s="2">
        <v>0</v>
      </c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v>0</v>
      </c>
      <c r="FS192" s="2">
        <v>0</v>
      </c>
      <c r="FT192" s="2"/>
      <c r="FU192" s="2"/>
      <c r="FV192" s="2"/>
      <c r="FW192" s="2"/>
      <c r="FX192" s="2">
        <v>103</v>
      </c>
      <c r="FY192" s="2">
        <v>60</v>
      </c>
      <c r="FZ192" s="2"/>
      <c r="GA192" s="2" t="s">
        <v>3</v>
      </c>
      <c r="GB192" s="2"/>
      <c r="GC192" s="2"/>
      <c r="GD192" s="2">
        <v>1</v>
      </c>
      <c r="GE192" s="2"/>
      <c r="GF192" s="2">
        <v>706523741</v>
      </c>
      <c r="GG192" s="2">
        <v>2</v>
      </c>
      <c r="GH192" s="2">
        <v>1</v>
      </c>
      <c r="GI192" s="2">
        <v>-2</v>
      </c>
      <c r="GJ192" s="2">
        <v>0</v>
      </c>
      <c r="GK192" s="2">
        <v>0</v>
      </c>
      <c r="GL192" s="2">
        <f>ROUND(IF(AND(BH192=3,BI192=3,FS192&lt;&gt;0),P192,0),2)</f>
        <v>0</v>
      </c>
      <c r="GM192" s="2">
        <f>ROUND(O192+X192+Y192,2)+GX192</f>
        <v>30297.58</v>
      </c>
      <c r="GN192" s="2">
        <f>IF(OR(BI192=0,BI192=1),GM192-GX192,0)</f>
        <v>30297.58</v>
      </c>
      <c r="GO192" s="2">
        <f>IF(BI192=2,GM192-GX192,0)</f>
        <v>0</v>
      </c>
      <c r="GP192" s="2">
        <f>IF(BI192=4,GM192-GX192,0)</f>
        <v>0</v>
      </c>
      <c r="GQ192" s="2"/>
      <c r="GR192" s="2">
        <v>0</v>
      </c>
      <c r="GS192" s="2">
        <v>0</v>
      </c>
      <c r="GT192" s="2">
        <v>0</v>
      </c>
      <c r="GU192" s="2" t="s">
        <v>195</v>
      </c>
      <c r="GV192" s="2">
        <f>ROUND(((GT192*ROUND(0.2,7))),6)</f>
        <v>0</v>
      </c>
      <c r="GW192" s="2">
        <v>1</v>
      </c>
      <c r="GX192" s="2">
        <f>ROUND(HC192*I192,2)</f>
        <v>0</v>
      </c>
      <c r="GY192" s="2"/>
      <c r="GZ192" s="2"/>
      <c r="HA192" s="2">
        <v>0</v>
      </c>
      <c r="HB192" s="2">
        <v>0</v>
      </c>
      <c r="HC192" s="2">
        <f>GV192*GW192</f>
        <v>0</v>
      </c>
      <c r="HD192" s="2"/>
      <c r="HE192" s="2" t="s">
        <v>3</v>
      </c>
      <c r="HF192" s="2" t="s">
        <v>3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29</v>
      </c>
      <c r="HO192" s="2" t="s">
        <v>30</v>
      </c>
      <c r="HP192" s="2" t="s">
        <v>27</v>
      </c>
      <c r="HQ192" s="2" t="s">
        <v>27</v>
      </c>
      <c r="HR192" s="2"/>
      <c r="HS192" s="2">
        <v>0</v>
      </c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4" spans="1:206" x14ac:dyDescent="0.2">
      <c r="A194" s="3">
        <v>51</v>
      </c>
      <c r="B194" s="3">
        <f>B188</f>
        <v>1</v>
      </c>
      <c r="C194" s="3">
        <f>A188</f>
        <v>4</v>
      </c>
      <c r="D194" s="3">
        <f>ROW(A188)</f>
        <v>188</v>
      </c>
      <c r="E194" s="3"/>
      <c r="F194" s="3" t="str">
        <f>IF(F188&lt;&gt;"",F188,"")</f>
        <v>Новый раздел</v>
      </c>
      <c r="G194" s="3" t="str">
        <f>IF(G188&lt;&gt;"",G188,"")</f>
        <v>Монтаж ТМГ-160кВА</v>
      </c>
      <c r="H194" s="3">
        <v>0</v>
      </c>
      <c r="I194" s="3"/>
      <c r="J194" s="3"/>
      <c r="K194" s="3"/>
      <c r="L194" s="3"/>
      <c r="M194" s="3"/>
      <c r="N194" s="3"/>
      <c r="O194" s="3">
        <f t="shared" ref="O194:T194" si="117">ROUND(AB194,2)</f>
        <v>11998.99</v>
      </c>
      <c r="P194" s="3">
        <f t="shared" si="117"/>
        <v>0</v>
      </c>
      <c r="Q194" s="3">
        <f t="shared" si="117"/>
        <v>772.86</v>
      </c>
      <c r="R194" s="3">
        <f t="shared" si="117"/>
        <v>720.39</v>
      </c>
      <c r="S194" s="3">
        <f t="shared" si="117"/>
        <v>10505.74</v>
      </c>
      <c r="T194" s="3">
        <f t="shared" si="117"/>
        <v>0</v>
      </c>
      <c r="U194" s="3">
        <f>AH194</f>
        <v>13.087999999999999</v>
      </c>
      <c r="V194" s="3">
        <f>AI194</f>
        <v>0.77</v>
      </c>
      <c r="W194" s="3">
        <f>ROUND(AJ194,2)</f>
        <v>0</v>
      </c>
      <c r="X194" s="3">
        <f>ROUND(AK194,2)</f>
        <v>11562.91</v>
      </c>
      <c r="Y194" s="3">
        <f>ROUND(AL194,2)</f>
        <v>6735.68</v>
      </c>
      <c r="Z194" s="3"/>
      <c r="AA194" s="3"/>
      <c r="AB194" s="3">
        <f>ROUND(SUMIF(AA192:AA192,"=71319791",O192:O192),2)</f>
        <v>11998.99</v>
      </c>
      <c r="AC194" s="3">
        <f>ROUND(SUMIF(AA192:AA192,"=71319791",P192:P192),2)</f>
        <v>0</v>
      </c>
      <c r="AD194" s="3">
        <f>ROUND(SUMIF(AA192:AA192,"=71319791",Q192:Q192),2)</f>
        <v>772.86</v>
      </c>
      <c r="AE194" s="3">
        <f>ROUND(SUMIF(AA192:AA192,"=71319791",R192:R192),2)</f>
        <v>720.39</v>
      </c>
      <c r="AF194" s="3">
        <f>ROUND(SUMIF(AA192:AA192,"=71319791",S192:S192),2)</f>
        <v>10505.74</v>
      </c>
      <c r="AG194" s="3">
        <f>ROUND(SUMIF(AA192:AA192,"=71319791",T192:T192),2)</f>
        <v>0</v>
      </c>
      <c r="AH194" s="3">
        <f>SUMIF(AA192:AA192,"=71319791",U192:U192)</f>
        <v>13.087999999999999</v>
      </c>
      <c r="AI194" s="3">
        <f>SUMIF(AA192:AA192,"=71319791",V192:V192)</f>
        <v>0.77</v>
      </c>
      <c r="AJ194" s="3">
        <f>ROUND(SUMIF(AA192:AA192,"=71319791",W192:W192),2)</f>
        <v>0</v>
      </c>
      <c r="AK194" s="3">
        <f>ROUND(SUMIF(AA192:AA192,"=71319791",X192:X192),2)</f>
        <v>11562.91</v>
      </c>
      <c r="AL194" s="3">
        <f>ROUND(SUMIF(AA192:AA192,"=71319791",Y192:Y192),2)</f>
        <v>6735.68</v>
      </c>
      <c r="AM194" s="3"/>
      <c r="AN194" s="3"/>
      <c r="AO194" s="3">
        <f t="shared" ref="AO194:BD194" si="118">ROUND(BX194,2)</f>
        <v>0</v>
      </c>
      <c r="AP194" s="3">
        <f t="shared" si="118"/>
        <v>0</v>
      </c>
      <c r="AQ194" s="3">
        <f t="shared" si="118"/>
        <v>0</v>
      </c>
      <c r="AR194" s="3">
        <f t="shared" si="118"/>
        <v>30297.58</v>
      </c>
      <c r="AS194" s="3">
        <f t="shared" si="118"/>
        <v>30297.58</v>
      </c>
      <c r="AT194" s="3">
        <f t="shared" si="118"/>
        <v>0</v>
      </c>
      <c r="AU194" s="3">
        <f t="shared" si="118"/>
        <v>0</v>
      </c>
      <c r="AV194" s="3">
        <f t="shared" si="118"/>
        <v>0</v>
      </c>
      <c r="AW194" s="3">
        <f t="shared" si="118"/>
        <v>0</v>
      </c>
      <c r="AX194" s="3">
        <f t="shared" si="118"/>
        <v>0</v>
      </c>
      <c r="AY194" s="3">
        <f t="shared" si="118"/>
        <v>0</v>
      </c>
      <c r="AZ194" s="3">
        <f t="shared" si="118"/>
        <v>0</v>
      </c>
      <c r="BA194" s="3">
        <f t="shared" si="118"/>
        <v>0</v>
      </c>
      <c r="BB194" s="3">
        <f t="shared" si="118"/>
        <v>0</v>
      </c>
      <c r="BC194" s="3">
        <f t="shared" si="118"/>
        <v>0</v>
      </c>
      <c r="BD194" s="3">
        <f t="shared" si="118"/>
        <v>0</v>
      </c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>
        <f>ROUND(SUMIF(AA192:AA192,"=71319791",FQ192:FQ192),2)</f>
        <v>0</v>
      </c>
      <c r="BY194" s="3">
        <f>ROUND(SUMIF(AA192:AA192,"=71319791",FR192:FR192),2)</f>
        <v>0</v>
      </c>
      <c r="BZ194" s="3">
        <f>ROUND(SUMIF(AA192:AA192,"=71319791",GL192:GL192),2)</f>
        <v>0</v>
      </c>
      <c r="CA194" s="3">
        <f>ROUND(SUMIF(AA192:AA192,"=71319791",GM192:GM192),2)</f>
        <v>30297.58</v>
      </c>
      <c r="CB194" s="3">
        <f>ROUND(SUMIF(AA192:AA192,"=71319791",GN192:GN192),2)</f>
        <v>30297.58</v>
      </c>
      <c r="CC194" s="3">
        <f>ROUND(SUMIF(AA192:AA192,"=71319791",GO192:GO192),2)</f>
        <v>0</v>
      </c>
      <c r="CD194" s="3">
        <f>ROUND(SUMIF(AA192:AA192,"=71319791",GP192:GP192),2)</f>
        <v>0</v>
      </c>
      <c r="CE194" s="3">
        <f>AC194-BX194</f>
        <v>0</v>
      </c>
      <c r="CF194" s="3">
        <f>AC194-BY194</f>
        <v>0</v>
      </c>
      <c r="CG194" s="3">
        <f>BX194-BZ194</f>
        <v>0</v>
      </c>
      <c r="CH194" s="3">
        <f>AC194-BX194-BY194+BZ194</f>
        <v>0</v>
      </c>
      <c r="CI194" s="3">
        <f>BY194-BZ194</f>
        <v>0</v>
      </c>
      <c r="CJ194" s="3">
        <f>ROUND(SUMIF(AA192:AA192,"=71319791",GX192:GX192),2)</f>
        <v>0</v>
      </c>
      <c r="CK194" s="3">
        <f>ROUND(SUMIF(AA192:AA192,"=71319791",GY192:GY192),2)</f>
        <v>0</v>
      </c>
      <c r="CL194" s="3">
        <f>ROUND(SUMIF(AA192:AA192,"=71319791",GZ192:GZ192),2)</f>
        <v>0</v>
      </c>
      <c r="CM194" s="3">
        <f>ROUND(SUMIF(AA192:AA192,"=71319791",HD192:HD192),2)</f>
        <v>0</v>
      </c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201</v>
      </c>
      <c r="F196" s="5">
        <f>ROUND(Source!O194,O196)</f>
        <v>11998.99</v>
      </c>
      <c r="G196" s="5" t="s">
        <v>81</v>
      </c>
      <c r="H196" s="5" t="s">
        <v>82</v>
      </c>
      <c r="I196" s="5"/>
      <c r="J196" s="5"/>
      <c r="K196" s="5">
        <v>201</v>
      </c>
      <c r="L196" s="5">
        <v>1</v>
      </c>
      <c r="M196" s="5">
        <v>3</v>
      </c>
      <c r="N196" s="5" t="s">
        <v>3</v>
      </c>
      <c r="O196" s="5">
        <v>2</v>
      </c>
      <c r="P196" s="5"/>
      <c r="Q196" s="5"/>
      <c r="R196" s="5"/>
      <c r="S196" s="5"/>
      <c r="T196" s="5"/>
      <c r="U196" s="5"/>
      <c r="V196" s="5"/>
      <c r="W196" s="5">
        <v>11998.99</v>
      </c>
      <c r="X196" s="5">
        <v>1</v>
      </c>
      <c r="Y196" s="5">
        <v>11998.99</v>
      </c>
      <c r="Z196" s="5"/>
      <c r="AA196" s="5"/>
      <c r="AB196" s="5"/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202</v>
      </c>
      <c r="F197" s="5">
        <f>ROUND(Source!P194,O197)</f>
        <v>0</v>
      </c>
      <c r="G197" s="5" t="s">
        <v>83</v>
      </c>
      <c r="H197" s="5" t="s">
        <v>84</v>
      </c>
      <c r="I197" s="5"/>
      <c r="J197" s="5"/>
      <c r="K197" s="5">
        <v>202</v>
      </c>
      <c r="L197" s="5">
        <v>2</v>
      </c>
      <c r="M197" s="5">
        <v>3</v>
      </c>
      <c r="N197" s="5" t="s">
        <v>3</v>
      </c>
      <c r="O197" s="5">
        <v>2</v>
      </c>
      <c r="P197" s="5"/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/>
      <c r="AA197" s="5"/>
      <c r="AB197" s="5"/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222</v>
      </c>
      <c r="F198" s="5">
        <f>ROUND(Source!AO194,O198)</f>
        <v>0</v>
      </c>
      <c r="G198" s="5" t="s">
        <v>85</v>
      </c>
      <c r="H198" s="5" t="s">
        <v>86</v>
      </c>
      <c r="I198" s="5"/>
      <c r="J198" s="5"/>
      <c r="K198" s="5">
        <v>222</v>
      </c>
      <c r="L198" s="5">
        <v>3</v>
      </c>
      <c r="M198" s="5">
        <v>3</v>
      </c>
      <c r="N198" s="5" t="s">
        <v>3</v>
      </c>
      <c r="O198" s="5">
        <v>2</v>
      </c>
      <c r="P198" s="5"/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/>
      <c r="AA198" s="5"/>
      <c r="AB198" s="5"/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225</v>
      </c>
      <c r="F199" s="5">
        <f>ROUND(Source!AV194,O199)</f>
        <v>0</v>
      </c>
      <c r="G199" s="5" t="s">
        <v>87</v>
      </c>
      <c r="H199" s="5" t="s">
        <v>88</v>
      </c>
      <c r="I199" s="5"/>
      <c r="J199" s="5"/>
      <c r="K199" s="5">
        <v>225</v>
      </c>
      <c r="L199" s="5">
        <v>4</v>
      </c>
      <c r="M199" s="5">
        <v>3</v>
      </c>
      <c r="N199" s="5" t="s">
        <v>3</v>
      </c>
      <c r="O199" s="5">
        <v>2</v>
      </c>
      <c r="P199" s="5"/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/>
      <c r="AA199" s="5"/>
      <c r="AB199" s="5"/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226</v>
      </c>
      <c r="F200" s="5">
        <f>ROUND(Source!AW194,O200)</f>
        <v>0</v>
      </c>
      <c r="G200" s="5" t="s">
        <v>89</v>
      </c>
      <c r="H200" s="5" t="s">
        <v>90</v>
      </c>
      <c r="I200" s="5"/>
      <c r="J200" s="5"/>
      <c r="K200" s="5">
        <v>226</v>
      </c>
      <c r="L200" s="5">
        <v>5</v>
      </c>
      <c r="M200" s="5">
        <v>3</v>
      </c>
      <c r="N200" s="5" t="s">
        <v>3</v>
      </c>
      <c r="O200" s="5">
        <v>2</v>
      </c>
      <c r="P200" s="5"/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/>
      <c r="AA200" s="5"/>
      <c r="AB200" s="5"/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227</v>
      </c>
      <c r="F201" s="5">
        <f>ROUND(Source!AX194,O201)</f>
        <v>0</v>
      </c>
      <c r="G201" s="5" t="s">
        <v>91</v>
      </c>
      <c r="H201" s="5" t="s">
        <v>92</v>
      </c>
      <c r="I201" s="5"/>
      <c r="J201" s="5"/>
      <c r="K201" s="5">
        <v>227</v>
      </c>
      <c r="L201" s="5">
        <v>6</v>
      </c>
      <c r="M201" s="5">
        <v>3</v>
      </c>
      <c r="N201" s="5" t="s">
        <v>3</v>
      </c>
      <c r="O201" s="5">
        <v>2</v>
      </c>
      <c r="P201" s="5"/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/>
      <c r="AA201" s="5"/>
      <c r="AB201" s="5"/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228</v>
      </c>
      <c r="F202" s="5">
        <f>ROUND(Source!AY194,O202)</f>
        <v>0</v>
      </c>
      <c r="G202" s="5" t="s">
        <v>93</v>
      </c>
      <c r="H202" s="5" t="s">
        <v>94</v>
      </c>
      <c r="I202" s="5"/>
      <c r="J202" s="5"/>
      <c r="K202" s="5">
        <v>228</v>
      </c>
      <c r="L202" s="5">
        <v>7</v>
      </c>
      <c r="M202" s="5">
        <v>3</v>
      </c>
      <c r="N202" s="5" t="s">
        <v>3</v>
      </c>
      <c r="O202" s="5">
        <v>2</v>
      </c>
      <c r="P202" s="5"/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/>
      <c r="AA202" s="5"/>
      <c r="AB202" s="5"/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216</v>
      </c>
      <c r="F203" s="5">
        <f>ROUND(Source!AP194,O203)</f>
        <v>0</v>
      </c>
      <c r="G203" s="5" t="s">
        <v>95</v>
      </c>
      <c r="H203" s="5" t="s">
        <v>96</v>
      </c>
      <c r="I203" s="5"/>
      <c r="J203" s="5"/>
      <c r="K203" s="5">
        <v>216</v>
      </c>
      <c r="L203" s="5">
        <v>8</v>
      </c>
      <c r="M203" s="5">
        <v>3</v>
      </c>
      <c r="N203" s="5" t="s">
        <v>3</v>
      </c>
      <c r="O203" s="5">
        <v>2</v>
      </c>
      <c r="P203" s="5"/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/>
      <c r="AA203" s="5"/>
      <c r="AB203" s="5"/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223</v>
      </c>
      <c r="F204" s="5">
        <f>ROUND(Source!AQ194,O204)</f>
        <v>0</v>
      </c>
      <c r="G204" s="5" t="s">
        <v>97</v>
      </c>
      <c r="H204" s="5" t="s">
        <v>98</v>
      </c>
      <c r="I204" s="5"/>
      <c r="J204" s="5"/>
      <c r="K204" s="5">
        <v>223</v>
      </c>
      <c r="L204" s="5">
        <v>9</v>
      </c>
      <c r="M204" s="5">
        <v>3</v>
      </c>
      <c r="N204" s="5" t="s">
        <v>3</v>
      </c>
      <c r="O204" s="5">
        <v>2</v>
      </c>
      <c r="P204" s="5"/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/>
      <c r="AA204" s="5"/>
      <c r="AB204" s="5"/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229</v>
      </c>
      <c r="F205" s="5">
        <f>ROUND(Source!AZ194,O205)</f>
        <v>0</v>
      </c>
      <c r="G205" s="5" t="s">
        <v>99</v>
      </c>
      <c r="H205" s="5" t="s">
        <v>100</v>
      </c>
      <c r="I205" s="5"/>
      <c r="J205" s="5"/>
      <c r="K205" s="5">
        <v>229</v>
      </c>
      <c r="L205" s="5">
        <v>10</v>
      </c>
      <c r="M205" s="5">
        <v>3</v>
      </c>
      <c r="N205" s="5" t="s">
        <v>3</v>
      </c>
      <c r="O205" s="5">
        <v>2</v>
      </c>
      <c r="P205" s="5"/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/>
      <c r="AA205" s="5"/>
      <c r="AB205" s="5"/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203</v>
      </c>
      <c r="F206" s="5">
        <f>ROUND(Source!Q194,O206)</f>
        <v>772.86</v>
      </c>
      <c r="G206" s="5" t="s">
        <v>101</v>
      </c>
      <c r="H206" s="5" t="s">
        <v>102</v>
      </c>
      <c r="I206" s="5"/>
      <c r="J206" s="5"/>
      <c r="K206" s="5">
        <v>203</v>
      </c>
      <c r="L206" s="5">
        <v>11</v>
      </c>
      <c r="M206" s="5">
        <v>3</v>
      </c>
      <c r="N206" s="5" t="s">
        <v>3</v>
      </c>
      <c r="O206" s="5">
        <v>2</v>
      </c>
      <c r="P206" s="5"/>
      <c r="Q206" s="5"/>
      <c r="R206" s="5"/>
      <c r="S206" s="5"/>
      <c r="T206" s="5"/>
      <c r="U206" s="5"/>
      <c r="V206" s="5"/>
      <c r="W206" s="5">
        <v>772.86</v>
      </c>
      <c r="X206" s="5">
        <v>1</v>
      </c>
      <c r="Y206" s="5">
        <v>772.86</v>
      </c>
      <c r="Z206" s="5"/>
      <c r="AA206" s="5"/>
      <c r="AB206" s="5"/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231</v>
      </c>
      <c r="F207" s="5">
        <f>ROUND(Source!BB194,O207)</f>
        <v>0</v>
      </c>
      <c r="G207" s="5" t="s">
        <v>103</v>
      </c>
      <c r="H207" s="5" t="s">
        <v>104</v>
      </c>
      <c r="I207" s="5"/>
      <c r="J207" s="5"/>
      <c r="K207" s="5">
        <v>231</v>
      </c>
      <c r="L207" s="5">
        <v>12</v>
      </c>
      <c r="M207" s="5">
        <v>3</v>
      </c>
      <c r="N207" s="5" t="s">
        <v>3</v>
      </c>
      <c r="O207" s="5">
        <v>2</v>
      </c>
      <c r="P207" s="5"/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/>
      <c r="AA207" s="5"/>
      <c r="AB207" s="5"/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204</v>
      </c>
      <c r="F208" s="5">
        <f>ROUND(Source!R194,O208)</f>
        <v>720.39</v>
      </c>
      <c r="G208" s="5" t="s">
        <v>105</v>
      </c>
      <c r="H208" s="5" t="s">
        <v>106</v>
      </c>
      <c r="I208" s="5"/>
      <c r="J208" s="5"/>
      <c r="K208" s="5">
        <v>204</v>
      </c>
      <c r="L208" s="5">
        <v>13</v>
      </c>
      <c r="M208" s="5">
        <v>3</v>
      </c>
      <c r="N208" s="5" t="s">
        <v>3</v>
      </c>
      <c r="O208" s="5">
        <v>2</v>
      </c>
      <c r="P208" s="5"/>
      <c r="Q208" s="5"/>
      <c r="R208" s="5"/>
      <c r="S208" s="5"/>
      <c r="T208" s="5"/>
      <c r="U208" s="5"/>
      <c r="V208" s="5"/>
      <c r="W208" s="5">
        <v>720.39</v>
      </c>
      <c r="X208" s="5">
        <v>1</v>
      </c>
      <c r="Y208" s="5">
        <v>720.39</v>
      </c>
      <c r="Z208" s="5"/>
      <c r="AA208" s="5"/>
      <c r="AB208" s="5"/>
    </row>
    <row r="209" spans="1:88" x14ac:dyDescent="0.2">
      <c r="A209" s="5">
        <v>50</v>
      </c>
      <c r="B209" s="5">
        <v>0</v>
      </c>
      <c r="C209" s="5">
        <v>0</v>
      </c>
      <c r="D209" s="5">
        <v>1</v>
      </c>
      <c r="E209" s="5">
        <v>205</v>
      </c>
      <c r="F209" s="5">
        <f>ROUND(Source!S194,O209)</f>
        <v>10505.74</v>
      </c>
      <c r="G209" s="5" t="s">
        <v>107</v>
      </c>
      <c r="H209" s="5" t="s">
        <v>108</v>
      </c>
      <c r="I209" s="5"/>
      <c r="J209" s="5"/>
      <c r="K209" s="5">
        <v>205</v>
      </c>
      <c r="L209" s="5">
        <v>14</v>
      </c>
      <c r="M209" s="5">
        <v>3</v>
      </c>
      <c r="N209" s="5" t="s">
        <v>3</v>
      </c>
      <c r="O209" s="5">
        <v>2</v>
      </c>
      <c r="P209" s="5"/>
      <c r="Q209" s="5"/>
      <c r="R209" s="5"/>
      <c r="S209" s="5"/>
      <c r="T209" s="5"/>
      <c r="U209" s="5"/>
      <c r="V209" s="5"/>
      <c r="W209" s="5">
        <v>10505.74</v>
      </c>
      <c r="X209" s="5">
        <v>1</v>
      </c>
      <c r="Y209" s="5">
        <v>10505.74</v>
      </c>
      <c r="Z209" s="5"/>
      <c r="AA209" s="5"/>
      <c r="AB209" s="5"/>
    </row>
    <row r="210" spans="1:88" x14ac:dyDescent="0.2">
      <c r="A210" s="5">
        <v>50</v>
      </c>
      <c r="B210" s="5">
        <v>0</v>
      </c>
      <c r="C210" s="5">
        <v>0</v>
      </c>
      <c r="D210" s="5">
        <v>1</v>
      </c>
      <c r="E210" s="5">
        <v>232</v>
      </c>
      <c r="F210" s="5">
        <f>ROUND(Source!BC194,O210)</f>
        <v>0</v>
      </c>
      <c r="G210" s="5" t="s">
        <v>109</v>
      </c>
      <c r="H210" s="5" t="s">
        <v>110</v>
      </c>
      <c r="I210" s="5"/>
      <c r="J210" s="5"/>
      <c r="K210" s="5">
        <v>232</v>
      </c>
      <c r="L210" s="5">
        <v>15</v>
      </c>
      <c r="M210" s="5">
        <v>3</v>
      </c>
      <c r="N210" s="5" t="s">
        <v>3</v>
      </c>
      <c r="O210" s="5">
        <v>2</v>
      </c>
      <c r="P210" s="5"/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/>
      <c r="AA210" s="5"/>
      <c r="AB210" s="5"/>
    </row>
    <row r="211" spans="1:88" x14ac:dyDescent="0.2">
      <c r="A211" s="5">
        <v>50</v>
      </c>
      <c r="B211" s="5">
        <v>0</v>
      </c>
      <c r="C211" s="5">
        <v>0</v>
      </c>
      <c r="D211" s="5">
        <v>1</v>
      </c>
      <c r="E211" s="5">
        <v>214</v>
      </c>
      <c r="F211" s="5">
        <f>ROUND(Source!AS194,O211)</f>
        <v>30297.58</v>
      </c>
      <c r="G211" s="5" t="s">
        <v>111</v>
      </c>
      <c r="H211" s="5" t="s">
        <v>112</v>
      </c>
      <c r="I211" s="5"/>
      <c r="J211" s="5"/>
      <c r="K211" s="5">
        <v>214</v>
      </c>
      <c r="L211" s="5">
        <v>16</v>
      </c>
      <c r="M211" s="5">
        <v>3</v>
      </c>
      <c r="N211" s="5" t="s">
        <v>3</v>
      </c>
      <c r="O211" s="5">
        <v>2</v>
      </c>
      <c r="P211" s="5"/>
      <c r="Q211" s="5"/>
      <c r="R211" s="5"/>
      <c r="S211" s="5"/>
      <c r="T211" s="5"/>
      <c r="U211" s="5"/>
      <c r="V211" s="5"/>
      <c r="W211" s="5">
        <v>30297.58</v>
      </c>
      <c r="X211" s="5">
        <v>1</v>
      </c>
      <c r="Y211" s="5">
        <v>30297.58</v>
      </c>
      <c r="Z211" s="5"/>
      <c r="AA211" s="5"/>
      <c r="AB211" s="5"/>
    </row>
    <row r="212" spans="1:88" x14ac:dyDescent="0.2">
      <c r="A212" s="5">
        <v>50</v>
      </c>
      <c r="B212" s="5">
        <v>0</v>
      </c>
      <c r="C212" s="5">
        <v>0</v>
      </c>
      <c r="D212" s="5">
        <v>1</v>
      </c>
      <c r="E212" s="5">
        <v>215</v>
      </c>
      <c r="F212" s="5">
        <f>ROUND(Source!AT194,O212)</f>
        <v>0</v>
      </c>
      <c r="G212" s="5" t="s">
        <v>113</v>
      </c>
      <c r="H212" s="5" t="s">
        <v>114</v>
      </c>
      <c r="I212" s="5"/>
      <c r="J212" s="5"/>
      <c r="K212" s="5">
        <v>215</v>
      </c>
      <c r="L212" s="5">
        <v>17</v>
      </c>
      <c r="M212" s="5">
        <v>3</v>
      </c>
      <c r="N212" s="5" t="s">
        <v>3</v>
      </c>
      <c r="O212" s="5">
        <v>2</v>
      </c>
      <c r="P212" s="5"/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/>
      <c r="AA212" s="5"/>
      <c r="AB212" s="5"/>
    </row>
    <row r="213" spans="1:88" x14ac:dyDescent="0.2">
      <c r="A213" s="5">
        <v>50</v>
      </c>
      <c r="B213" s="5">
        <v>0</v>
      </c>
      <c r="C213" s="5">
        <v>0</v>
      </c>
      <c r="D213" s="5">
        <v>1</v>
      </c>
      <c r="E213" s="5">
        <v>217</v>
      </c>
      <c r="F213" s="5">
        <f>ROUND(Source!AU194,O213)</f>
        <v>0</v>
      </c>
      <c r="G213" s="5" t="s">
        <v>115</v>
      </c>
      <c r="H213" s="5" t="s">
        <v>116</v>
      </c>
      <c r="I213" s="5"/>
      <c r="J213" s="5"/>
      <c r="K213" s="5">
        <v>217</v>
      </c>
      <c r="L213" s="5">
        <v>18</v>
      </c>
      <c r="M213" s="5">
        <v>3</v>
      </c>
      <c r="N213" s="5" t="s">
        <v>3</v>
      </c>
      <c r="O213" s="5">
        <v>2</v>
      </c>
      <c r="P213" s="5"/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/>
      <c r="AA213" s="5"/>
      <c r="AB213" s="5"/>
    </row>
    <row r="214" spans="1:88" x14ac:dyDescent="0.2">
      <c r="A214" s="5">
        <v>50</v>
      </c>
      <c r="B214" s="5">
        <v>0</v>
      </c>
      <c r="C214" s="5">
        <v>0</v>
      </c>
      <c r="D214" s="5">
        <v>1</v>
      </c>
      <c r="E214" s="5">
        <v>230</v>
      </c>
      <c r="F214" s="5">
        <f>ROUND(Source!BA194,O214)</f>
        <v>0</v>
      </c>
      <c r="G214" s="5" t="s">
        <v>117</v>
      </c>
      <c r="H214" s="5" t="s">
        <v>118</v>
      </c>
      <c r="I214" s="5"/>
      <c r="J214" s="5"/>
      <c r="K214" s="5">
        <v>230</v>
      </c>
      <c r="L214" s="5">
        <v>19</v>
      </c>
      <c r="M214" s="5">
        <v>3</v>
      </c>
      <c r="N214" s="5" t="s">
        <v>3</v>
      </c>
      <c r="O214" s="5">
        <v>2</v>
      </c>
      <c r="P214" s="5"/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/>
      <c r="AA214" s="5"/>
      <c r="AB214" s="5"/>
    </row>
    <row r="215" spans="1:88" x14ac:dyDescent="0.2">
      <c r="A215" s="5">
        <v>50</v>
      </c>
      <c r="B215" s="5">
        <v>0</v>
      </c>
      <c r="C215" s="5">
        <v>0</v>
      </c>
      <c r="D215" s="5">
        <v>1</v>
      </c>
      <c r="E215" s="5">
        <v>206</v>
      </c>
      <c r="F215" s="5">
        <f>ROUND(Source!T194,O215)</f>
        <v>0</v>
      </c>
      <c r="G215" s="5" t="s">
        <v>119</v>
      </c>
      <c r="H215" s="5" t="s">
        <v>120</v>
      </c>
      <c r="I215" s="5"/>
      <c r="J215" s="5"/>
      <c r="K215" s="5">
        <v>206</v>
      </c>
      <c r="L215" s="5">
        <v>20</v>
      </c>
      <c r="M215" s="5">
        <v>3</v>
      </c>
      <c r="N215" s="5" t="s">
        <v>3</v>
      </c>
      <c r="O215" s="5">
        <v>2</v>
      </c>
      <c r="P215" s="5"/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/>
      <c r="AA215" s="5"/>
      <c r="AB215" s="5"/>
    </row>
    <row r="216" spans="1:88" x14ac:dyDescent="0.2">
      <c r="A216" s="5">
        <v>50</v>
      </c>
      <c r="B216" s="5">
        <v>0</v>
      </c>
      <c r="C216" s="5">
        <v>0</v>
      </c>
      <c r="D216" s="5">
        <v>1</v>
      </c>
      <c r="E216" s="5">
        <v>207</v>
      </c>
      <c r="F216" s="5">
        <f>ROUND(Source!U194,O216)</f>
        <v>13.087999999999999</v>
      </c>
      <c r="G216" s="5" t="s">
        <v>121</v>
      </c>
      <c r="H216" s="5" t="s">
        <v>122</v>
      </c>
      <c r="I216" s="5"/>
      <c r="J216" s="5"/>
      <c r="K216" s="5">
        <v>207</v>
      </c>
      <c r="L216" s="5">
        <v>21</v>
      </c>
      <c r="M216" s="5">
        <v>3</v>
      </c>
      <c r="N216" s="5" t="s">
        <v>3</v>
      </c>
      <c r="O216" s="5">
        <v>7</v>
      </c>
      <c r="P216" s="5"/>
      <c r="Q216" s="5"/>
      <c r="R216" s="5"/>
      <c r="S216" s="5"/>
      <c r="T216" s="5"/>
      <c r="U216" s="5"/>
      <c r="V216" s="5"/>
      <c r="W216" s="5">
        <v>13.087999999999999</v>
      </c>
      <c r="X216" s="5">
        <v>1</v>
      </c>
      <c r="Y216" s="5">
        <v>13.087999999999999</v>
      </c>
      <c r="Z216" s="5"/>
      <c r="AA216" s="5"/>
      <c r="AB216" s="5"/>
    </row>
    <row r="217" spans="1:88" x14ac:dyDescent="0.2">
      <c r="A217" s="5">
        <v>50</v>
      </c>
      <c r="B217" s="5">
        <v>0</v>
      </c>
      <c r="C217" s="5">
        <v>0</v>
      </c>
      <c r="D217" s="5">
        <v>1</v>
      </c>
      <c r="E217" s="5">
        <v>208</v>
      </c>
      <c r="F217" s="5">
        <f>ROUND(Source!V194,O217)</f>
        <v>0.77</v>
      </c>
      <c r="G217" s="5" t="s">
        <v>123</v>
      </c>
      <c r="H217" s="5" t="s">
        <v>124</v>
      </c>
      <c r="I217" s="5"/>
      <c r="J217" s="5"/>
      <c r="K217" s="5">
        <v>208</v>
      </c>
      <c r="L217" s="5">
        <v>22</v>
      </c>
      <c r="M217" s="5">
        <v>3</v>
      </c>
      <c r="N217" s="5" t="s">
        <v>3</v>
      </c>
      <c r="O217" s="5">
        <v>7</v>
      </c>
      <c r="P217" s="5"/>
      <c r="Q217" s="5"/>
      <c r="R217" s="5"/>
      <c r="S217" s="5"/>
      <c r="T217" s="5"/>
      <c r="U217" s="5"/>
      <c r="V217" s="5"/>
      <c r="W217" s="5">
        <v>0.77</v>
      </c>
      <c r="X217" s="5">
        <v>1</v>
      </c>
      <c r="Y217" s="5">
        <v>0.77</v>
      </c>
      <c r="Z217" s="5"/>
      <c r="AA217" s="5"/>
      <c r="AB217" s="5"/>
    </row>
    <row r="218" spans="1:88" x14ac:dyDescent="0.2">
      <c r="A218" s="5">
        <v>50</v>
      </c>
      <c r="B218" s="5">
        <v>0</v>
      </c>
      <c r="C218" s="5">
        <v>0</v>
      </c>
      <c r="D218" s="5">
        <v>1</v>
      </c>
      <c r="E218" s="5">
        <v>209</v>
      </c>
      <c r="F218" s="5">
        <f>ROUND(Source!W194,O218)</f>
        <v>0</v>
      </c>
      <c r="G218" s="5" t="s">
        <v>125</v>
      </c>
      <c r="H218" s="5" t="s">
        <v>126</v>
      </c>
      <c r="I218" s="5"/>
      <c r="J218" s="5"/>
      <c r="K218" s="5">
        <v>209</v>
      </c>
      <c r="L218" s="5">
        <v>23</v>
      </c>
      <c r="M218" s="5">
        <v>3</v>
      </c>
      <c r="N218" s="5" t="s">
        <v>3</v>
      </c>
      <c r="O218" s="5">
        <v>2</v>
      </c>
      <c r="P218" s="5"/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/>
      <c r="AA218" s="5"/>
      <c r="AB218" s="5"/>
    </row>
    <row r="219" spans="1:88" x14ac:dyDescent="0.2">
      <c r="A219" s="5">
        <v>50</v>
      </c>
      <c r="B219" s="5">
        <v>0</v>
      </c>
      <c r="C219" s="5">
        <v>0</v>
      </c>
      <c r="D219" s="5">
        <v>1</v>
      </c>
      <c r="E219" s="5">
        <v>233</v>
      </c>
      <c r="F219" s="5">
        <f>ROUND(Source!BD194,O219)</f>
        <v>0</v>
      </c>
      <c r="G219" s="5" t="s">
        <v>127</v>
      </c>
      <c r="H219" s="5" t="s">
        <v>128</v>
      </c>
      <c r="I219" s="5"/>
      <c r="J219" s="5"/>
      <c r="K219" s="5">
        <v>233</v>
      </c>
      <c r="L219" s="5">
        <v>24</v>
      </c>
      <c r="M219" s="5">
        <v>3</v>
      </c>
      <c r="N219" s="5" t="s">
        <v>3</v>
      </c>
      <c r="O219" s="5">
        <v>2</v>
      </c>
      <c r="P219" s="5"/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/>
      <c r="AA219" s="5"/>
      <c r="AB219" s="5"/>
    </row>
    <row r="220" spans="1:88" x14ac:dyDescent="0.2">
      <c r="A220" s="5">
        <v>50</v>
      </c>
      <c r="B220" s="5">
        <v>0</v>
      </c>
      <c r="C220" s="5">
        <v>0</v>
      </c>
      <c r="D220" s="5">
        <v>1</v>
      </c>
      <c r="E220" s="5">
        <v>210</v>
      </c>
      <c r="F220" s="5">
        <f>ROUND(Source!X194,O220)</f>
        <v>11562.91</v>
      </c>
      <c r="G220" s="5" t="s">
        <v>129</v>
      </c>
      <c r="H220" s="5" t="s">
        <v>130</v>
      </c>
      <c r="I220" s="5"/>
      <c r="J220" s="5"/>
      <c r="K220" s="5">
        <v>210</v>
      </c>
      <c r="L220" s="5">
        <v>25</v>
      </c>
      <c r="M220" s="5">
        <v>3</v>
      </c>
      <c r="N220" s="5" t="s">
        <v>3</v>
      </c>
      <c r="O220" s="5">
        <v>2</v>
      </c>
      <c r="P220" s="5"/>
      <c r="Q220" s="5"/>
      <c r="R220" s="5"/>
      <c r="S220" s="5"/>
      <c r="T220" s="5"/>
      <c r="U220" s="5"/>
      <c r="V220" s="5"/>
      <c r="W220" s="5">
        <v>11562.91</v>
      </c>
      <c r="X220" s="5">
        <v>1</v>
      </c>
      <c r="Y220" s="5">
        <v>11562.91</v>
      </c>
      <c r="Z220" s="5"/>
      <c r="AA220" s="5"/>
      <c r="AB220" s="5"/>
    </row>
    <row r="221" spans="1:88" x14ac:dyDescent="0.2">
      <c r="A221" s="5">
        <v>50</v>
      </c>
      <c r="B221" s="5">
        <v>0</v>
      </c>
      <c r="C221" s="5">
        <v>0</v>
      </c>
      <c r="D221" s="5">
        <v>1</v>
      </c>
      <c r="E221" s="5">
        <v>211</v>
      </c>
      <c r="F221" s="5">
        <f>ROUND(Source!Y194,O221)</f>
        <v>6735.68</v>
      </c>
      <c r="G221" s="5" t="s">
        <v>131</v>
      </c>
      <c r="H221" s="5" t="s">
        <v>132</v>
      </c>
      <c r="I221" s="5"/>
      <c r="J221" s="5"/>
      <c r="K221" s="5">
        <v>211</v>
      </c>
      <c r="L221" s="5">
        <v>26</v>
      </c>
      <c r="M221" s="5">
        <v>3</v>
      </c>
      <c r="N221" s="5" t="s">
        <v>3</v>
      </c>
      <c r="O221" s="5">
        <v>2</v>
      </c>
      <c r="P221" s="5"/>
      <c r="Q221" s="5"/>
      <c r="R221" s="5"/>
      <c r="S221" s="5"/>
      <c r="T221" s="5"/>
      <c r="U221" s="5"/>
      <c r="V221" s="5"/>
      <c r="W221" s="5">
        <v>6735.68</v>
      </c>
      <c r="X221" s="5">
        <v>1</v>
      </c>
      <c r="Y221" s="5">
        <v>6735.68</v>
      </c>
      <c r="Z221" s="5"/>
      <c r="AA221" s="5"/>
      <c r="AB221" s="5"/>
    </row>
    <row r="222" spans="1:88" x14ac:dyDescent="0.2">
      <c r="A222" s="5">
        <v>50</v>
      </c>
      <c r="B222" s="5">
        <v>0</v>
      </c>
      <c r="C222" s="5">
        <v>0</v>
      </c>
      <c r="D222" s="5">
        <v>1</v>
      </c>
      <c r="E222" s="5">
        <v>224</v>
      </c>
      <c r="F222" s="5">
        <f>ROUND(Source!AR194,O222)</f>
        <v>30297.58</v>
      </c>
      <c r="G222" s="5" t="s">
        <v>133</v>
      </c>
      <c r="H222" s="5" t="s">
        <v>134</v>
      </c>
      <c r="I222" s="5"/>
      <c r="J222" s="5"/>
      <c r="K222" s="5">
        <v>224</v>
      </c>
      <c r="L222" s="5">
        <v>27</v>
      </c>
      <c r="M222" s="5">
        <v>3</v>
      </c>
      <c r="N222" s="5" t="s">
        <v>3</v>
      </c>
      <c r="O222" s="5">
        <v>2</v>
      </c>
      <c r="P222" s="5"/>
      <c r="Q222" s="5"/>
      <c r="R222" s="5"/>
      <c r="S222" s="5"/>
      <c r="T222" s="5"/>
      <c r="U222" s="5"/>
      <c r="V222" s="5"/>
      <c r="W222" s="5">
        <v>30297.58</v>
      </c>
      <c r="X222" s="5">
        <v>1</v>
      </c>
      <c r="Y222" s="5">
        <v>30297.58</v>
      </c>
      <c r="Z222" s="5"/>
      <c r="AA222" s="5"/>
      <c r="AB222" s="5"/>
    </row>
    <row r="224" spans="1:88" x14ac:dyDescent="0.2">
      <c r="A224" s="1">
        <v>4</v>
      </c>
      <c r="B224" s="1">
        <v>1</v>
      </c>
      <c r="C224" s="1"/>
      <c r="D224" s="1">
        <f>ROW(A230)</f>
        <v>230</v>
      </c>
      <c r="E224" s="1"/>
      <c r="F224" s="1" t="s">
        <v>20</v>
      </c>
      <c r="G224" s="1" t="s">
        <v>187</v>
      </c>
      <c r="H224" s="1" t="s">
        <v>3</v>
      </c>
      <c r="I224" s="1">
        <v>0</v>
      </c>
      <c r="J224" s="1"/>
      <c r="K224" s="1">
        <v>0</v>
      </c>
      <c r="L224" s="1"/>
      <c r="M224" s="1" t="s">
        <v>3</v>
      </c>
      <c r="N224" s="1"/>
      <c r="O224" s="1"/>
      <c r="P224" s="1"/>
      <c r="Q224" s="1"/>
      <c r="R224" s="1"/>
      <c r="S224" s="1">
        <v>0</v>
      </c>
      <c r="T224" s="1"/>
      <c r="U224" s="1" t="s">
        <v>3</v>
      </c>
      <c r="V224" s="1">
        <v>0</v>
      </c>
      <c r="W224" s="1"/>
      <c r="X224" s="1"/>
      <c r="Y224" s="1"/>
      <c r="Z224" s="1"/>
      <c r="AA224" s="1"/>
      <c r="AB224" s="1" t="s">
        <v>3</v>
      </c>
      <c r="AC224" s="1" t="s">
        <v>3</v>
      </c>
      <c r="AD224" s="1" t="s">
        <v>3</v>
      </c>
      <c r="AE224" s="1" t="s">
        <v>3</v>
      </c>
      <c r="AF224" s="1" t="s">
        <v>3</v>
      </c>
      <c r="AG224" s="1" t="s">
        <v>3</v>
      </c>
      <c r="AH224" s="1"/>
      <c r="AI224" s="1"/>
      <c r="AJ224" s="1"/>
      <c r="AK224" s="1"/>
      <c r="AL224" s="1"/>
      <c r="AM224" s="1"/>
      <c r="AN224" s="1"/>
      <c r="AO224" s="1"/>
      <c r="AP224" s="1" t="s">
        <v>3</v>
      </c>
      <c r="AQ224" s="1" t="s">
        <v>3</v>
      </c>
      <c r="AR224" s="1" t="s">
        <v>3</v>
      </c>
      <c r="AS224" s="1"/>
      <c r="AT224" s="1"/>
      <c r="AU224" s="1"/>
      <c r="AV224" s="1"/>
      <c r="AW224" s="1"/>
      <c r="AX224" s="1"/>
      <c r="AY224" s="1"/>
      <c r="AZ224" s="1" t="s">
        <v>3</v>
      </c>
      <c r="BA224" s="1"/>
      <c r="BB224" s="1" t="s">
        <v>3</v>
      </c>
      <c r="BC224" s="1" t="s">
        <v>3</v>
      </c>
      <c r="BD224" s="1" t="s">
        <v>3</v>
      </c>
      <c r="BE224" s="1" t="s">
        <v>3</v>
      </c>
      <c r="BF224" s="1" t="s">
        <v>3</v>
      </c>
      <c r="BG224" s="1" t="s">
        <v>3</v>
      </c>
      <c r="BH224" s="1" t="s">
        <v>3</v>
      </c>
      <c r="BI224" s="1" t="s">
        <v>3</v>
      </c>
      <c r="BJ224" s="1" t="s">
        <v>3</v>
      </c>
      <c r="BK224" s="1" t="s">
        <v>3</v>
      </c>
      <c r="BL224" s="1" t="s">
        <v>3</v>
      </c>
      <c r="BM224" s="1" t="s">
        <v>3</v>
      </c>
      <c r="BN224" s="1" t="s">
        <v>3</v>
      </c>
      <c r="BO224" s="1" t="s">
        <v>3</v>
      </c>
      <c r="BP224" s="1" t="s">
        <v>3</v>
      </c>
      <c r="BQ224" s="1"/>
      <c r="BR224" s="1"/>
      <c r="BS224" s="1"/>
      <c r="BT224" s="1"/>
      <c r="BU224" s="1"/>
      <c r="BV224" s="1"/>
      <c r="BW224" s="1"/>
      <c r="BX224" s="1">
        <v>0</v>
      </c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>
        <v>0</v>
      </c>
    </row>
    <row r="226" spans="1:255" x14ac:dyDescent="0.2">
      <c r="A226" s="3">
        <v>52</v>
      </c>
      <c r="B226" s="3">
        <f t="shared" ref="B226:G226" si="119">B230</f>
        <v>1</v>
      </c>
      <c r="C226" s="3">
        <f t="shared" si="119"/>
        <v>4</v>
      </c>
      <c r="D226" s="3">
        <f t="shared" si="119"/>
        <v>224</v>
      </c>
      <c r="E226" s="3">
        <f t="shared" si="119"/>
        <v>0</v>
      </c>
      <c r="F226" s="3" t="str">
        <f t="shared" si="119"/>
        <v>Новый раздел</v>
      </c>
      <c r="G226" s="3" t="str">
        <f t="shared" si="119"/>
        <v>оборудование</v>
      </c>
      <c r="H226" s="3"/>
      <c r="I226" s="3"/>
      <c r="J226" s="3"/>
      <c r="K226" s="3"/>
      <c r="L226" s="3"/>
      <c r="M226" s="3"/>
      <c r="N226" s="3"/>
      <c r="O226" s="3">
        <f t="shared" ref="O226:AT226" si="120">O230</f>
        <v>399745.06</v>
      </c>
      <c r="P226" s="3">
        <f t="shared" si="120"/>
        <v>399745.06</v>
      </c>
      <c r="Q226" s="3">
        <f t="shared" si="120"/>
        <v>0</v>
      </c>
      <c r="R226" s="3">
        <f t="shared" si="120"/>
        <v>0</v>
      </c>
      <c r="S226" s="3">
        <f t="shared" si="120"/>
        <v>0</v>
      </c>
      <c r="T226" s="3">
        <f t="shared" si="120"/>
        <v>0</v>
      </c>
      <c r="U226" s="3">
        <f t="shared" si="120"/>
        <v>0</v>
      </c>
      <c r="V226" s="3">
        <f t="shared" si="120"/>
        <v>0</v>
      </c>
      <c r="W226" s="3">
        <f t="shared" si="120"/>
        <v>0</v>
      </c>
      <c r="X226" s="3">
        <f t="shared" si="120"/>
        <v>0</v>
      </c>
      <c r="Y226" s="3">
        <f t="shared" si="120"/>
        <v>0</v>
      </c>
      <c r="Z226" s="3">
        <f t="shared" si="120"/>
        <v>0</v>
      </c>
      <c r="AA226" s="3">
        <f t="shared" si="120"/>
        <v>0</v>
      </c>
      <c r="AB226" s="3">
        <f t="shared" si="120"/>
        <v>399745.06</v>
      </c>
      <c r="AC226" s="3">
        <f t="shared" si="120"/>
        <v>399745.06</v>
      </c>
      <c r="AD226" s="3">
        <f t="shared" si="120"/>
        <v>0</v>
      </c>
      <c r="AE226" s="3">
        <f t="shared" si="120"/>
        <v>0</v>
      </c>
      <c r="AF226" s="3">
        <f t="shared" si="120"/>
        <v>0</v>
      </c>
      <c r="AG226" s="3">
        <f t="shared" si="120"/>
        <v>0</v>
      </c>
      <c r="AH226" s="3">
        <f t="shared" si="120"/>
        <v>0</v>
      </c>
      <c r="AI226" s="3">
        <f t="shared" si="120"/>
        <v>0</v>
      </c>
      <c r="AJ226" s="3">
        <f t="shared" si="120"/>
        <v>0</v>
      </c>
      <c r="AK226" s="3">
        <f t="shared" si="120"/>
        <v>0</v>
      </c>
      <c r="AL226" s="3">
        <f t="shared" si="120"/>
        <v>0</v>
      </c>
      <c r="AM226" s="3">
        <f t="shared" si="120"/>
        <v>0</v>
      </c>
      <c r="AN226" s="3">
        <f t="shared" si="120"/>
        <v>0</v>
      </c>
      <c r="AO226" s="3">
        <f t="shared" si="120"/>
        <v>0</v>
      </c>
      <c r="AP226" s="3">
        <f t="shared" si="120"/>
        <v>399745.06</v>
      </c>
      <c r="AQ226" s="3">
        <f t="shared" si="120"/>
        <v>0</v>
      </c>
      <c r="AR226" s="3">
        <f t="shared" si="120"/>
        <v>399745.06</v>
      </c>
      <c r="AS226" s="3">
        <f t="shared" si="120"/>
        <v>0</v>
      </c>
      <c r="AT226" s="3">
        <f t="shared" si="120"/>
        <v>0</v>
      </c>
      <c r="AU226" s="3">
        <f t="shared" ref="AU226:BZ226" si="121">AU230</f>
        <v>0</v>
      </c>
      <c r="AV226" s="3">
        <f t="shared" si="121"/>
        <v>399745.06</v>
      </c>
      <c r="AW226" s="3">
        <f t="shared" si="121"/>
        <v>0</v>
      </c>
      <c r="AX226" s="3">
        <f t="shared" si="121"/>
        <v>0</v>
      </c>
      <c r="AY226" s="3">
        <f t="shared" si="121"/>
        <v>0</v>
      </c>
      <c r="AZ226" s="3">
        <f t="shared" si="121"/>
        <v>399745.06</v>
      </c>
      <c r="BA226" s="3">
        <f t="shared" si="121"/>
        <v>0</v>
      </c>
      <c r="BB226" s="3">
        <f t="shared" si="121"/>
        <v>0</v>
      </c>
      <c r="BC226" s="3">
        <f t="shared" si="121"/>
        <v>0</v>
      </c>
      <c r="BD226" s="3">
        <f t="shared" si="121"/>
        <v>0</v>
      </c>
      <c r="BE226" s="3">
        <f t="shared" si="121"/>
        <v>0</v>
      </c>
      <c r="BF226" s="3">
        <f t="shared" si="121"/>
        <v>0</v>
      </c>
      <c r="BG226" s="3">
        <f t="shared" si="121"/>
        <v>0</v>
      </c>
      <c r="BH226" s="3">
        <f t="shared" si="121"/>
        <v>0</v>
      </c>
      <c r="BI226" s="3">
        <f t="shared" si="121"/>
        <v>0</v>
      </c>
      <c r="BJ226" s="3">
        <f t="shared" si="121"/>
        <v>0</v>
      </c>
      <c r="BK226" s="3">
        <f t="shared" si="121"/>
        <v>0</v>
      </c>
      <c r="BL226" s="3">
        <f t="shared" si="121"/>
        <v>0</v>
      </c>
      <c r="BM226" s="3">
        <f t="shared" si="121"/>
        <v>0</v>
      </c>
      <c r="BN226" s="3">
        <f t="shared" si="121"/>
        <v>0</v>
      </c>
      <c r="BO226" s="3">
        <f t="shared" si="121"/>
        <v>0</v>
      </c>
      <c r="BP226" s="3">
        <f t="shared" si="121"/>
        <v>0</v>
      </c>
      <c r="BQ226" s="3">
        <f t="shared" si="121"/>
        <v>0</v>
      </c>
      <c r="BR226" s="3">
        <f t="shared" si="121"/>
        <v>0</v>
      </c>
      <c r="BS226" s="3">
        <f t="shared" si="121"/>
        <v>0</v>
      </c>
      <c r="BT226" s="3">
        <f t="shared" si="121"/>
        <v>0</v>
      </c>
      <c r="BU226" s="3">
        <f t="shared" si="121"/>
        <v>0</v>
      </c>
      <c r="BV226" s="3">
        <f t="shared" si="121"/>
        <v>0</v>
      </c>
      <c r="BW226" s="3">
        <f t="shared" si="121"/>
        <v>0</v>
      </c>
      <c r="BX226" s="3">
        <f t="shared" si="121"/>
        <v>0</v>
      </c>
      <c r="BY226" s="3">
        <f t="shared" si="121"/>
        <v>399745.06</v>
      </c>
      <c r="BZ226" s="3">
        <f t="shared" si="121"/>
        <v>0</v>
      </c>
      <c r="CA226" s="3">
        <f t="shared" ref="CA226:DF226" si="122">CA230</f>
        <v>399745.06</v>
      </c>
      <c r="CB226" s="3">
        <f t="shared" si="122"/>
        <v>0</v>
      </c>
      <c r="CC226" s="3">
        <f t="shared" si="122"/>
        <v>0</v>
      </c>
      <c r="CD226" s="3">
        <f t="shared" si="122"/>
        <v>0</v>
      </c>
      <c r="CE226" s="3">
        <f t="shared" si="122"/>
        <v>399745.06</v>
      </c>
      <c r="CF226" s="3">
        <f t="shared" si="122"/>
        <v>0</v>
      </c>
      <c r="CG226" s="3">
        <f t="shared" si="122"/>
        <v>0</v>
      </c>
      <c r="CH226" s="3">
        <f t="shared" si="122"/>
        <v>0</v>
      </c>
      <c r="CI226" s="3">
        <f t="shared" si="122"/>
        <v>399745.06</v>
      </c>
      <c r="CJ226" s="3">
        <f t="shared" si="122"/>
        <v>0</v>
      </c>
      <c r="CK226" s="3">
        <f t="shared" si="122"/>
        <v>0</v>
      </c>
      <c r="CL226" s="3">
        <f t="shared" si="122"/>
        <v>0</v>
      </c>
      <c r="CM226" s="3">
        <f t="shared" si="122"/>
        <v>0</v>
      </c>
      <c r="CN226" s="3">
        <f t="shared" si="122"/>
        <v>0</v>
      </c>
      <c r="CO226" s="3">
        <f t="shared" si="122"/>
        <v>0</v>
      </c>
      <c r="CP226" s="3">
        <f t="shared" si="122"/>
        <v>0</v>
      </c>
      <c r="CQ226" s="3">
        <f t="shared" si="122"/>
        <v>0</v>
      </c>
      <c r="CR226" s="3">
        <f t="shared" si="122"/>
        <v>0</v>
      </c>
      <c r="CS226" s="3">
        <f t="shared" si="122"/>
        <v>0</v>
      </c>
      <c r="CT226" s="3">
        <f t="shared" si="122"/>
        <v>0</v>
      </c>
      <c r="CU226" s="3">
        <f t="shared" si="122"/>
        <v>0</v>
      </c>
      <c r="CV226" s="3">
        <f t="shared" si="122"/>
        <v>0</v>
      </c>
      <c r="CW226" s="3">
        <f t="shared" si="122"/>
        <v>0</v>
      </c>
      <c r="CX226" s="3">
        <f t="shared" si="122"/>
        <v>0</v>
      </c>
      <c r="CY226" s="3">
        <f t="shared" si="122"/>
        <v>0</v>
      </c>
      <c r="CZ226" s="3">
        <f t="shared" si="122"/>
        <v>0</v>
      </c>
      <c r="DA226" s="3">
        <f t="shared" si="122"/>
        <v>0</v>
      </c>
      <c r="DB226" s="3">
        <f t="shared" si="122"/>
        <v>0</v>
      </c>
      <c r="DC226" s="3">
        <f t="shared" si="122"/>
        <v>0</v>
      </c>
      <c r="DD226" s="3">
        <f t="shared" si="122"/>
        <v>0</v>
      </c>
      <c r="DE226" s="3">
        <f t="shared" si="122"/>
        <v>0</v>
      </c>
      <c r="DF226" s="3">
        <f t="shared" si="122"/>
        <v>0</v>
      </c>
      <c r="DG226" s="4">
        <f t="shared" ref="DG226:EL226" si="123">DG230</f>
        <v>0</v>
      </c>
      <c r="DH226" s="4">
        <f t="shared" si="123"/>
        <v>0</v>
      </c>
      <c r="DI226" s="4">
        <f t="shared" si="123"/>
        <v>0</v>
      </c>
      <c r="DJ226" s="4">
        <f t="shared" si="123"/>
        <v>0</v>
      </c>
      <c r="DK226" s="4">
        <f t="shared" si="123"/>
        <v>0</v>
      </c>
      <c r="DL226" s="4">
        <f t="shared" si="123"/>
        <v>0</v>
      </c>
      <c r="DM226" s="4">
        <f t="shared" si="123"/>
        <v>0</v>
      </c>
      <c r="DN226" s="4">
        <f t="shared" si="123"/>
        <v>0</v>
      </c>
      <c r="DO226" s="4">
        <f t="shared" si="123"/>
        <v>0</v>
      </c>
      <c r="DP226" s="4">
        <f t="shared" si="123"/>
        <v>0</v>
      </c>
      <c r="DQ226" s="4">
        <f t="shared" si="123"/>
        <v>0</v>
      </c>
      <c r="DR226" s="4">
        <f t="shared" si="123"/>
        <v>0</v>
      </c>
      <c r="DS226" s="4">
        <f t="shared" si="123"/>
        <v>0</v>
      </c>
      <c r="DT226" s="4">
        <f t="shared" si="123"/>
        <v>0</v>
      </c>
      <c r="DU226" s="4">
        <f t="shared" si="123"/>
        <v>0</v>
      </c>
      <c r="DV226" s="4">
        <f t="shared" si="123"/>
        <v>0</v>
      </c>
      <c r="DW226" s="4">
        <f t="shared" si="123"/>
        <v>0</v>
      </c>
      <c r="DX226" s="4">
        <f t="shared" si="123"/>
        <v>0</v>
      </c>
      <c r="DY226" s="4">
        <f t="shared" si="123"/>
        <v>0</v>
      </c>
      <c r="DZ226" s="4">
        <f t="shared" si="123"/>
        <v>0</v>
      </c>
      <c r="EA226" s="4">
        <f t="shared" si="123"/>
        <v>0</v>
      </c>
      <c r="EB226" s="4">
        <f t="shared" si="123"/>
        <v>0</v>
      </c>
      <c r="EC226" s="4">
        <f t="shared" si="123"/>
        <v>0</v>
      </c>
      <c r="ED226" s="4">
        <f t="shared" si="123"/>
        <v>0</v>
      </c>
      <c r="EE226" s="4">
        <f t="shared" si="123"/>
        <v>0</v>
      </c>
      <c r="EF226" s="4">
        <f t="shared" si="123"/>
        <v>0</v>
      </c>
      <c r="EG226" s="4">
        <f t="shared" si="123"/>
        <v>0</v>
      </c>
      <c r="EH226" s="4">
        <f t="shared" si="123"/>
        <v>0</v>
      </c>
      <c r="EI226" s="4">
        <f t="shared" si="123"/>
        <v>0</v>
      </c>
      <c r="EJ226" s="4">
        <f t="shared" si="123"/>
        <v>0</v>
      </c>
      <c r="EK226" s="4">
        <f t="shared" si="123"/>
        <v>0</v>
      </c>
      <c r="EL226" s="4">
        <f t="shared" si="123"/>
        <v>0</v>
      </c>
      <c r="EM226" s="4">
        <f t="shared" ref="EM226:FR226" si="124">EM230</f>
        <v>0</v>
      </c>
      <c r="EN226" s="4">
        <f t="shared" si="124"/>
        <v>0</v>
      </c>
      <c r="EO226" s="4">
        <f t="shared" si="124"/>
        <v>0</v>
      </c>
      <c r="EP226" s="4">
        <f t="shared" si="124"/>
        <v>0</v>
      </c>
      <c r="EQ226" s="4">
        <f t="shared" si="124"/>
        <v>0</v>
      </c>
      <c r="ER226" s="4">
        <f t="shared" si="124"/>
        <v>0</v>
      </c>
      <c r="ES226" s="4">
        <f t="shared" si="124"/>
        <v>0</v>
      </c>
      <c r="ET226" s="4">
        <f t="shared" si="124"/>
        <v>0</v>
      </c>
      <c r="EU226" s="4">
        <f t="shared" si="124"/>
        <v>0</v>
      </c>
      <c r="EV226" s="4">
        <f t="shared" si="124"/>
        <v>0</v>
      </c>
      <c r="EW226" s="4">
        <f t="shared" si="124"/>
        <v>0</v>
      </c>
      <c r="EX226" s="4">
        <f t="shared" si="124"/>
        <v>0</v>
      </c>
      <c r="EY226" s="4">
        <f t="shared" si="124"/>
        <v>0</v>
      </c>
      <c r="EZ226" s="4">
        <f t="shared" si="124"/>
        <v>0</v>
      </c>
      <c r="FA226" s="4">
        <f t="shared" si="124"/>
        <v>0</v>
      </c>
      <c r="FB226" s="4">
        <f t="shared" si="124"/>
        <v>0</v>
      </c>
      <c r="FC226" s="4">
        <f t="shared" si="124"/>
        <v>0</v>
      </c>
      <c r="FD226" s="4">
        <f t="shared" si="124"/>
        <v>0</v>
      </c>
      <c r="FE226" s="4">
        <f t="shared" si="124"/>
        <v>0</v>
      </c>
      <c r="FF226" s="4">
        <f t="shared" si="124"/>
        <v>0</v>
      </c>
      <c r="FG226" s="4">
        <f t="shared" si="124"/>
        <v>0</v>
      </c>
      <c r="FH226" s="4">
        <f t="shared" si="124"/>
        <v>0</v>
      </c>
      <c r="FI226" s="4">
        <f t="shared" si="124"/>
        <v>0</v>
      </c>
      <c r="FJ226" s="4">
        <f t="shared" si="124"/>
        <v>0</v>
      </c>
      <c r="FK226" s="4">
        <f t="shared" si="124"/>
        <v>0</v>
      </c>
      <c r="FL226" s="4">
        <f t="shared" si="124"/>
        <v>0</v>
      </c>
      <c r="FM226" s="4">
        <f t="shared" si="124"/>
        <v>0</v>
      </c>
      <c r="FN226" s="4">
        <f t="shared" si="124"/>
        <v>0</v>
      </c>
      <c r="FO226" s="4">
        <f t="shared" si="124"/>
        <v>0</v>
      </c>
      <c r="FP226" s="4">
        <f t="shared" si="124"/>
        <v>0</v>
      </c>
      <c r="FQ226" s="4">
        <f t="shared" si="124"/>
        <v>0</v>
      </c>
      <c r="FR226" s="4">
        <f t="shared" si="124"/>
        <v>0</v>
      </c>
      <c r="FS226" s="4">
        <f t="shared" ref="FS226:GX226" si="125">FS230</f>
        <v>0</v>
      </c>
      <c r="FT226" s="4">
        <f t="shared" si="125"/>
        <v>0</v>
      </c>
      <c r="FU226" s="4">
        <f t="shared" si="125"/>
        <v>0</v>
      </c>
      <c r="FV226" s="4">
        <f t="shared" si="125"/>
        <v>0</v>
      </c>
      <c r="FW226" s="4">
        <f t="shared" si="125"/>
        <v>0</v>
      </c>
      <c r="FX226" s="4">
        <f t="shared" si="125"/>
        <v>0</v>
      </c>
      <c r="FY226" s="4">
        <f t="shared" si="125"/>
        <v>0</v>
      </c>
      <c r="FZ226" s="4">
        <f t="shared" si="125"/>
        <v>0</v>
      </c>
      <c r="GA226" s="4">
        <f t="shared" si="125"/>
        <v>0</v>
      </c>
      <c r="GB226" s="4">
        <f t="shared" si="125"/>
        <v>0</v>
      </c>
      <c r="GC226" s="4">
        <f t="shared" si="125"/>
        <v>0</v>
      </c>
      <c r="GD226" s="4">
        <f t="shared" si="125"/>
        <v>0</v>
      </c>
      <c r="GE226" s="4">
        <f t="shared" si="125"/>
        <v>0</v>
      </c>
      <c r="GF226" s="4">
        <f t="shared" si="125"/>
        <v>0</v>
      </c>
      <c r="GG226" s="4">
        <f t="shared" si="125"/>
        <v>0</v>
      </c>
      <c r="GH226" s="4">
        <f t="shared" si="125"/>
        <v>0</v>
      </c>
      <c r="GI226" s="4">
        <f t="shared" si="125"/>
        <v>0</v>
      </c>
      <c r="GJ226" s="4">
        <f t="shared" si="125"/>
        <v>0</v>
      </c>
      <c r="GK226" s="4">
        <f t="shared" si="125"/>
        <v>0</v>
      </c>
      <c r="GL226" s="4">
        <f t="shared" si="125"/>
        <v>0</v>
      </c>
      <c r="GM226" s="4">
        <f t="shared" si="125"/>
        <v>0</v>
      </c>
      <c r="GN226" s="4">
        <f t="shared" si="125"/>
        <v>0</v>
      </c>
      <c r="GO226" s="4">
        <f t="shared" si="125"/>
        <v>0</v>
      </c>
      <c r="GP226" s="4">
        <f t="shared" si="125"/>
        <v>0</v>
      </c>
      <c r="GQ226" s="4">
        <f t="shared" si="125"/>
        <v>0</v>
      </c>
      <c r="GR226" s="4">
        <f t="shared" si="125"/>
        <v>0</v>
      </c>
      <c r="GS226" s="4">
        <f t="shared" si="125"/>
        <v>0</v>
      </c>
      <c r="GT226" s="4">
        <f t="shared" si="125"/>
        <v>0</v>
      </c>
      <c r="GU226" s="4">
        <f t="shared" si="125"/>
        <v>0</v>
      </c>
      <c r="GV226" s="4">
        <f t="shared" si="125"/>
        <v>0</v>
      </c>
      <c r="GW226" s="4">
        <f t="shared" si="125"/>
        <v>0</v>
      </c>
      <c r="GX226" s="4">
        <f t="shared" si="125"/>
        <v>0</v>
      </c>
    </row>
    <row r="228" spans="1:255" x14ac:dyDescent="0.2">
      <c r="A228" s="2">
        <v>17</v>
      </c>
      <c r="B228" s="2">
        <v>1</v>
      </c>
      <c r="C228" s="2"/>
      <c r="D228" s="2"/>
      <c r="E228" s="2" t="s">
        <v>31</v>
      </c>
      <c r="F228" s="2" t="s">
        <v>196</v>
      </c>
      <c r="G228" s="2" t="s">
        <v>197</v>
      </c>
      <c r="H228" s="2" t="s">
        <v>24</v>
      </c>
      <c r="I228" s="2">
        <f>ROUND(ROUND(1,6),7)</f>
        <v>1</v>
      </c>
      <c r="J228" s="2">
        <v>0</v>
      </c>
      <c r="K228" s="2">
        <f>ROUND(ROUND(1,6),7)</f>
        <v>1</v>
      </c>
      <c r="L228" s="2"/>
      <c r="M228" s="2"/>
      <c r="N228" s="2"/>
      <c r="O228" s="2">
        <f>ROUND(CP228,2)</f>
        <v>399745.06</v>
      </c>
      <c r="P228" s="2">
        <f>ROUND(CQ228*I228,2)</f>
        <v>399745.06</v>
      </c>
      <c r="Q228" s="2">
        <f>ROUND(CR228*I228,2)</f>
        <v>0</v>
      </c>
      <c r="R228" s="2">
        <f>ROUND(CS228*I228,2)</f>
        <v>0</v>
      </c>
      <c r="S228" s="2">
        <f>ROUND(CT228*I228,2)</f>
        <v>0</v>
      </c>
      <c r="T228" s="2">
        <f>ROUND(CU228*I228,2)</f>
        <v>0</v>
      </c>
      <c r="U228" s="2">
        <f>ROUND(CV228*I228,7)</f>
        <v>0</v>
      </c>
      <c r="V228" s="2">
        <f>ROUND(CW228*I228,7)</f>
        <v>0</v>
      </c>
      <c r="W228" s="2">
        <f>ROUND(CX228*I228,2)</f>
        <v>0</v>
      </c>
      <c r="X228" s="2">
        <f>ROUND(CY228,2)</f>
        <v>0</v>
      </c>
      <c r="Y228" s="2">
        <f>ROUND(CZ228,2)</f>
        <v>0</v>
      </c>
      <c r="Z228" s="2"/>
      <c r="AA228" s="2">
        <v>71319791</v>
      </c>
      <c r="AB228" s="2">
        <f>ROUND((AC228+AD228+AF228),6)</f>
        <v>399745.06</v>
      </c>
      <c r="AC228" s="2">
        <f>ROUND((ES228),6)</f>
        <v>399745.06</v>
      </c>
      <c r="AD228" s="2">
        <f>ROUND((ET228),6)</f>
        <v>0</v>
      </c>
      <c r="AE228" s="2">
        <f>ROUND((EU228),6)</f>
        <v>0</v>
      </c>
      <c r="AF228" s="2">
        <f>ROUND((EV228),6)</f>
        <v>0</v>
      </c>
      <c r="AG228" s="2">
        <f>ROUND((AP228),6)</f>
        <v>0</v>
      </c>
      <c r="AH228" s="2">
        <f>(EW228)</f>
        <v>0</v>
      </c>
      <c r="AI228" s="2">
        <f>(EX228)</f>
        <v>0</v>
      </c>
      <c r="AJ228" s="2">
        <f>(AS228)</f>
        <v>0</v>
      </c>
      <c r="AK228" s="2">
        <v>399745.06</v>
      </c>
      <c r="AL228" s="2">
        <v>399745.06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3</v>
      </c>
      <c r="BJ228" s="2" t="s">
        <v>196</v>
      </c>
      <c r="BK228" s="2"/>
      <c r="BL228" s="2"/>
      <c r="BM228" s="2">
        <v>902</v>
      </c>
      <c r="BN228" s="2">
        <v>0</v>
      </c>
      <c r="BO228" s="2" t="s">
        <v>3</v>
      </c>
      <c r="BP228" s="2">
        <v>0</v>
      </c>
      <c r="BQ228" s="2">
        <v>92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0</v>
      </c>
      <c r="CA228" s="2">
        <v>0</v>
      </c>
      <c r="CB228" s="2" t="s">
        <v>3</v>
      </c>
      <c r="CC228" s="2"/>
      <c r="CD228" s="2"/>
      <c r="CE228" s="2">
        <v>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3</v>
      </c>
      <c r="CO228" s="2">
        <v>0</v>
      </c>
      <c r="CP228" s="2">
        <f>(P228+Q228+S228+R228)</f>
        <v>399745.06</v>
      </c>
      <c r="CQ228" s="2">
        <f>ROUND(AL228,2)</f>
        <v>399745.06</v>
      </c>
      <c r="CR228" s="2">
        <f>ROUND(AM228,2)</f>
        <v>0</v>
      </c>
      <c r="CS228" s="2">
        <f>ROUND(AN228*BS228,2)</f>
        <v>0</v>
      </c>
      <c r="CT228" s="2">
        <f>ROUND(AO228*BA228,2)</f>
        <v>0</v>
      </c>
      <c r="CU228" s="2">
        <f>AG228</f>
        <v>0</v>
      </c>
      <c r="CV228" s="2">
        <f>AH228</f>
        <v>0</v>
      </c>
      <c r="CW228" s="2">
        <f>AI228</f>
        <v>0</v>
      </c>
      <c r="CX228" s="2">
        <f>AJ228</f>
        <v>0</v>
      </c>
      <c r="CY228" s="2">
        <f>0</f>
        <v>0</v>
      </c>
      <c r="CZ228" s="2">
        <f>0</f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1013</v>
      </c>
      <c r="DV228" s="2" t="s">
        <v>24</v>
      </c>
      <c r="DW228" s="2" t="s">
        <v>24</v>
      </c>
      <c r="DX228" s="2">
        <v>1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69799743</v>
      </c>
      <c r="EF228" s="2">
        <v>92</v>
      </c>
      <c r="EG228" s="2" t="s">
        <v>191</v>
      </c>
      <c r="EH228" s="2">
        <v>0</v>
      </c>
      <c r="EI228" s="2" t="s">
        <v>3</v>
      </c>
      <c r="EJ228" s="2">
        <v>3</v>
      </c>
      <c r="EK228" s="2">
        <v>902</v>
      </c>
      <c r="EL228" s="2" t="s">
        <v>191</v>
      </c>
      <c r="EM228" s="2" t="s">
        <v>192</v>
      </c>
      <c r="EN228" s="2"/>
      <c r="EO228" s="2" t="s">
        <v>3</v>
      </c>
      <c r="EP228" s="2"/>
      <c r="EQ228" s="2">
        <v>16</v>
      </c>
      <c r="ER228" s="2">
        <v>0</v>
      </c>
      <c r="ES228" s="2">
        <v>399745.06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>
        <v>0</v>
      </c>
      <c r="EZ228" s="2">
        <v>5</v>
      </c>
      <c r="FA228" s="2"/>
      <c r="FB228" s="2"/>
      <c r="FC228" s="2">
        <v>0</v>
      </c>
      <c r="FD228" s="2">
        <v>18</v>
      </c>
      <c r="FE228" s="2"/>
      <c r="FF228" s="2">
        <v>399745.06</v>
      </c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f>P228</f>
        <v>399745.06</v>
      </c>
      <c r="FS228" s="2">
        <v>0</v>
      </c>
      <c r="FT228" s="2"/>
      <c r="FU228" s="2"/>
      <c r="FV228" s="2"/>
      <c r="FW228" s="2"/>
      <c r="FX228" s="2">
        <v>0</v>
      </c>
      <c r="FY228" s="2">
        <v>0</v>
      </c>
      <c r="FZ228" s="2"/>
      <c r="GA228" s="2" t="s">
        <v>3</v>
      </c>
      <c r="GB228" s="2"/>
      <c r="GC228" s="2"/>
      <c r="GD228" s="2">
        <v>1</v>
      </c>
      <c r="GE228" s="2"/>
      <c r="GF228" s="2">
        <v>28230204</v>
      </c>
      <c r="GG228" s="2">
        <v>2</v>
      </c>
      <c r="GH228" s="2">
        <v>3</v>
      </c>
      <c r="GI228" s="2">
        <v>-2</v>
      </c>
      <c r="GJ228" s="2">
        <v>0</v>
      </c>
      <c r="GK228" s="2">
        <v>0</v>
      </c>
      <c r="GL228" s="2">
        <f>ROUND(IF(AND(BH228=3,BI228=3,FS228&lt;&gt;0),P228,0),2)</f>
        <v>0</v>
      </c>
      <c r="GM228" s="2">
        <f>ROUND(O228+X228+Y228,2)+GX228</f>
        <v>399745.06</v>
      </c>
      <c r="GN228" s="2">
        <f>IF(OR(BI228=0,BI228=1),GM228-GX228,0)</f>
        <v>0</v>
      </c>
      <c r="GO228" s="2">
        <f>IF(BI228=2,GM228-GX228,0)</f>
        <v>0</v>
      </c>
      <c r="GP228" s="2">
        <f>IF(BI228=4,GM228-GX228,0)</f>
        <v>0</v>
      </c>
      <c r="GQ228" s="2"/>
      <c r="GR228" s="2">
        <v>1</v>
      </c>
      <c r="GS228" s="2">
        <v>1</v>
      </c>
      <c r="GT228" s="2">
        <v>0</v>
      </c>
      <c r="GU228" s="2" t="s">
        <v>3</v>
      </c>
      <c r="GV228" s="2">
        <f>ROUND((GT228),6)</f>
        <v>0</v>
      </c>
      <c r="GW228" s="2">
        <v>1</v>
      </c>
      <c r="GX228" s="2">
        <f>ROUND(HC228*I228,2)</f>
        <v>0</v>
      </c>
      <c r="GY228" s="2"/>
      <c r="GZ228" s="2"/>
      <c r="HA228" s="2">
        <v>0</v>
      </c>
      <c r="HB228" s="2">
        <v>0</v>
      </c>
      <c r="HC228" s="2">
        <f>GV228*GW228</f>
        <v>0</v>
      </c>
      <c r="HD228" s="2"/>
      <c r="HE228" s="2" t="s">
        <v>3</v>
      </c>
      <c r="HF228" s="2" t="s">
        <v>3</v>
      </c>
      <c r="HG228" s="2"/>
      <c r="HH228" s="2">
        <f>ROUND(ROUND(AL228,2)*I228,2)</f>
        <v>399745.06</v>
      </c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>
        <v>0</v>
      </c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30" spans="1:255" x14ac:dyDescent="0.2">
      <c r="A230" s="3">
        <v>51</v>
      </c>
      <c r="B230" s="3">
        <f>B224</f>
        <v>1</v>
      </c>
      <c r="C230" s="3">
        <f>A224</f>
        <v>4</v>
      </c>
      <c r="D230" s="3">
        <f>ROW(A224)</f>
        <v>224</v>
      </c>
      <c r="E230" s="3"/>
      <c r="F230" s="3" t="str">
        <f>IF(F224&lt;&gt;"",F224,"")</f>
        <v>Новый раздел</v>
      </c>
      <c r="G230" s="3" t="str">
        <f>IF(G224&lt;&gt;"",G224,"")</f>
        <v>оборудование</v>
      </c>
      <c r="H230" s="3">
        <v>0</v>
      </c>
      <c r="I230" s="3"/>
      <c r="J230" s="3"/>
      <c r="K230" s="3"/>
      <c r="L230" s="3"/>
      <c r="M230" s="3"/>
      <c r="N230" s="3"/>
      <c r="O230" s="3">
        <f t="shared" ref="O230:T230" si="126">ROUND(AB230,2)</f>
        <v>399745.06</v>
      </c>
      <c r="P230" s="3">
        <f t="shared" si="126"/>
        <v>399745.06</v>
      </c>
      <c r="Q230" s="3">
        <f t="shared" si="126"/>
        <v>0</v>
      </c>
      <c r="R230" s="3">
        <f t="shared" si="126"/>
        <v>0</v>
      </c>
      <c r="S230" s="3">
        <f t="shared" si="126"/>
        <v>0</v>
      </c>
      <c r="T230" s="3">
        <f t="shared" si="126"/>
        <v>0</v>
      </c>
      <c r="U230" s="3">
        <f>AH230</f>
        <v>0</v>
      </c>
      <c r="V230" s="3">
        <f>AI230</f>
        <v>0</v>
      </c>
      <c r="W230" s="3">
        <f>ROUND(AJ230,2)</f>
        <v>0</v>
      </c>
      <c r="X230" s="3">
        <f>ROUND(AK230,2)</f>
        <v>0</v>
      </c>
      <c r="Y230" s="3">
        <f>ROUND(AL230,2)</f>
        <v>0</v>
      </c>
      <c r="Z230" s="3"/>
      <c r="AA230" s="3"/>
      <c r="AB230" s="3">
        <f>ROUND(SUMIF(AA228:AA228,"=71319791",O228:O228),2)</f>
        <v>399745.06</v>
      </c>
      <c r="AC230" s="3">
        <f>ROUND(SUMIF(AA228:AA228,"=71319791",P228:P228),2)</f>
        <v>399745.06</v>
      </c>
      <c r="AD230" s="3">
        <f>ROUND(SUMIF(AA228:AA228,"=71319791",Q228:Q228),2)</f>
        <v>0</v>
      </c>
      <c r="AE230" s="3">
        <f>ROUND(SUMIF(AA228:AA228,"=71319791",R228:R228),2)</f>
        <v>0</v>
      </c>
      <c r="AF230" s="3">
        <f>ROUND(SUMIF(AA228:AA228,"=71319791",S228:S228),2)</f>
        <v>0</v>
      </c>
      <c r="AG230" s="3">
        <f>ROUND(SUMIF(AA228:AA228,"=71319791",T228:T228),2)</f>
        <v>0</v>
      </c>
      <c r="AH230" s="3">
        <f>SUMIF(AA228:AA228,"=71319791",U228:U228)</f>
        <v>0</v>
      </c>
      <c r="AI230" s="3">
        <f>SUMIF(AA228:AA228,"=71319791",V228:V228)</f>
        <v>0</v>
      </c>
      <c r="AJ230" s="3">
        <f>ROUND(SUMIF(AA228:AA228,"=71319791",W228:W228),2)</f>
        <v>0</v>
      </c>
      <c r="AK230" s="3">
        <f>ROUND(SUMIF(AA228:AA228,"=71319791",X228:X228),2)</f>
        <v>0</v>
      </c>
      <c r="AL230" s="3">
        <f>ROUND(SUMIF(AA228:AA228,"=71319791",Y228:Y228),2)</f>
        <v>0</v>
      </c>
      <c r="AM230" s="3"/>
      <c r="AN230" s="3"/>
      <c r="AO230" s="3">
        <f t="shared" ref="AO230:BD230" si="127">ROUND(BX230,2)</f>
        <v>0</v>
      </c>
      <c r="AP230" s="3">
        <f t="shared" si="127"/>
        <v>399745.06</v>
      </c>
      <c r="AQ230" s="3">
        <f t="shared" si="127"/>
        <v>0</v>
      </c>
      <c r="AR230" s="3">
        <f t="shared" si="127"/>
        <v>399745.06</v>
      </c>
      <c r="AS230" s="3">
        <f t="shared" si="127"/>
        <v>0</v>
      </c>
      <c r="AT230" s="3">
        <f t="shared" si="127"/>
        <v>0</v>
      </c>
      <c r="AU230" s="3">
        <f t="shared" si="127"/>
        <v>0</v>
      </c>
      <c r="AV230" s="3">
        <f t="shared" si="127"/>
        <v>399745.06</v>
      </c>
      <c r="AW230" s="3">
        <f t="shared" si="127"/>
        <v>0</v>
      </c>
      <c r="AX230" s="3">
        <f t="shared" si="127"/>
        <v>0</v>
      </c>
      <c r="AY230" s="3">
        <f t="shared" si="127"/>
        <v>0</v>
      </c>
      <c r="AZ230" s="3">
        <f t="shared" si="127"/>
        <v>399745.06</v>
      </c>
      <c r="BA230" s="3">
        <f t="shared" si="127"/>
        <v>0</v>
      </c>
      <c r="BB230" s="3">
        <f t="shared" si="127"/>
        <v>0</v>
      </c>
      <c r="BC230" s="3">
        <f t="shared" si="127"/>
        <v>0</v>
      </c>
      <c r="BD230" s="3">
        <f t="shared" si="127"/>
        <v>0</v>
      </c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>
        <f>ROUND(SUMIF(AA228:AA228,"=71319791",FQ228:FQ228),2)</f>
        <v>0</v>
      </c>
      <c r="BY230" s="3">
        <f>ROUND(SUMIF(AA228:AA228,"=71319791",FR228:FR228),2)</f>
        <v>399745.06</v>
      </c>
      <c r="BZ230" s="3">
        <f>ROUND(SUMIF(AA228:AA228,"=71319791",GL228:GL228),2)</f>
        <v>0</v>
      </c>
      <c r="CA230" s="3">
        <f>ROUND(SUMIF(AA228:AA228,"=71319791",GM228:GM228),2)</f>
        <v>399745.06</v>
      </c>
      <c r="CB230" s="3">
        <f>ROUND(SUMIF(AA228:AA228,"=71319791",GN228:GN228),2)</f>
        <v>0</v>
      </c>
      <c r="CC230" s="3">
        <f>ROUND(SUMIF(AA228:AA228,"=71319791",GO228:GO228),2)</f>
        <v>0</v>
      </c>
      <c r="CD230" s="3">
        <f>ROUND(SUMIF(AA228:AA228,"=71319791",GP228:GP228),2)</f>
        <v>0</v>
      </c>
      <c r="CE230" s="3">
        <f>AC230-BX230</f>
        <v>399745.06</v>
      </c>
      <c r="CF230" s="3">
        <f>AC230-BY230</f>
        <v>0</v>
      </c>
      <c r="CG230" s="3">
        <f>BX230-BZ230</f>
        <v>0</v>
      </c>
      <c r="CH230" s="3">
        <f>AC230-BX230-BY230+BZ230</f>
        <v>0</v>
      </c>
      <c r="CI230" s="3">
        <f>BY230-BZ230</f>
        <v>399745.06</v>
      </c>
      <c r="CJ230" s="3">
        <f>ROUND(SUMIF(AA228:AA228,"=71319791",GX228:GX228),2)</f>
        <v>0</v>
      </c>
      <c r="CK230" s="3">
        <f>ROUND(SUMIF(AA228:AA228,"=71319791",GY228:GY228),2)</f>
        <v>0</v>
      </c>
      <c r="CL230" s="3">
        <f>ROUND(SUMIF(AA228:AA228,"=71319791",GZ228:GZ228),2)</f>
        <v>0</v>
      </c>
      <c r="CM230" s="3">
        <f>ROUND(SUMIF(AA228:AA228,"=71319791",HD228:HD228),2)</f>
        <v>0</v>
      </c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4"/>
      <c r="FX230" s="4"/>
      <c r="FY230" s="4"/>
      <c r="FZ230" s="4"/>
      <c r="GA230" s="4"/>
      <c r="GB230" s="4"/>
      <c r="GC230" s="4"/>
      <c r="GD230" s="4"/>
      <c r="GE230" s="4"/>
      <c r="GF230" s="4"/>
      <c r="GG230" s="4"/>
      <c r="GH230" s="4"/>
      <c r="GI230" s="4"/>
      <c r="GJ230" s="4"/>
      <c r="GK230" s="4"/>
      <c r="GL230" s="4"/>
      <c r="GM230" s="4"/>
      <c r="GN230" s="4"/>
      <c r="GO230" s="4"/>
      <c r="GP230" s="4"/>
      <c r="GQ230" s="4"/>
      <c r="GR230" s="4"/>
      <c r="GS230" s="4"/>
      <c r="GT230" s="4"/>
      <c r="GU230" s="4"/>
      <c r="GV230" s="4"/>
      <c r="GW230" s="4"/>
      <c r="GX230" s="4">
        <v>0</v>
      </c>
    </row>
    <row r="232" spans="1:255" x14ac:dyDescent="0.2">
      <c r="A232" s="5">
        <v>50</v>
      </c>
      <c r="B232" s="5">
        <v>0</v>
      </c>
      <c r="C232" s="5">
        <v>0</v>
      </c>
      <c r="D232" s="5">
        <v>1</v>
      </c>
      <c r="E232" s="5">
        <v>201</v>
      </c>
      <c r="F232" s="5">
        <f>ROUND(Source!O230,O232)</f>
        <v>399745.06</v>
      </c>
      <c r="G232" s="5" t="s">
        <v>81</v>
      </c>
      <c r="H232" s="5" t="s">
        <v>82</v>
      </c>
      <c r="I232" s="5"/>
      <c r="J232" s="5"/>
      <c r="K232" s="5">
        <v>201</v>
      </c>
      <c r="L232" s="5">
        <v>1</v>
      </c>
      <c r="M232" s="5">
        <v>3</v>
      </c>
      <c r="N232" s="5" t="s">
        <v>3</v>
      </c>
      <c r="O232" s="5">
        <v>2</v>
      </c>
      <c r="P232" s="5"/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/>
      <c r="AA232" s="5"/>
      <c r="AB232" s="5"/>
    </row>
    <row r="233" spans="1:255" x14ac:dyDescent="0.2">
      <c r="A233" s="5">
        <v>50</v>
      </c>
      <c r="B233" s="5">
        <v>0</v>
      </c>
      <c r="C233" s="5">
        <v>0</v>
      </c>
      <c r="D233" s="5">
        <v>1</v>
      </c>
      <c r="E233" s="5">
        <v>202</v>
      </c>
      <c r="F233" s="5">
        <f>ROUND(Source!P230,O233)</f>
        <v>399745.06</v>
      </c>
      <c r="G233" s="5" t="s">
        <v>83</v>
      </c>
      <c r="H233" s="5" t="s">
        <v>84</v>
      </c>
      <c r="I233" s="5"/>
      <c r="J233" s="5"/>
      <c r="K233" s="5">
        <v>202</v>
      </c>
      <c r="L233" s="5">
        <v>2</v>
      </c>
      <c r="M233" s="5">
        <v>3</v>
      </c>
      <c r="N233" s="5" t="s">
        <v>3</v>
      </c>
      <c r="O233" s="5">
        <v>2</v>
      </c>
      <c r="P233" s="5"/>
      <c r="Q233" s="5"/>
      <c r="R233" s="5"/>
      <c r="S233" s="5"/>
      <c r="T233" s="5"/>
      <c r="U233" s="5"/>
      <c r="V233" s="5"/>
      <c r="W233" s="5">
        <v>399745.06</v>
      </c>
      <c r="X233" s="5">
        <v>1</v>
      </c>
      <c r="Y233" s="5">
        <v>399745.06</v>
      </c>
      <c r="Z233" s="5"/>
      <c r="AA233" s="5"/>
      <c r="AB233" s="5"/>
    </row>
    <row r="234" spans="1:255" x14ac:dyDescent="0.2">
      <c r="A234" s="5">
        <v>50</v>
      </c>
      <c r="B234" s="5">
        <v>0</v>
      </c>
      <c r="C234" s="5">
        <v>0</v>
      </c>
      <c r="D234" s="5">
        <v>1</v>
      </c>
      <c r="E234" s="5">
        <v>222</v>
      </c>
      <c r="F234" s="5">
        <f>ROUND(Source!AO230,O234)</f>
        <v>0</v>
      </c>
      <c r="G234" s="5" t="s">
        <v>85</v>
      </c>
      <c r="H234" s="5" t="s">
        <v>86</v>
      </c>
      <c r="I234" s="5"/>
      <c r="J234" s="5"/>
      <c r="K234" s="5">
        <v>222</v>
      </c>
      <c r="L234" s="5">
        <v>3</v>
      </c>
      <c r="M234" s="5">
        <v>3</v>
      </c>
      <c r="N234" s="5" t="s">
        <v>3</v>
      </c>
      <c r="O234" s="5">
        <v>2</v>
      </c>
      <c r="P234" s="5"/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/>
      <c r="AA234" s="5"/>
      <c r="AB234" s="5"/>
    </row>
    <row r="235" spans="1:255" x14ac:dyDescent="0.2">
      <c r="A235" s="5">
        <v>50</v>
      </c>
      <c r="B235" s="5">
        <v>0</v>
      </c>
      <c r="C235" s="5">
        <v>0</v>
      </c>
      <c r="D235" s="5">
        <v>1</v>
      </c>
      <c r="E235" s="5">
        <v>225</v>
      </c>
      <c r="F235" s="5">
        <f>ROUND(Source!AV230,O235)</f>
        <v>399745.06</v>
      </c>
      <c r="G235" s="5" t="s">
        <v>87</v>
      </c>
      <c r="H235" s="5" t="s">
        <v>88</v>
      </c>
      <c r="I235" s="5"/>
      <c r="J235" s="5"/>
      <c r="K235" s="5">
        <v>225</v>
      </c>
      <c r="L235" s="5">
        <v>4</v>
      </c>
      <c r="M235" s="5">
        <v>3</v>
      </c>
      <c r="N235" s="5" t="s">
        <v>3</v>
      </c>
      <c r="O235" s="5">
        <v>2</v>
      </c>
      <c r="P235" s="5"/>
      <c r="Q235" s="5"/>
      <c r="R235" s="5"/>
      <c r="S235" s="5"/>
      <c r="T235" s="5"/>
      <c r="U235" s="5"/>
      <c r="V235" s="5"/>
      <c r="W235" s="5">
        <v>399745.06</v>
      </c>
      <c r="X235" s="5">
        <v>1</v>
      </c>
      <c r="Y235" s="5">
        <v>399745.06</v>
      </c>
      <c r="Z235" s="5"/>
      <c r="AA235" s="5"/>
      <c r="AB235" s="5"/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226</v>
      </c>
      <c r="F236" s="5">
        <f>ROUND(Source!AW230,O236)</f>
        <v>0</v>
      </c>
      <c r="G236" s="5" t="s">
        <v>89</v>
      </c>
      <c r="H236" s="5" t="s">
        <v>90</v>
      </c>
      <c r="I236" s="5"/>
      <c r="J236" s="5"/>
      <c r="K236" s="5">
        <v>226</v>
      </c>
      <c r="L236" s="5">
        <v>5</v>
      </c>
      <c r="M236" s="5">
        <v>3</v>
      </c>
      <c r="N236" s="5" t="s">
        <v>3</v>
      </c>
      <c r="O236" s="5">
        <v>2</v>
      </c>
      <c r="P236" s="5"/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/>
      <c r="AA236" s="5"/>
      <c r="AB236" s="5"/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227</v>
      </c>
      <c r="F237" s="5">
        <f>ROUND(Source!AX230,O237)</f>
        <v>0</v>
      </c>
      <c r="G237" s="5" t="s">
        <v>91</v>
      </c>
      <c r="H237" s="5" t="s">
        <v>92</v>
      </c>
      <c r="I237" s="5"/>
      <c r="J237" s="5"/>
      <c r="K237" s="5">
        <v>227</v>
      </c>
      <c r="L237" s="5">
        <v>6</v>
      </c>
      <c r="M237" s="5">
        <v>3</v>
      </c>
      <c r="N237" s="5" t="s">
        <v>3</v>
      </c>
      <c r="O237" s="5">
        <v>2</v>
      </c>
      <c r="P237" s="5"/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/>
      <c r="AA237" s="5"/>
      <c r="AB237" s="5"/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228</v>
      </c>
      <c r="F238" s="5">
        <f>ROUND(Source!AY230,O238)</f>
        <v>0</v>
      </c>
      <c r="G238" s="5" t="s">
        <v>93</v>
      </c>
      <c r="H238" s="5" t="s">
        <v>94</v>
      </c>
      <c r="I238" s="5"/>
      <c r="J238" s="5"/>
      <c r="K238" s="5">
        <v>228</v>
      </c>
      <c r="L238" s="5">
        <v>7</v>
      </c>
      <c r="M238" s="5">
        <v>3</v>
      </c>
      <c r="N238" s="5" t="s">
        <v>3</v>
      </c>
      <c r="O238" s="5">
        <v>2</v>
      </c>
      <c r="P238" s="5"/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/>
      <c r="AA238" s="5"/>
      <c r="AB238" s="5"/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216</v>
      </c>
      <c r="F239" s="5">
        <f>ROUND(Source!AP230,O239)</f>
        <v>399745.06</v>
      </c>
      <c r="G239" s="5" t="s">
        <v>95</v>
      </c>
      <c r="H239" s="5" t="s">
        <v>96</v>
      </c>
      <c r="I239" s="5"/>
      <c r="J239" s="5"/>
      <c r="K239" s="5">
        <v>216</v>
      </c>
      <c r="L239" s="5">
        <v>8</v>
      </c>
      <c r="M239" s="5">
        <v>3</v>
      </c>
      <c r="N239" s="5" t="s">
        <v>3</v>
      </c>
      <c r="O239" s="5">
        <v>2</v>
      </c>
      <c r="P239" s="5"/>
      <c r="Q239" s="5"/>
      <c r="R239" s="5"/>
      <c r="S239" s="5"/>
      <c r="T239" s="5"/>
      <c r="U239" s="5"/>
      <c r="V239" s="5"/>
      <c r="W239" s="5">
        <v>399745.06</v>
      </c>
      <c r="X239" s="5">
        <v>1</v>
      </c>
      <c r="Y239" s="5">
        <v>399745.06</v>
      </c>
      <c r="Z239" s="5"/>
      <c r="AA239" s="5"/>
      <c r="AB239" s="5"/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223</v>
      </c>
      <c r="F240" s="5">
        <f>ROUND(Source!AQ230,O240)</f>
        <v>0</v>
      </c>
      <c r="G240" s="5" t="s">
        <v>97</v>
      </c>
      <c r="H240" s="5" t="s">
        <v>98</v>
      </c>
      <c r="I240" s="5"/>
      <c r="J240" s="5"/>
      <c r="K240" s="5">
        <v>223</v>
      </c>
      <c r="L240" s="5">
        <v>9</v>
      </c>
      <c r="M240" s="5">
        <v>3</v>
      </c>
      <c r="N240" s="5" t="s">
        <v>3</v>
      </c>
      <c r="O240" s="5">
        <v>2</v>
      </c>
      <c r="P240" s="5"/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/>
      <c r="AA240" s="5"/>
      <c r="AB240" s="5"/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229</v>
      </c>
      <c r="F241" s="5">
        <f>ROUND(Source!AZ230,O241)</f>
        <v>399745.06</v>
      </c>
      <c r="G241" s="5" t="s">
        <v>99</v>
      </c>
      <c r="H241" s="5" t="s">
        <v>100</v>
      </c>
      <c r="I241" s="5"/>
      <c r="J241" s="5"/>
      <c r="K241" s="5">
        <v>229</v>
      </c>
      <c r="L241" s="5">
        <v>10</v>
      </c>
      <c r="M241" s="5">
        <v>3</v>
      </c>
      <c r="N241" s="5" t="s">
        <v>3</v>
      </c>
      <c r="O241" s="5">
        <v>2</v>
      </c>
      <c r="P241" s="5"/>
      <c r="Q241" s="5"/>
      <c r="R241" s="5"/>
      <c r="S241" s="5"/>
      <c r="T241" s="5"/>
      <c r="U241" s="5"/>
      <c r="V241" s="5"/>
      <c r="W241" s="5">
        <v>399745.06</v>
      </c>
      <c r="X241" s="5">
        <v>1</v>
      </c>
      <c r="Y241" s="5">
        <v>399745.06</v>
      </c>
      <c r="Z241" s="5"/>
      <c r="AA241" s="5"/>
      <c r="AB241" s="5"/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203</v>
      </c>
      <c r="F242" s="5">
        <f>ROUND(Source!Q230,O242)</f>
        <v>0</v>
      </c>
      <c r="G242" s="5" t="s">
        <v>101</v>
      </c>
      <c r="H242" s="5" t="s">
        <v>102</v>
      </c>
      <c r="I242" s="5"/>
      <c r="J242" s="5"/>
      <c r="K242" s="5">
        <v>203</v>
      </c>
      <c r="L242" s="5">
        <v>11</v>
      </c>
      <c r="M242" s="5">
        <v>3</v>
      </c>
      <c r="N242" s="5" t="s">
        <v>3</v>
      </c>
      <c r="O242" s="5">
        <v>2</v>
      </c>
      <c r="P242" s="5"/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/>
      <c r="AA242" s="5"/>
      <c r="AB242" s="5"/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231</v>
      </c>
      <c r="F243" s="5">
        <f>ROUND(Source!BB230,O243)</f>
        <v>0</v>
      </c>
      <c r="G243" s="5" t="s">
        <v>103</v>
      </c>
      <c r="H243" s="5" t="s">
        <v>104</v>
      </c>
      <c r="I243" s="5"/>
      <c r="J243" s="5"/>
      <c r="K243" s="5">
        <v>231</v>
      </c>
      <c r="L243" s="5">
        <v>12</v>
      </c>
      <c r="M243" s="5">
        <v>3</v>
      </c>
      <c r="N243" s="5" t="s">
        <v>3</v>
      </c>
      <c r="O243" s="5">
        <v>2</v>
      </c>
      <c r="P243" s="5"/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/>
      <c r="AA243" s="5"/>
      <c r="AB243" s="5"/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204</v>
      </c>
      <c r="F244" s="5">
        <f>ROUND(Source!R230,O244)</f>
        <v>0</v>
      </c>
      <c r="G244" s="5" t="s">
        <v>105</v>
      </c>
      <c r="H244" s="5" t="s">
        <v>106</v>
      </c>
      <c r="I244" s="5"/>
      <c r="J244" s="5"/>
      <c r="K244" s="5">
        <v>204</v>
      </c>
      <c r="L244" s="5">
        <v>13</v>
      </c>
      <c r="M244" s="5">
        <v>3</v>
      </c>
      <c r="N244" s="5" t="s">
        <v>3</v>
      </c>
      <c r="O244" s="5">
        <v>2</v>
      </c>
      <c r="P244" s="5"/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/>
      <c r="AA244" s="5"/>
      <c r="AB244" s="5"/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205</v>
      </c>
      <c r="F245" s="5">
        <f>ROUND(Source!S230,O245)</f>
        <v>0</v>
      </c>
      <c r="G245" s="5" t="s">
        <v>107</v>
      </c>
      <c r="H245" s="5" t="s">
        <v>108</v>
      </c>
      <c r="I245" s="5"/>
      <c r="J245" s="5"/>
      <c r="K245" s="5">
        <v>205</v>
      </c>
      <c r="L245" s="5">
        <v>14</v>
      </c>
      <c r="M245" s="5">
        <v>3</v>
      </c>
      <c r="N245" s="5" t="s">
        <v>3</v>
      </c>
      <c r="O245" s="5">
        <v>2</v>
      </c>
      <c r="P245" s="5"/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/>
      <c r="AA245" s="5"/>
      <c r="AB245" s="5"/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232</v>
      </c>
      <c r="F246" s="5">
        <f>ROUND(Source!BC230,O246)</f>
        <v>0</v>
      </c>
      <c r="G246" s="5" t="s">
        <v>109</v>
      </c>
      <c r="H246" s="5" t="s">
        <v>110</v>
      </c>
      <c r="I246" s="5"/>
      <c r="J246" s="5"/>
      <c r="K246" s="5">
        <v>232</v>
      </c>
      <c r="L246" s="5">
        <v>15</v>
      </c>
      <c r="M246" s="5">
        <v>3</v>
      </c>
      <c r="N246" s="5" t="s">
        <v>3</v>
      </c>
      <c r="O246" s="5">
        <v>2</v>
      </c>
      <c r="P246" s="5"/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/>
      <c r="AA246" s="5"/>
      <c r="AB246" s="5"/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214</v>
      </c>
      <c r="F247" s="5">
        <f>ROUND(Source!AS230,O247)</f>
        <v>0</v>
      </c>
      <c r="G247" s="5" t="s">
        <v>111</v>
      </c>
      <c r="H247" s="5" t="s">
        <v>112</v>
      </c>
      <c r="I247" s="5"/>
      <c r="J247" s="5"/>
      <c r="K247" s="5">
        <v>214</v>
      </c>
      <c r="L247" s="5">
        <v>16</v>
      </c>
      <c r="M247" s="5">
        <v>3</v>
      </c>
      <c r="N247" s="5" t="s">
        <v>3</v>
      </c>
      <c r="O247" s="5">
        <v>2</v>
      </c>
      <c r="P247" s="5"/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/>
      <c r="AA247" s="5"/>
      <c r="AB247" s="5"/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215</v>
      </c>
      <c r="F248" s="5">
        <f>ROUND(Source!AT230,O248)</f>
        <v>0</v>
      </c>
      <c r="G248" s="5" t="s">
        <v>113</v>
      </c>
      <c r="H248" s="5" t="s">
        <v>114</v>
      </c>
      <c r="I248" s="5"/>
      <c r="J248" s="5"/>
      <c r="K248" s="5">
        <v>215</v>
      </c>
      <c r="L248" s="5">
        <v>17</v>
      </c>
      <c r="M248" s="5">
        <v>3</v>
      </c>
      <c r="N248" s="5" t="s">
        <v>3</v>
      </c>
      <c r="O248" s="5">
        <v>2</v>
      </c>
      <c r="P248" s="5"/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/>
      <c r="AA248" s="5"/>
      <c r="AB248" s="5"/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217</v>
      </c>
      <c r="F249" s="5">
        <f>ROUND(Source!AU230,O249)</f>
        <v>0</v>
      </c>
      <c r="G249" s="5" t="s">
        <v>115</v>
      </c>
      <c r="H249" s="5" t="s">
        <v>116</v>
      </c>
      <c r="I249" s="5"/>
      <c r="J249" s="5"/>
      <c r="K249" s="5">
        <v>217</v>
      </c>
      <c r="L249" s="5">
        <v>18</v>
      </c>
      <c r="M249" s="5">
        <v>3</v>
      </c>
      <c r="N249" s="5" t="s">
        <v>3</v>
      </c>
      <c r="O249" s="5">
        <v>2</v>
      </c>
      <c r="P249" s="5"/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/>
      <c r="AA249" s="5"/>
      <c r="AB249" s="5"/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230</v>
      </c>
      <c r="F250" s="5">
        <f>ROUND(Source!BA230,O250)</f>
        <v>0</v>
      </c>
      <c r="G250" s="5" t="s">
        <v>117</v>
      </c>
      <c r="H250" s="5" t="s">
        <v>118</v>
      </c>
      <c r="I250" s="5"/>
      <c r="J250" s="5"/>
      <c r="K250" s="5">
        <v>230</v>
      </c>
      <c r="L250" s="5">
        <v>19</v>
      </c>
      <c r="M250" s="5">
        <v>3</v>
      </c>
      <c r="N250" s="5" t="s">
        <v>3</v>
      </c>
      <c r="O250" s="5">
        <v>2</v>
      </c>
      <c r="P250" s="5"/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/>
      <c r="AA250" s="5"/>
      <c r="AB250" s="5"/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206</v>
      </c>
      <c r="F251" s="5">
        <f>ROUND(Source!T230,O251)</f>
        <v>0</v>
      </c>
      <c r="G251" s="5" t="s">
        <v>119</v>
      </c>
      <c r="H251" s="5" t="s">
        <v>120</v>
      </c>
      <c r="I251" s="5"/>
      <c r="J251" s="5"/>
      <c r="K251" s="5">
        <v>206</v>
      </c>
      <c r="L251" s="5">
        <v>20</v>
      </c>
      <c r="M251" s="5">
        <v>3</v>
      </c>
      <c r="N251" s="5" t="s">
        <v>3</v>
      </c>
      <c r="O251" s="5">
        <v>2</v>
      </c>
      <c r="P251" s="5"/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/>
      <c r="AA251" s="5"/>
      <c r="AB251" s="5"/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207</v>
      </c>
      <c r="F252" s="5">
        <f>ROUND(Source!U230,O252)</f>
        <v>0</v>
      </c>
      <c r="G252" s="5" t="s">
        <v>121</v>
      </c>
      <c r="H252" s="5" t="s">
        <v>122</v>
      </c>
      <c r="I252" s="5"/>
      <c r="J252" s="5"/>
      <c r="K252" s="5">
        <v>207</v>
      </c>
      <c r="L252" s="5">
        <v>21</v>
      </c>
      <c r="M252" s="5">
        <v>3</v>
      </c>
      <c r="N252" s="5" t="s">
        <v>3</v>
      </c>
      <c r="O252" s="5">
        <v>7</v>
      </c>
      <c r="P252" s="5"/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/>
      <c r="AA252" s="5"/>
      <c r="AB252" s="5"/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208</v>
      </c>
      <c r="F253" s="5">
        <f>ROUND(Source!V230,O253)</f>
        <v>0</v>
      </c>
      <c r="G253" s="5" t="s">
        <v>123</v>
      </c>
      <c r="H253" s="5" t="s">
        <v>124</v>
      </c>
      <c r="I253" s="5"/>
      <c r="J253" s="5"/>
      <c r="K253" s="5">
        <v>208</v>
      </c>
      <c r="L253" s="5">
        <v>22</v>
      </c>
      <c r="M253" s="5">
        <v>3</v>
      </c>
      <c r="N253" s="5" t="s">
        <v>3</v>
      </c>
      <c r="O253" s="5">
        <v>7</v>
      </c>
      <c r="P253" s="5"/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/>
      <c r="AA253" s="5"/>
      <c r="AB253" s="5"/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209</v>
      </c>
      <c r="F254" s="5">
        <f>ROUND(Source!W230,O254)</f>
        <v>0</v>
      </c>
      <c r="G254" s="5" t="s">
        <v>125</v>
      </c>
      <c r="H254" s="5" t="s">
        <v>126</v>
      </c>
      <c r="I254" s="5"/>
      <c r="J254" s="5"/>
      <c r="K254" s="5">
        <v>209</v>
      </c>
      <c r="L254" s="5">
        <v>23</v>
      </c>
      <c r="M254" s="5">
        <v>3</v>
      </c>
      <c r="N254" s="5" t="s">
        <v>3</v>
      </c>
      <c r="O254" s="5">
        <v>2</v>
      </c>
      <c r="P254" s="5"/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/>
      <c r="AA254" s="5"/>
      <c r="AB254" s="5"/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233</v>
      </c>
      <c r="F255" s="5">
        <f>ROUND(Source!BD230,O255)</f>
        <v>0</v>
      </c>
      <c r="G255" s="5" t="s">
        <v>127</v>
      </c>
      <c r="H255" s="5" t="s">
        <v>128</v>
      </c>
      <c r="I255" s="5"/>
      <c r="J255" s="5"/>
      <c r="K255" s="5">
        <v>233</v>
      </c>
      <c r="L255" s="5">
        <v>24</v>
      </c>
      <c r="M255" s="5">
        <v>3</v>
      </c>
      <c r="N255" s="5" t="s">
        <v>3</v>
      </c>
      <c r="O255" s="5">
        <v>2</v>
      </c>
      <c r="P255" s="5"/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/>
      <c r="AA255" s="5"/>
      <c r="AB255" s="5"/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210</v>
      </c>
      <c r="F256" s="5">
        <f>ROUND(Source!X230,O256)</f>
        <v>0</v>
      </c>
      <c r="G256" s="5" t="s">
        <v>129</v>
      </c>
      <c r="H256" s="5" t="s">
        <v>130</v>
      </c>
      <c r="I256" s="5"/>
      <c r="J256" s="5"/>
      <c r="K256" s="5">
        <v>210</v>
      </c>
      <c r="L256" s="5">
        <v>25</v>
      </c>
      <c r="M256" s="5">
        <v>3</v>
      </c>
      <c r="N256" s="5" t="s">
        <v>3</v>
      </c>
      <c r="O256" s="5">
        <v>2</v>
      </c>
      <c r="P256" s="5"/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/>
      <c r="AA256" s="5"/>
      <c r="AB256" s="5"/>
    </row>
    <row r="257" spans="1:206" x14ac:dyDescent="0.2">
      <c r="A257" s="5">
        <v>50</v>
      </c>
      <c r="B257" s="5">
        <v>0</v>
      </c>
      <c r="C257" s="5">
        <v>0</v>
      </c>
      <c r="D257" s="5">
        <v>1</v>
      </c>
      <c r="E257" s="5">
        <v>211</v>
      </c>
      <c r="F257" s="5">
        <f>ROUND(Source!Y230,O257)</f>
        <v>0</v>
      </c>
      <c r="G257" s="5" t="s">
        <v>131</v>
      </c>
      <c r="H257" s="5" t="s">
        <v>132</v>
      </c>
      <c r="I257" s="5"/>
      <c r="J257" s="5"/>
      <c r="K257" s="5">
        <v>211</v>
      </c>
      <c r="L257" s="5">
        <v>26</v>
      </c>
      <c r="M257" s="5">
        <v>3</v>
      </c>
      <c r="N257" s="5" t="s">
        <v>3</v>
      </c>
      <c r="O257" s="5">
        <v>2</v>
      </c>
      <c r="P257" s="5"/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/>
      <c r="AA257" s="5"/>
      <c r="AB257" s="5"/>
    </row>
    <row r="258" spans="1:206" x14ac:dyDescent="0.2">
      <c r="A258" s="5">
        <v>50</v>
      </c>
      <c r="B258" s="5">
        <v>0</v>
      </c>
      <c r="C258" s="5">
        <v>0</v>
      </c>
      <c r="D258" s="5">
        <v>1</v>
      </c>
      <c r="E258" s="5">
        <v>224</v>
      </c>
      <c r="F258" s="5">
        <f>ROUND(Source!AR230,O258)</f>
        <v>399745.06</v>
      </c>
      <c r="G258" s="5" t="s">
        <v>133</v>
      </c>
      <c r="H258" s="5" t="s">
        <v>134</v>
      </c>
      <c r="I258" s="5"/>
      <c r="J258" s="5"/>
      <c r="K258" s="5">
        <v>224</v>
      </c>
      <c r="L258" s="5">
        <v>27</v>
      </c>
      <c r="M258" s="5">
        <v>3</v>
      </c>
      <c r="N258" s="5" t="s">
        <v>3</v>
      </c>
      <c r="O258" s="5">
        <v>2</v>
      </c>
      <c r="P258" s="5"/>
      <c r="Q258" s="5"/>
      <c r="R258" s="5"/>
      <c r="S258" s="5"/>
      <c r="T258" s="5"/>
      <c r="U258" s="5"/>
      <c r="V258" s="5"/>
      <c r="W258" s="5">
        <v>399745.06</v>
      </c>
      <c r="X258" s="5">
        <v>1</v>
      </c>
      <c r="Y258" s="5">
        <v>399745.06</v>
      </c>
      <c r="Z258" s="5"/>
      <c r="AA258" s="5"/>
      <c r="AB258" s="5"/>
    </row>
    <row r="260" spans="1:206" x14ac:dyDescent="0.2">
      <c r="A260" s="3">
        <v>51</v>
      </c>
      <c r="B260" s="3">
        <f>B184</f>
        <v>1</v>
      </c>
      <c r="C260" s="3">
        <f>A184</f>
        <v>3</v>
      </c>
      <c r="D260" s="3">
        <f>ROW(A184)</f>
        <v>184</v>
      </c>
      <c r="E260" s="3"/>
      <c r="F260" s="3" t="str">
        <f>IF(F184&lt;&gt;"",F184,"")</f>
        <v>02-01-02</v>
      </c>
      <c r="G260" s="3" t="str">
        <f>IF(G184&lt;&gt;"",G184,"")</f>
        <v>Монтаж ТМГ-160кВА</v>
      </c>
      <c r="H260" s="3">
        <v>0</v>
      </c>
      <c r="I260" s="3"/>
      <c r="J260" s="3"/>
      <c r="K260" s="3"/>
      <c r="L260" s="3"/>
      <c r="M260" s="3"/>
      <c r="N260" s="3"/>
      <c r="O260" s="3">
        <f t="shared" ref="O260:T260" si="128">ROUND(O194+O230+AB260,2)</f>
        <v>411744.05</v>
      </c>
      <c r="P260" s="3">
        <f t="shared" si="128"/>
        <v>399745.06</v>
      </c>
      <c r="Q260" s="3">
        <f t="shared" si="128"/>
        <v>772.86</v>
      </c>
      <c r="R260" s="3">
        <f t="shared" si="128"/>
        <v>720.39</v>
      </c>
      <c r="S260" s="3">
        <f t="shared" si="128"/>
        <v>10505.74</v>
      </c>
      <c r="T260" s="3">
        <f t="shared" si="128"/>
        <v>0</v>
      </c>
      <c r="U260" s="3">
        <f>U194+U230+AH260</f>
        <v>13.087999999999999</v>
      </c>
      <c r="V260" s="3">
        <f>V194+V230+AI260</f>
        <v>0.77</v>
      </c>
      <c r="W260" s="3">
        <f>ROUND(W194+W230+AJ260,2)</f>
        <v>0</v>
      </c>
      <c r="X260" s="3">
        <f>ROUND(X194+X230+AK260,2)</f>
        <v>11562.91</v>
      </c>
      <c r="Y260" s="3">
        <f>ROUND(Y194+Y230+AL260,2)</f>
        <v>6735.68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>
        <f t="shared" ref="AO260:BD260" si="129">ROUND(AO194+AO230+BX260,2)</f>
        <v>0</v>
      </c>
      <c r="AP260" s="3">
        <f t="shared" si="129"/>
        <v>399745.06</v>
      </c>
      <c r="AQ260" s="3">
        <f t="shared" si="129"/>
        <v>0</v>
      </c>
      <c r="AR260" s="3">
        <f t="shared" si="129"/>
        <v>430042.64</v>
      </c>
      <c r="AS260" s="3">
        <f t="shared" si="129"/>
        <v>30297.58</v>
      </c>
      <c r="AT260" s="3">
        <f t="shared" si="129"/>
        <v>0</v>
      </c>
      <c r="AU260" s="3">
        <f t="shared" si="129"/>
        <v>0</v>
      </c>
      <c r="AV260" s="3">
        <f t="shared" si="129"/>
        <v>399745.06</v>
      </c>
      <c r="AW260" s="3">
        <f t="shared" si="129"/>
        <v>0</v>
      </c>
      <c r="AX260" s="3">
        <f t="shared" si="129"/>
        <v>0</v>
      </c>
      <c r="AY260" s="3">
        <f t="shared" si="129"/>
        <v>0</v>
      </c>
      <c r="AZ260" s="3">
        <f t="shared" si="129"/>
        <v>399745.06</v>
      </c>
      <c r="BA260" s="3">
        <f t="shared" si="129"/>
        <v>0</v>
      </c>
      <c r="BB260" s="3">
        <f t="shared" si="129"/>
        <v>0</v>
      </c>
      <c r="BC260" s="3">
        <f t="shared" si="129"/>
        <v>0</v>
      </c>
      <c r="BD260" s="3">
        <f t="shared" si="129"/>
        <v>0</v>
      </c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  <c r="FP260" s="4"/>
      <c r="FQ260" s="4"/>
      <c r="FR260" s="4"/>
      <c r="FS260" s="4"/>
      <c r="FT260" s="4"/>
      <c r="FU260" s="4"/>
      <c r="FV260" s="4"/>
      <c r="FW260" s="4"/>
      <c r="FX260" s="4"/>
      <c r="FY260" s="4"/>
      <c r="FZ260" s="4"/>
      <c r="GA260" s="4"/>
      <c r="GB260" s="4"/>
      <c r="GC260" s="4"/>
      <c r="GD260" s="4"/>
      <c r="GE260" s="4"/>
      <c r="GF260" s="4"/>
      <c r="GG260" s="4"/>
      <c r="GH260" s="4"/>
      <c r="GI260" s="4"/>
      <c r="GJ260" s="4"/>
      <c r="GK260" s="4"/>
      <c r="GL260" s="4"/>
      <c r="GM260" s="4"/>
      <c r="GN260" s="4"/>
      <c r="GO260" s="4"/>
      <c r="GP260" s="4"/>
      <c r="GQ260" s="4"/>
      <c r="GR260" s="4"/>
      <c r="GS260" s="4"/>
      <c r="GT260" s="4"/>
      <c r="GU260" s="4"/>
      <c r="GV260" s="4"/>
      <c r="GW260" s="4"/>
      <c r="GX260" s="4">
        <v>0</v>
      </c>
    </row>
    <row r="262" spans="1:206" x14ac:dyDescent="0.2">
      <c r="A262" s="5">
        <v>50</v>
      </c>
      <c r="B262" s="5">
        <v>0</v>
      </c>
      <c r="C262" s="5">
        <v>0</v>
      </c>
      <c r="D262" s="5">
        <v>1</v>
      </c>
      <c r="E262" s="5">
        <v>201</v>
      </c>
      <c r="F262" s="5">
        <f>ROUND(Source!O260,O262)</f>
        <v>411744.05</v>
      </c>
      <c r="G262" s="5" t="s">
        <v>81</v>
      </c>
      <c r="H262" s="5" t="s">
        <v>82</v>
      </c>
      <c r="I262" s="5"/>
      <c r="J262" s="5"/>
      <c r="K262" s="5">
        <v>201</v>
      </c>
      <c r="L262" s="5">
        <v>1</v>
      </c>
      <c r="M262" s="5">
        <v>3</v>
      </c>
      <c r="N262" s="5" t="s">
        <v>3</v>
      </c>
      <c r="O262" s="5">
        <v>2</v>
      </c>
      <c r="P262" s="5"/>
      <c r="Q262" s="5"/>
      <c r="R262" s="5"/>
      <c r="S262" s="5"/>
      <c r="T262" s="5"/>
      <c r="U262" s="5"/>
      <c r="V262" s="5"/>
      <c r="W262" s="5">
        <v>11998.99</v>
      </c>
      <c r="X262" s="5">
        <v>1</v>
      </c>
      <c r="Y262" s="5">
        <v>11998.99</v>
      </c>
      <c r="Z262" s="5"/>
      <c r="AA262" s="5"/>
      <c r="AB262" s="5"/>
    </row>
    <row r="263" spans="1:206" x14ac:dyDescent="0.2">
      <c r="A263" s="5">
        <v>50</v>
      </c>
      <c r="B263" s="5">
        <v>0</v>
      </c>
      <c r="C263" s="5">
        <v>0</v>
      </c>
      <c r="D263" s="5">
        <v>1</v>
      </c>
      <c r="E263" s="5">
        <v>202</v>
      </c>
      <c r="F263" s="5">
        <f>ROUND(Source!P260,O263)</f>
        <v>399745.06</v>
      </c>
      <c r="G263" s="5" t="s">
        <v>83</v>
      </c>
      <c r="H263" s="5" t="s">
        <v>84</v>
      </c>
      <c r="I263" s="5"/>
      <c r="J263" s="5"/>
      <c r="K263" s="5">
        <v>202</v>
      </c>
      <c r="L263" s="5">
        <v>2</v>
      </c>
      <c r="M263" s="5">
        <v>3</v>
      </c>
      <c r="N263" s="5" t="s">
        <v>3</v>
      </c>
      <c r="O263" s="5">
        <v>2</v>
      </c>
      <c r="P263" s="5"/>
      <c r="Q263" s="5"/>
      <c r="R263" s="5"/>
      <c r="S263" s="5"/>
      <c r="T263" s="5"/>
      <c r="U263" s="5"/>
      <c r="V263" s="5"/>
      <c r="W263" s="5">
        <v>399745.06</v>
      </c>
      <c r="X263" s="5">
        <v>1</v>
      </c>
      <c r="Y263" s="5">
        <v>399745.06</v>
      </c>
      <c r="Z263" s="5"/>
      <c r="AA263" s="5"/>
      <c r="AB263" s="5"/>
    </row>
    <row r="264" spans="1:206" x14ac:dyDescent="0.2">
      <c r="A264" s="5">
        <v>50</v>
      </c>
      <c r="B264" s="5">
        <v>0</v>
      </c>
      <c r="C264" s="5">
        <v>0</v>
      </c>
      <c r="D264" s="5">
        <v>1</v>
      </c>
      <c r="E264" s="5">
        <v>222</v>
      </c>
      <c r="F264" s="5">
        <f>ROUND(Source!AO260,O264)</f>
        <v>0</v>
      </c>
      <c r="G264" s="5" t="s">
        <v>85</v>
      </c>
      <c r="H264" s="5" t="s">
        <v>86</v>
      </c>
      <c r="I264" s="5"/>
      <c r="J264" s="5"/>
      <c r="K264" s="5">
        <v>222</v>
      </c>
      <c r="L264" s="5">
        <v>3</v>
      </c>
      <c r="M264" s="5">
        <v>3</v>
      </c>
      <c r="N264" s="5" t="s">
        <v>3</v>
      </c>
      <c r="O264" s="5">
        <v>2</v>
      </c>
      <c r="P264" s="5"/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/>
      <c r="AA264" s="5"/>
      <c r="AB264" s="5"/>
    </row>
    <row r="265" spans="1:206" x14ac:dyDescent="0.2">
      <c r="A265" s="5">
        <v>50</v>
      </c>
      <c r="B265" s="5">
        <v>0</v>
      </c>
      <c r="C265" s="5">
        <v>0</v>
      </c>
      <c r="D265" s="5">
        <v>1</v>
      </c>
      <c r="E265" s="5">
        <v>225</v>
      </c>
      <c r="F265" s="5">
        <f>ROUND(Source!AV260,O265)</f>
        <v>399745.06</v>
      </c>
      <c r="G265" s="5" t="s">
        <v>87</v>
      </c>
      <c r="H265" s="5" t="s">
        <v>88</v>
      </c>
      <c r="I265" s="5"/>
      <c r="J265" s="5"/>
      <c r="K265" s="5">
        <v>225</v>
      </c>
      <c r="L265" s="5">
        <v>4</v>
      </c>
      <c r="M265" s="5">
        <v>3</v>
      </c>
      <c r="N265" s="5" t="s">
        <v>3</v>
      </c>
      <c r="O265" s="5">
        <v>2</v>
      </c>
      <c r="P265" s="5"/>
      <c r="Q265" s="5"/>
      <c r="R265" s="5"/>
      <c r="S265" s="5"/>
      <c r="T265" s="5"/>
      <c r="U265" s="5"/>
      <c r="V265" s="5"/>
      <c r="W265" s="5">
        <v>399745.06</v>
      </c>
      <c r="X265" s="5">
        <v>1</v>
      </c>
      <c r="Y265" s="5">
        <v>399745.06</v>
      </c>
      <c r="Z265" s="5"/>
      <c r="AA265" s="5"/>
      <c r="AB265" s="5"/>
    </row>
    <row r="266" spans="1:206" x14ac:dyDescent="0.2">
      <c r="A266" s="5">
        <v>50</v>
      </c>
      <c r="B266" s="5">
        <v>0</v>
      </c>
      <c r="C266" s="5">
        <v>0</v>
      </c>
      <c r="D266" s="5">
        <v>1</v>
      </c>
      <c r="E266" s="5">
        <v>226</v>
      </c>
      <c r="F266" s="5">
        <f>ROUND(Source!AW260,O266)</f>
        <v>0</v>
      </c>
      <c r="G266" s="5" t="s">
        <v>89</v>
      </c>
      <c r="H266" s="5" t="s">
        <v>90</v>
      </c>
      <c r="I266" s="5"/>
      <c r="J266" s="5"/>
      <c r="K266" s="5">
        <v>226</v>
      </c>
      <c r="L266" s="5">
        <v>5</v>
      </c>
      <c r="M266" s="5">
        <v>3</v>
      </c>
      <c r="N266" s="5" t="s">
        <v>3</v>
      </c>
      <c r="O266" s="5">
        <v>2</v>
      </c>
      <c r="P266" s="5"/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/>
      <c r="AA266" s="5"/>
      <c r="AB266" s="5"/>
    </row>
    <row r="267" spans="1:206" x14ac:dyDescent="0.2">
      <c r="A267" s="5">
        <v>50</v>
      </c>
      <c r="B267" s="5">
        <v>0</v>
      </c>
      <c r="C267" s="5">
        <v>0</v>
      </c>
      <c r="D267" s="5">
        <v>1</v>
      </c>
      <c r="E267" s="5">
        <v>227</v>
      </c>
      <c r="F267" s="5">
        <f>ROUND(Source!AX260,O267)</f>
        <v>0</v>
      </c>
      <c r="G267" s="5" t="s">
        <v>91</v>
      </c>
      <c r="H267" s="5" t="s">
        <v>92</v>
      </c>
      <c r="I267" s="5"/>
      <c r="J267" s="5"/>
      <c r="K267" s="5">
        <v>227</v>
      </c>
      <c r="L267" s="5">
        <v>6</v>
      </c>
      <c r="M267" s="5">
        <v>3</v>
      </c>
      <c r="N267" s="5" t="s">
        <v>3</v>
      </c>
      <c r="O267" s="5">
        <v>2</v>
      </c>
      <c r="P267" s="5"/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/>
      <c r="AA267" s="5"/>
      <c r="AB267" s="5"/>
    </row>
    <row r="268" spans="1:206" x14ac:dyDescent="0.2">
      <c r="A268" s="5">
        <v>50</v>
      </c>
      <c r="B268" s="5">
        <v>0</v>
      </c>
      <c r="C268" s="5">
        <v>0</v>
      </c>
      <c r="D268" s="5">
        <v>1</v>
      </c>
      <c r="E268" s="5">
        <v>228</v>
      </c>
      <c r="F268" s="5">
        <f>ROUND(Source!AY260,O268)</f>
        <v>0</v>
      </c>
      <c r="G268" s="5" t="s">
        <v>93</v>
      </c>
      <c r="H268" s="5" t="s">
        <v>94</v>
      </c>
      <c r="I268" s="5"/>
      <c r="J268" s="5"/>
      <c r="K268" s="5">
        <v>228</v>
      </c>
      <c r="L268" s="5">
        <v>7</v>
      </c>
      <c r="M268" s="5">
        <v>3</v>
      </c>
      <c r="N268" s="5" t="s">
        <v>3</v>
      </c>
      <c r="O268" s="5">
        <v>2</v>
      </c>
      <c r="P268" s="5"/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/>
      <c r="AA268" s="5"/>
      <c r="AB268" s="5"/>
    </row>
    <row r="269" spans="1:206" x14ac:dyDescent="0.2">
      <c r="A269" s="5">
        <v>50</v>
      </c>
      <c r="B269" s="5">
        <v>0</v>
      </c>
      <c r="C269" s="5">
        <v>0</v>
      </c>
      <c r="D269" s="5">
        <v>1</v>
      </c>
      <c r="E269" s="5">
        <v>216</v>
      </c>
      <c r="F269" s="5">
        <f>ROUND(Source!AP260,O269)</f>
        <v>399745.06</v>
      </c>
      <c r="G269" s="5" t="s">
        <v>95</v>
      </c>
      <c r="H269" s="5" t="s">
        <v>96</v>
      </c>
      <c r="I269" s="5"/>
      <c r="J269" s="5"/>
      <c r="K269" s="5">
        <v>216</v>
      </c>
      <c r="L269" s="5">
        <v>8</v>
      </c>
      <c r="M269" s="5">
        <v>3</v>
      </c>
      <c r="N269" s="5" t="s">
        <v>3</v>
      </c>
      <c r="O269" s="5">
        <v>2</v>
      </c>
      <c r="P269" s="5"/>
      <c r="Q269" s="5"/>
      <c r="R269" s="5"/>
      <c r="S269" s="5"/>
      <c r="T269" s="5"/>
      <c r="U269" s="5"/>
      <c r="V269" s="5"/>
      <c r="W269" s="5">
        <v>399745.06</v>
      </c>
      <c r="X269" s="5">
        <v>1</v>
      </c>
      <c r="Y269" s="5">
        <v>399745.06</v>
      </c>
      <c r="Z269" s="5"/>
      <c r="AA269" s="5"/>
      <c r="AB269" s="5"/>
    </row>
    <row r="270" spans="1:206" x14ac:dyDescent="0.2">
      <c r="A270" s="5">
        <v>50</v>
      </c>
      <c r="B270" s="5">
        <v>0</v>
      </c>
      <c r="C270" s="5">
        <v>0</v>
      </c>
      <c r="D270" s="5">
        <v>1</v>
      </c>
      <c r="E270" s="5">
        <v>223</v>
      </c>
      <c r="F270" s="5">
        <f>ROUND(Source!AQ260,O270)</f>
        <v>0</v>
      </c>
      <c r="G270" s="5" t="s">
        <v>97</v>
      </c>
      <c r="H270" s="5" t="s">
        <v>98</v>
      </c>
      <c r="I270" s="5"/>
      <c r="J270" s="5"/>
      <c r="K270" s="5">
        <v>223</v>
      </c>
      <c r="L270" s="5">
        <v>9</v>
      </c>
      <c r="M270" s="5">
        <v>3</v>
      </c>
      <c r="N270" s="5" t="s">
        <v>3</v>
      </c>
      <c r="O270" s="5">
        <v>2</v>
      </c>
      <c r="P270" s="5"/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/>
      <c r="AA270" s="5"/>
      <c r="AB270" s="5"/>
    </row>
    <row r="271" spans="1:206" x14ac:dyDescent="0.2">
      <c r="A271" s="5">
        <v>50</v>
      </c>
      <c r="B271" s="5">
        <v>0</v>
      </c>
      <c r="C271" s="5">
        <v>0</v>
      </c>
      <c r="D271" s="5">
        <v>1</v>
      </c>
      <c r="E271" s="5">
        <v>229</v>
      </c>
      <c r="F271" s="5">
        <f>ROUND(Source!AZ260,O271)</f>
        <v>399745.06</v>
      </c>
      <c r="G271" s="5" t="s">
        <v>99</v>
      </c>
      <c r="H271" s="5" t="s">
        <v>100</v>
      </c>
      <c r="I271" s="5"/>
      <c r="J271" s="5"/>
      <c r="K271" s="5">
        <v>229</v>
      </c>
      <c r="L271" s="5">
        <v>10</v>
      </c>
      <c r="M271" s="5">
        <v>3</v>
      </c>
      <c r="N271" s="5" t="s">
        <v>3</v>
      </c>
      <c r="O271" s="5">
        <v>2</v>
      </c>
      <c r="P271" s="5"/>
      <c r="Q271" s="5"/>
      <c r="R271" s="5"/>
      <c r="S271" s="5"/>
      <c r="T271" s="5"/>
      <c r="U271" s="5"/>
      <c r="V271" s="5"/>
      <c r="W271" s="5">
        <v>399745.06</v>
      </c>
      <c r="X271" s="5">
        <v>1</v>
      </c>
      <c r="Y271" s="5">
        <v>399745.06</v>
      </c>
      <c r="Z271" s="5"/>
      <c r="AA271" s="5"/>
      <c r="AB271" s="5"/>
    </row>
    <row r="272" spans="1:206" x14ac:dyDescent="0.2">
      <c r="A272" s="5">
        <v>50</v>
      </c>
      <c r="B272" s="5">
        <v>0</v>
      </c>
      <c r="C272" s="5">
        <v>0</v>
      </c>
      <c r="D272" s="5">
        <v>1</v>
      </c>
      <c r="E272" s="5">
        <v>203</v>
      </c>
      <c r="F272" s="5">
        <f>ROUND(Source!Q260,O272)</f>
        <v>772.86</v>
      </c>
      <c r="G272" s="5" t="s">
        <v>101</v>
      </c>
      <c r="H272" s="5" t="s">
        <v>102</v>
      </c>
      <c r="I272" s="5"/>
      <c r="J272" s="5"/>
      <c r="K272" s="5">
        <v>203</v>
      </c>
      <c r="L272" s="5">
        <v>11</v>
      </c>
      <c r="M272" s="5">
        <v>3</v>
      </c>
      <c r="N272" s="5" t="s">
        <v>3</v>
      </c>
      <c r="O272" s="5">
        <v>2</v>
      </c>
      <c r="P272" s="5"/>
      <c r="Q272" s="5"/>
      <c r="R272" s="5"/>
      <c r="S272" s="5"/>
      <c r="T272" s="5"/>
      <c r="U272" s="5"/>
      <c r="V272" s="5"/>
      <c r="W272" s="5">
        <v>772.86</v>
      </c>
      <c r="X272" s="5">
        <v>1</v>
      </c>
      <c r="Y272" s="5">
        <v>772.86</v>
      </c>
      <c r="Z272" s="5"/>
      <c r="AA272" s="5"/>
      <c r="AB272" s="5"/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231</v>
      </c>
      <c r="F273" s="5">
        <f>ROUND(Source!BB260,O273)</f>
        <v>0</v>
      </c>
      <c r="G273" s="5" t="s">
        <v>103</v>
      </c>
      <c r="H273" s="5" t="s">
        <v>104</v>
      </c>
      <c r="I273" s="5"/>
      <c r="J273" s="5"/>
      <c r="K273" s="5">
        <v>231</v>
      </c>
      <c r="L273" s="5">
        <v>12</v>
      </c>
      <c r="M273" s="5">
        <v>3</v>
      </c>
      <c r="N273" s="5" t="s">
        <v>3</v>
      </c>
      <c r="O273" s="5">
        <v>2</v>
      </c>
      <c r="P273" s="5"/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/>
      <c r="AA273" s="5"/>
      <c r="AB273" s="5"/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204</v>
      </c>
      <c r="F274" s="5">
        <f>ROUND(Source!R260,O274)</f>
        <v>720.39</v>
      </c>
      <c r="G274" s="5" t="s">
        <v>105</v>
      </c>
      <c r="H274" s="5" t="s">
        <v>106</v>
      </c>
      <c r="I274" s="5"/>
      <c r="J274" s="5"/>
      <c r="K274" s="5">
        <v>204</v>
      </c>
      <c r="L274" s="5">
        <v>13</v>
      </c>
      <c r="M274" s="5">
        <v>3</v>
      </c>
      <c r="N274" s="5" t="s">
        <v>3</v>
      </c>
      <c r="O274" s="5">
        <v>2</v>
      </c>
      <c r="P274" s="5"/>
      <c r="Q274" s="5"/>
      <c r="R274" s="5"/>
      <c r="S274" s="5"/>
      <c r="T274" s="5"/>
      <c r="U274" s="5"/>
      <c r="V274" s="5"/>
      <c r="W274" s="5">
        <v>720.39</v>
      </c>
      <c r="X274" s="5">
        <v>1</v>
      </c>
      <c r="Y274" s="5">
        <v>720.39</v>
      </c>
      <c r="Z274" s="5"/>
      <c r="AA274" s="5"/>
      <c r="AB274" s="5"/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205</v>
      </c>
      <c r="F275" s="5">
        <f>ROUND(Source!S260,O275)</f>
        <v>10505.74</v>
      </c>
      <c r="G275" s="5" t="s">
        <v>107</v>
      </c>
      <c r="H275" s="5" t="s">
        <v>108</v>
      </c>
      <c r="I275" s="5"/>
      <c r="J275" s="5"/>
      <c r="K275" s="5">
        <v>205</v>
      </c>
      <c r="L275" s="5">
        <v>14</v>
      </c>
      <c r="M275" s="5">
        <v>3</v>
      </c>
      <c r="N275" s="5" t="s">
        <v>3</v>
      </c>
      <c r="O275" s="5">
        <v>2</v>
      </c>
      <c r="P275" s="5"/>
      <c r="Q275" s="5"/>
      <c r="R275" s="5"/>
      <c r="S275" s="5"/>
      <c r="T275" s="5"/>
      <c r="U275" s="5"/>
      <c r="V275" s="5"/>
      <c r="W275" s="5">
        <v>10505.74</v>
      </c>
      <c r="X275" s="5">
        <v>1</v>
      </c>
      <c r="Y275" s="5">
        <v>10505.74</v>
      </c>
      <c r="Z275" s="5"/>
      <c r="AA275" s="5"/>
      <c r="AB275" s="5"/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232</v>
      </c>
      <c r="F276" s="5">
        <f>ROUND(Source!BC260,O276)</f>
        <v>0</v>
      </c>
      <c r="G276" s="5" t="s">
        <v>109</v>
      </c>
      <c r="H276" s="5" t="s">
        <v>110</v>
      </c>
      <c r="I276" s="5"/>
      <c r="J276" s="5"/>
      <c r="K276" s="5">
        <v>232</v>
      </c>
      <c r="L276" s="5">
        <v>15</v>
      </c>
      <c r="M276" s="5">
        <v>3</v>
      </c>
      <c r="N276" s="5" t="s">
        <v>3</v>
      </c>
      <c r="O276" s="5">
        <v>2</v>
      </c>
      <c r="P276" s="5"/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/>
      <c r="AA276" s="5"/>
      <c r="AB276" s="5"/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214</v>
      </c>
      <c r="F277" s="5">
        <f>ROUND(Source!AS260,O277)</f>
        <v>30297.58</v>
      </c>
      <c r="G277" s="5" t="s">
        <v>111</v>
      </c>
      <c r="H277" s="5" t="s">
        <v>112</v>
      </c>
      <c r="I277" s="5"/>
      <c r="J277" s="5"/>
      <c r="K277" s="5">
        <v>214</v>
      </c>
      <c r="L277" s="5">
        <v>16</v>
      </c>
      <c r="M277" s="5">
        <v>3</v>
      </c>
      <c r="N277" s="5" t="s">
        <v>3</v>
      </c>
      <c r="O277" s="5">
        <v>2</v>
      </c>
      <c r="P277" s="5"/>
      <c r="Q277" s="5"/>
      <c r="R277" s="5"/>
      <c r="S277" s="5"/>
      <c r="T277" s="5"/>
      <c r="U277" s="5"/>
      <c r="V277" s="5"/>
      <c r="W277" s="5">
        <v>30297.58</v>
      </c>
      <c r="X277" s="5">
        <v>1</v>
      </c>
      <c r="Y277" s="5">
        <v>30297.58</v>
      </c>
      <c r="Z277" s="5"/>
      <c r="AA277" s="5"/>
      <c r="AB277" s="5"/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215</v>
      </c>
      <c r="F278" s="5">
        <f>ROUND(Source!AT260,O278)</f>
        <v>0</v>
      </c>
      <c r="G278" s="5" t="s">
        <v>113</v>
      </c>
      <c r="H278" s="5" t="s">
        <v>114</v>
      </c>
      <c r="I278" s="5"/>
      <c r="J278" s="5"/>
      <c r="K278" s="5">
        <v>215</v>
      </c>
      <c r="L278" s="5">
        <v>17</v>
      </c>
      <c r="M278" s="5">
        <v>3</v>
      </c>
      <c r="N278" s="5" t="s">
        <v>3</v>
      </c>
      <c r="O278" s="5">
        <v>2</v>
      </c>
      <c r="P278" s="5"/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/>
      <c r="AA278" s="5"/>
      <c r="AB278" s="5"/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217</v>
      </c>
      <c r="F279" s="5">
        <f>ROUND(Source!AU260,O279)</f>
        <v>0</v>
      </c>
      <c r="G279" s="5" t="s">
        <v>115</v>
      </c>
      <c r="H279" s="5" t="s">
        <v>116</v>
      </c>
      <c r="I279" s="5"/>
      <c r="J279" s="5"/>
      <c r="K279" s="5">
        <v>217</v>
      </c>
      <c r="L279" s="5">
        <v>18</v>
      </c>
      <c r="M279" s="5">
        <v>3</v>
      </c>
      <c r="N279" s="5" t="s">
        <v>3</v>
      </c>
      <c r="O279" s="5">
        <v>2</v>
      </c>
      <c r="P279" s="5"/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/>
      <c r="AA279" s="5"/>
      <c r="AB279" s="5"/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230</v>
      </c>
      <c r="F280" s="5">
        <f>ROUND(Source!BA260,O280)</f>
        <v>0</v>
      </c>
      <c r="G280" s="5" t="s">
        <v>117</v>
      </c>
      <c r="H280" s="5" t="s">
        <v>118</v>
      </c>
      <c r="I280" s="5"/>
      <c r="J280" s="5"/>
      <c r="K280" s="5">
        <v>230</v>
      </c>
      <c r="L280" s="5">
        <v>19</v>
      </c>
      <c r="M280" s="5">
        <v>3</v>
      </c>
      <c r="N280" s="5" t="s">
        <v>3</v>
      </c>
      <c r="O280" s="5">
        <v>2</v>
      </c>
      <c r="P280" s="5"/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/>
      <c r="AA280" s="5"/>
      <c r="AB280" s="5"/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206</v>
      </c>
      <c r="F281" s="5">
        <f>ROUND(Source!T260,O281)</f>
        <v>0</v>
      </c>
      <c r="G281" s="5" t="s">
        <v>119</v>
      </c>
      <c r="H281" s="5" t="s">
        <v>120</v>
      </c>
      <c r="I281" s="5"/>
      <c r="J281" s="5"/>
      <c r="K281" s="5">
        <v>206</v>
      </c>
      <c r="L281" s="5">
        <v>20</v>
      </c>
      <c r="M281" s="5">
        <v>3</v>
      </c>
      <c r="N281" s="5" t="s">
        <v>3</v>
      </c>
      <c r="O281" s="5">
        <v>2</v>
      </c>
      <c r="P281" s="5"/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/>
      <c r="AA281" s="5"/>
      <c r="AB281" s="5"/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207</v>
      </c>
      <c r="F282" s="5">
        <f>ROUND(Source!U260,O282)</f>
        <v>13.087999999999999</v>
      </c>
      <c r="G282" s="5" t="s">
        <v>121</v>
      </c>
      <c r="H282" s="5" t="s">
        <v>122</v>
      </c>
      <c r="I282" s="5"/>
      <c r="J282" s="5"/>
      <c r="K282" s="5">
        <v>207</v>
      </c>
      <c r="L282" s="5">
        <v>21</v>
      </c>
      <c r="M282" s="5">
        <v>3</v>
      </c>
      <c r="N282" s="5" t="s">
        <v>3</v>
      </c>
      <c r="O282" s="5">
        <v>7</v>
      </c>
      <c r="P282" s="5"/>
      <c r="Q282" s="5"/>
      <c r="R282" s="5"/>
      <c r="S282" s="5"/>
      <c r="T282" s="5"/>
      <c r="U282" s="5"/>
      <c r="V282" s="5"/>
      <c r="W282" s="5">
        <v>13.087999999999999</v>
      </c>
      <c r="X282" s="5">
        <v>1</v>
      </c>
      <c r="Y282" s="5">
        <v>13.087999999999999</v>
      </c>
      <c r="Z282" s="5"/>
      <c r="AA282" s="5"/>
      <c r="AB282" s="5"/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208</v>
      </c>
      <c r="F283" s="5">
        <f>ROUND(Source!V260,O283)</f>
        <v>0.77</v>
      </c>
      <c r="G283" s="5" t="s">
        <v>123</v>
      </c>
      <c r="H283" s="5" t="s">
        <v>124</v>
      </c>
      <c r="I283" s="5"/>
      <c r="J283" s="5"/>
      <c r="K283" s="5">
        <v>208</v>
      </c>
      <c r="L283" s="5">
        <v>22</v>
      </c>
      <c r="M283" s="5">
        <v>3</v>
      </c>
      <c r="N283" s="5" t="s">
        <v>3</v>
      </c>
      <c r="O283" s="5">
        <v>7</v>
      </c>
      <c r="P283" s="5"/>
      <c r="Q283" s="5"/>
      <c r="R283" s="5"/>
      <c r="S283" s="5"/>
      <c r="T283" s="5"/>
      <c r="U283" s="5"/>
      <c r="V283" s="5"/>
      <c r="W283" s="5">
        <v>0.77</v>
      </c>
      <c r="X283" s="5">
        <v>1</v>
      </c>
      <c r="Y283" s="5">
        <v>0.77</v>
      </c>
      <c r="Z283" s="5"/>
      <c r="AA283" s="5"/>
      <c r="AB283" s="5"/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209</v>
      </c>
      <c r="F284" s="5">
        <f>ROUND(Source!W260,O284)</f>
        <v>0</v>
      </c>
      <c r="G284" s="5" t="s">
        <v>125</v>
      </c>
      <c r="H284" s="5" t="s">
        <v>126</v>
      </c>
      <c r="I284" s="5"/>
      <c r="J284" s="5"/>
      <c r="K284" s="5">
        <v>209</v>
      </c>
      <c r="L284" s="5">
        <v>23</v>
      </c>
      <c r="M284" s="5">
        <v>3</v>
      </c>
      <c r="N284" s="5" t="s">
        <v>3</v>
      </c>
      <c r="O284" s="5">
        <v>2</v>
      </c>
      <c r="P284" s="5"/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/>
      <c r="AA284" s="5"/>
      <c r="AB284" s="5"/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233</v>
      </c>
      <c r="F285" s="5">
        <f>ROUND(Source!BD260,O285)</f>
        <v>0</v>
      </c>
      <c r="G285" s="5" t="s">
        <v>127</v>
      </c>
      <c r="H285" s="5" t="s">
        <v>128</v>
      </c>
      <c r="I285" s="5"/>
      <c r="J285" s="5"/>
      <c r="K285" s="5">
        <v>233</v>
      </c>
      <c r="L285" s="5">
        <v>24</v>
      </c>
      <c r="M285" s="5">
        <v>3</v>
      </c>
      <c r="N285" s="5" t="s">
        <v>3</v>
      </c>
      <c r="O285" s="5">
        <v>2</v>
      </c>
      <c r="P285" s="5"/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/>
      <c r="AA285" s="5"/>
      <c r="AB285" s="5"/>
    </row>
    <row r="286" spans="1:28" x14ac:dyDescent="0.2">
      <c r="A286" s="5">
        <v>50</v>
      </c>
      <c r="B286" s="5">
        <v>0</v>
      </c>
      <c r="C286" s="5">
        <v>0</v>
      </c>
      <c r="D286" s="5">
        <v>1</v>
      </c>
      <c r="E286" s="5">
        <v>210</v>
      </c>
      <c r="F286" s="5">
        <f>ROUND(Source!X260,O286)</f>
        <v>11562.91</v>
      </c>
      <c r="G286" s="5" t="s">
        <v>129</v>
      </c>
      <c r="H286" s="5" t="s">
        <v>130</v>
      </c>
      <c r="I286" s="5"/>
      <c r="J286" s="5"/>
      <c r="K286" s="5">
        <v>210</v>
      </c>
      <c r="L286" s="5">
        <v>25</v>
      </c>
      <c r="M286" s="5">
        <v>3</v>
      </c>
      <c r="N286" s="5" t="s">
        <v>3</v>
      </c>
      <c r="O286" s="5">
        <v>2</v>
      </c>
      <c r="P286" s="5"/>
      <c r="Q286" s="5"/>
      <c r="R286" s="5"/>
      <c r="S286" s="5"/>
      <c r="T286" s="5"/>
      <c r="U286" s="5"/>
      <c r="V286" s="5"/>
      <c r="W286" s="5">
        <v>11562.91</v>
      </c>
      <c r="X286" s="5">
        <v>1</v>
      </c>
      <c r="Y286" s="5">
        <v>11562.91</v>
      </c>
      <c r="Z286" s="5"/>
      <c r="AA286" s="5"/>
      <c r="AB286" s="5"/>
    </row>
    <row r="287" spans="1:28" x14ac:dyDescent="0.2">
      <c r="A287" s="5">
        <v>50</v>
      </c>
      <c r="B287" s="5">
        <v>0</v>
      </c>
      <c r="C287" s="5">
        <v>0</v>
      </c>
      <c r="D287" s="5">
        <v>1</v>
      </c>
      <c r="E287" s="5">
        <v>211</v>
      </c>
      <c r="F287" s="5">
        <f>ROUND(Source!Y260,O287)</f>
        <v>6735.68</v>
      </c>
      <c r="G287" s="5" t="s">
        <v>131</v>
      </c>
      <c r="H287" s="5" t="s">
        <v>132</v>
      </c>
      <c r="I287" s="5"/>
      <c r="J287" s="5"/>
      <c r="K287" s="5">
        <v>211</v>
      </c>
      <c r="L287" s="5">
        <v>26</v>
      </c>
      <c r="M287" s="5">
        <v>3</v>
      </c>
      <c r="N287" s="5" t="s">
        <v>3</v>
      </c>
      <c r="O287" s="5">
        <v>2</v>
      </c>
      <c r="P287" s="5"/>
      <c r="Q287" s="5"/>
      <c r="R287" s="5"/>
      <c r="S287" s="5"/>
      <c r="T287" s="5"/>
      <c r="U287" s="5"/>
      <c r="V287" s="5"/>
      <c r="W287" s="5">
        <v>6735.68</v>
      </c>
      <c r="X287" s="5">
        <v>1</v>
      </c>
      <c r="Y287" s="5">
        <v>6735.68</v>
      </c>
      <c r="Z287" s="5"/>
      <c r="AA287" s="5"/>
      <c r="AB287" s="5"/>
    </row>
    <row r="288" spans="1:28" x14ac:dyDescent="0.2">
      <c r="A288" s="5">
        <v>50</v>
      </c>
      <c r="B288" s="5">
        <v>0</v>
      </c>
      <c r="C288" s="5">
        <v>0</v>
      </c>
      <c r="D288" s="5">
        <v>1</v>
      </c>
      <c r="E288" s="5">
        <v>224</v>
      </c>
      <c r="F288" s="5">
        <f>ROUND(Source!AR260,O288)</f>
        <v>430042.64</v>
      </c>
      <c r="G288" s="5" t="s">
        <v>133</v>
      </c>
      <c r="H288" s="5" t="s">
        <v>134</v>
      </c>
      <c r="I288" s="5"/>
      <c r="J288" s="5"/>
      <c r="K288" s="5">
        <v>224</v>
      </c>
      <c r="L288" s="5">
        <v>27</v>
      </c>
      <c r="M288" s="5">
        <v>3</v>
      </c>
      <c r="N288" s="5" t="s">
        <v>3</v>
      </c>
      <c r="O288" s="5">
        <v>2</v>
      </c>
      <c r="P288" s="5"/>
      <c r="Q288" s="5"/>
      <c r="R288" s="5"/>
      <c r="S288" s="5"/>
      <c r="T288" s="5"/>
      <c r="U288" s="5"/>
      <c r="V288" s="5"/>
      <c r="W288" s="5">
        <v>430042.64</v>
      </c>
      <c r="X288" s="5">
        <v>1</v>
      </c>
      <c r="Y288" s="5">
        <v>430042.64</v>
      </c>
      <c r="Z288" s="5"/>
      <c r="AA288" s="5"/>
      <c r="AB288" s="5"/>
    </row>
    <row r="290" spans="1:255" x14ac:dyDescent="0.2">
      <c r="A290" s="1">
        <v>3</v>
      </c>
      <c r="B290" s="1">
        <v>1</v>
      </c>
      <c r="C290" s="1"/>
      <c r="D290" s="1">
        <f>ROW(A484)</f>
        <v>484</v>
      </c>
      <c r="E290" s="1"/>
      <c r="F290" s="1" t="s">
        <v>198</v>
      </c>
      <c r="G290" s="1" t="s">
        <v>199</v>
      </c>
      <c r="H290" s="1" t="s">
        <v>3</v>
      </c>
      <c r="I290" s="1">
        <v>0</v>
      </c>
      <c r="J290" s="1" t="s">
        <v>6</v>
      </c>
      <c r="K290" s="1">
        <v>-1</v>
      </c>
      <c r="L290" s="1" t="s">
        <v>198</v>
      </c>
      <c r="M290" s="1" t="s">
        <v>3</v>
      </c>
      <c r="N290" s="1"/>
      <c r="O290" s="1"/>
      <c r="P290" s="1"/>
      <c r="Q290" s="1"/>
      <c r="R290" s="1"/>
      <c r="S290" s="1">
        <v>0</v>
      </c>
      <c r="T290" s="1"/>
      <c r="U290" s="1" t="s">
        <v>3</v>
      </c>
      <c r="V290" s="1">
        <v>0</v>
      </c>
      <c r="W290" s="1"/>
      <c r="X290" s="1"/>
      <c r="Y290" s="1"/>
      <c r="Z290" s="1"/>
      <c r="AA290" s="1"/>
      <c r="AB290" s="1" t="s">
        <v>3</v>
      </c>
      <c r="AC290" s="1" t="s">
        <v>3</v>
      </c>
      <c r="AD290" s="1" t="s">
        <v>3</v>
      </c>
      <c r="AE290" s="1" t="s">
        <v>3</v>
      </c>
      <c r="AF290" s="1" t="s">
        <v>3</v>
      </c>
      <c r="AG290" s="1" t="s">
        <v>3</v>
      </c>
      <c r="AH290" s="1"/>
      <c r="AI290" s="1"/>
      <c r="AJ290" s="1"/>
      <c r="AK290" s="1"/>
      <c r="AL290" s="1"/>
      <c r="AM290" s="1"/>
      <c r="AN290" s="1"/>
      <c r="AO290" s="1"/>
      <c r="AP290" s="1" t="s">
        <v>3</v>
      </c>
      <c r="AQ290" s="1" t="s">
        <v>3</v>
      </c>
      <c r="AR290" s="1" t="s">
        <v>3</v>
      </c>
      <c r="AS290" s="1"/>
      <c r="AT290" s="1"/>
      <c r="AU290" s="1"/>
      <c r="AV290" s="1"/>
      <c r="AW290" s="1"/>
      <c r="AX290" s="1"/>
      <c r="AY290" s="1"/>
      <c r="AZ290" s="1" t="s">
        <v>3</v>
      </c>
      <c r="BA290" s="1"/>
      <c r="BB290" s="1" t="s">
        <v>3</v>
      </c>
      <c r="BC290" s="1" t="s">
        <v>3</v>
      </c>
      <c r="BD290" s="1" t="s">
        <v>3</v>
      </c>
      <c r="BE290" s="1" t="s">
        <v>3</v>
      </c>
      <c r="BF290" s="1" t="s">
        <v>3</v>
      </c>
      <c r="BG290" s="1" t="s">
        <v>3</v>
      </c>
      <c r="BH290" s="1" t="s">
        <v>3</v>
      </c>
      <c r="BI290" s="1" t="s">
        <v>3</v>
      </c>
      <c r="BJ290" s="1" t="s">
        <v>3</v>
      </c>
      <c r="BK290" s="1" t="s">
        <v>3</v>
      </c>
      <c r="BL290" s="1" t="s">
        <v>3</v>
      </c>
      <c r="BM290" s="1" t="s">
        <v>3</v>
      </c>
      <c r="BN290" s="1" t="s">
        <v>3</v>
      </c>
      <c r="BO290" s="1" t="s">
        <v>3</v>
      </c>
      <c r="BP290" s="1" t="s">
        <v>3</v>
      </c>
      <c r="BQ290" s="1"/>
      <c r="BR290" s="1"/>
      <c r="BS290" s="1"/>
      <c r="BT290" s="1"/>
      <c r="BU290" s="1"/>
      <c r="BV290" s="1"/>
      <c r="BW290" s="1"/>
      <c r="BX290" s="1">
        <v>0</v>
      </c>
      <c r="BY290" s="1"/>
      <c r="BZ290" s="1"/>
      <c r="CA290" s="1"/>
      <c r="CB290" s="1"/>
      <c r="CC290" s="1"/>
      <c r="CD290" s="1"/>
      <c r="CE290" s="1"/>
      <c r="CF290" s="1">
        <v>0</v>
      </c>
      <c r="CG290" s="1">
        <v>0</v>
      </c>
      <c r="CH290" s="1"/>
      <c r="CI290" s="1" t="s">
        <v>3</v>
      </c>
      <c r="CJ290" s="1" t="s">
        <v>3</v>
      </c>
      <c r="CK290" t="s">
        <v>3</v>
      </c>
      <c r="CL290" t="s">
        <v>3</v>
      </c>
      <c r="CM290" t="s">
        <v>3</v>
      </c>
      <c r="CN290" t="s">
        <v>3</v>
      </c>
      <c r="CO290" t="s">
        <v>3</v>
      </c>
      <c r="CP290" t="s">
        <v>3</v>
      </c>
      <c r="CQ290" t="s">
        <v>3</v>
      </c>
    </row>
    <row r="292" spans="1:255" x14ac:dyDescent="0.2">
      <c r="A292" s="3">
        <v>52</v>
      </c>
      <c r="B292" s="3">
        <f t="shared" ref="B292:G292" si="130">B484</f>
        <v>1</v>
      </c>
      <c r="C292" s="3">
        <f t="shared" si="130"/>
        <v>3</v>
      </c>
      <c r="D292" s="3">
        <f t="shared" si="130"/>
        <v>290</v>
      </c>
      <c r="E292" s="3">
        <f t="shared" si="130"/>
        <v>0</v>
      </c>
      <c r="F292" s="3" t="str">
        <f t="shared" si="130"/>
        <v>02-01-03</v>
      </c>
      <c r="G292" s="3" t="str">
        <f t="shared" si="130"/>
        <v>Строительство ВЛ-6кВ</v>
      </c>
      <c r="H292" s="3"/>
      <c r="I292" s="3"/>
      <c r="J292" s="3"/>
      <c r="K292" s="3"/>
      <c r="L292" s="3"/>
      <c r="M292" s="3"/>
      <c r="N292" s="3"/>
      <c r="O292" s="3">
        <f t="shared" ref="O292:AT292" si="131">O484</f>
        <v>197566.9</v>
      </c>
      <c r="P292" s="3">
        <f t="shared" si="131"/>
        <v>177429.97</v>
      </c>
      <c r="Q292" s="3">
        <f t="shared" si="131"/>
        <v>3522.25</v>
      </c>
      <c r="R292" s="3">
        <f t="shared" si="131"/>
        <v>2094.5300000000002</v>
      </c>
      <c r="S292" s="3">
        <f t="shared" si="131"/>
        <v>14520.15</v>
      </c>
      <c r="T292" s="3">
        <f t="shared" si="131"/>
        <v>0</v>
      </c>
      <c r="U292" s="3">
        <f t="shared" si="131"/>
        <v>18.3263</v>
      </c>
      <c r="V292" s="3">
        <f t="shared" si="131"/>
        <v>2.2443999999999997</v>
      </c>
      <c r="W292" s="3">
        <f t="shared" si="131"/>
        <v>0</v>
      </c>
      <c r="X292" s="3">
        <f t="shared" si="131"/>
        <v>16673.09</v>
      </c>
      <c r="Y292" s="3">
        <f t="shared" si="131"/>
        <v>9322.98</v>
      </c>
      <c r="Z292" s="3">
        <f t="shared" si="131"/>
        <v>0</v>
      </c>
      <c r="AA292" s="3">
        <f t="shared" si="131"/>
        <v>0</v>
      </c>
      <c r="AB292" s="3">
        <f t="shared" si="131"/>
        <v>0</v>
      </c>
      <c r="AC292" s="3">
        <f t="shared" si="131"/>
        <v>0</v>
      </c>
      <c r="AD292" s="3">
        <f t="shared" si="131"/>
        <v>0</v>
      </c>
      <c r="AE292" s="3">
        <f t="shared" si="131"/>
        <v>0</v>
      </c>
      <c r="AF292" s="3">
        <f t="shared" si="131"/>
        <v>0</v>
      </c>
      <c r="AG292" s="3">
        <f t="shared" si="131"/>
        <v>0</v>
      </c>
      <c r="AH292" s="3">
        <f t="shared" si="131"/>
        <v>0</v>
      </c>
      <c r="AI292" s="3">
        <f t="shared" si="131"/>
        <v>0</v>
      </c>
      <c r="AJ292" s="3">
        <f t="shared" si="131"/>
        <v>0</v>
      </c>
      <c r="AK292" s="3">
        <f t="shared" si="131"/>
        <v>0</v>
      </c>
      <c r="AL292" s="3">
        <f t="shared" si="131"/>
        <v>0</v>
      </c>
      <c r="AM292" s="3">
        <f t="shared" si="131"/>
        <v>0</v>
      </c>
      <c r="AN292" s="3">
        <f t="shared" si="131"/>
        <v>0</v>
      </c>
      <c r="AO292" s="3">
        <f t="shared" si="131"/>
        <v>0</v>
      </c>
      <c r="AP292" s="3">
        <f t="shared" si="131"/>
        <v>80261.72</v>
      </c>
      <c r="AQ292" s="3">
        <f t="shared" si="131"/>
        <v>0</v>
      </c>
      <c r="AR292" s="3">
        <f t="shared" si="131"/>
        <v>223562.97</v>
      </c>
      <c r="AS292" s="3">
        <f t="shared" si="131"/>
        <v>128310.14</v>
      </c>
      <c r="AT292" s="3">
        <f t="shared" si="131"/>
        <v>14991.11</v>
      </c>
      <c r="AU292" s="3">
        <f t="shared" ref="AU292:BZ292" si="132">AU484</f>
        <v>0</v>
      </c>
      <c r="AV292" s="3">
        <f t="shared" si="132"/>
        <v>177429.97</v>
      </c>
      <c r="AW292" s="3">
        <f t="shared" si="132"/>
        <v>97168.25</v>
      </c>
      <c r="AX292" s="3">
        <f t="shared" si="132"/>
        <v>0</v>
      </c>
      <c r="AY292" s="3">
        <f t="shared" si="132"/>
        <v>97168.25</v>
      </c>
      <c r="AZ292" s="3">
        <f t="shared" si="132"/>
        <v>80261.72</v>
      </c>
      <c r="BA292" s="3">
        <f t="shared" si="132"/>
        <v>0</v>
      </c>
      <c r="BB292" s="3">
        <f t="shared" si="132"/>
        <v>0</v>
      </c>
      <c r="BC292" s="3">
        <f t="shared" si="132"/>
        <v>0</v>
      </c>
      <c r="BD292" s="3">
        <f t="shared" si="132"/>
        <v>0</v>
      </c>
      <c r="BE292" s="3">
        <f t="shared" si="132"/>
        <v>0</v>
      </c>
      <c r="BF292" s="3">
        <f t="shared" si="132"/>
        <v>0</v>
      </c>
      <c r="BG292" s="3">
        <f t="shared" si="132"/>
        <v>0</v>
      </c>
      <c r="BH292" s="3">
        <f t="shared" si="132"/>
        <v>0</v>
      </c>
      <c r="BI292" s="3">
        <f t="shared" si="132"/>
        <v>0</v>
      </c>
      <c r="BJ292" s="3">
        <f t="shared" si="132"/>
        <v>0</v>
      </c>
      <c r="BK292" s="3">
        <f t="shared" si="132"/>
        <v>0</v>
      </c>
      <c r="BL292" s="3">
        <f t="shared" si="132"/>
        <v>0</v>
      </c>
      <c r="BM292" s="3">
        <f t="shared" si="132"/>
        <v>0</v>
      </c>
      <c r="BN292" s="3">
        <f t="shared" si="132"/>
        <v>0</v>
      </c>
      <c r="BO292" s="3">
        <f t="shared" si="132"/>
        <v>0</v>
      </c>
      <c r="BP292" s="3">
        <f t="shared" si="132"/>
        <v>0</v>
      </c>
      <c r="BQ292" s="3">
        <f t="shared" si="132"/>
        <v>0</v>
      </c>
      <c r="BR292" s="3">
        <f t="shared" si="132"/>
        <v>0</v>
      </c>
      <c r="BS292" s="3">
        <f t="shared" si="132"/>
        <v>0</v>
      </c>
      <c r="BT292" s="3">
        <f t="shared" si="132"/>
        <v>0</v>
      </c>
      <c r="BU292" s="3">
        <f t="shared" si="132"/>
        <v>0</v>
      </c>
      <c r="BV292" s="3">
        <f t="shared" si="132"/>
        <v>0</v>
      </c>
      <c r="BW292" s="3">
        <f t="shared" si="132"/>
        <v>0</v>
      </c>
      <c r="BX292" s="3">
        <f t="shared" si="132"/>
        <v>0</v>
      </c>
      <c r="BY292" s="3">
        <f t="shared" si="132"/>
        <v>0</v>
      </c>
      <c r="BZ292" s="3">
        <f t="shared" si="132"/>
        <v>0</v>
      </c>
      <c r="CA292" s="3">
        <f t="shared" ref="CA292:DF292" si="133">CA484</f>
        <v>0</v>
      </c>
      <c r="CB292" s="3">
        <f t="shared" si="133"/>
        <v>0</v>
      </c>
      <c r="CC292" s="3">
        <f t="shared" si="133"/>
        <v>0</v>
      </c>
      <c r="CD292" s="3">
        <f t="shared" si="133"/>
        <v>0</v>
      </c>
      <c r="CE292" s="3">
        <f t="shared" si="133"/>
        <v>0</v>
      </c>
      <c r="CF292" s="3">
        <f t="shared" si="133"/>
        <v>0</v>
      </c>
      <c r="CG292" s="3">
        <f t="shared" si="133"/>
        <v>0</v>
      </c>
      <c r="CH292" s="3">
        <f t="shared" si="133"/>
        <v>0</v>
      </c>
      <c r="CI292" s="3">
        <f t="shared" si="133"/>
        <v>0</v>
      </c>
      <c r="CJ292" s="3">
        <f t="shared" si="133"/>
        <v>0</v>
      </c>
      <c r="CK292" s="3">
        <f t="shared" si="133"/>
        <v>0</v>
      </c>
      <c r="CL292" s="3">
        <f t="shared" si="133"/>
        <v>0</v>
      </c>
      <c r="CM292" s="3">
        <f t="shared" si="133"/>
        <v>0</v>
      </c>
      <c r="CN292" s="3">
        <f t="shared" si="133"/>
        <v>0</v>
      </c>
      <c r="CO292" s="3">
        <f t="shared" si="133"/>
        <v>0</v>
      </c>
      <c r="CP292" s="3">
        <f t="shared" si="133"/>
        <v>0</v>
      </c>
      <c r="CQ292" s="3">
        <f t="shared" si="133"/>
        <v>0</v>
      </c>
      <c r="CR292" s="3">
        <f t="shared" si="133"/>
        <v>0</v>
      </c>
      <c r="CS292" s="3">
        <f t="shared" si="133"/>
        <v>0</v>
      </c>
      <c r="CT292" s="3">
        <f t="shared" si="133"/>
        <v>0</v>
      </c>
      <c r="CU292" s="3">
        <f t="shared" si="133"/>
        <v>0</v>
      </c>
      <c r="CV292" s="3">
        <f t="shared" si="133"/>
        <v>0</v>
      </c>
      <c r="CW292" s="3">
        <f t="shared" si="133"/>
        <v>0</v>
      </c>
      <c r="CX292" s="3">
        <f t="shared" si="133"/>
        <v>0</v>
      </c>
      <c r="CY292" s="3">
        <f t="shared" si="133"/>
        <v>0</v>
      </c>
      <c r="CZ292" s="3">
        <f t="shared" si="133"/>
        <v>0</v>
      </c>
      <c r="DA292" s="3">
        <f t="shared" si="133"/>
        <v>0</v>
      </c>
      <c r="DB292" s="3">
        <f t="shared" si="133"/>
        <v>0</v>
      </c>
      <c r="DC292" s="3">
        <f t="shared" si="133"/>
        <v>0</v>
      </c>
      <c r="DD292" s="3">
        <f t="shared" si="133"/>
        <v>0</v>
      </c>
      <c r="DE292" s="3">
        <f t="shared" si="133"/>
        <v>0</v>
      </c>
      <c r="DF292" s="3">
        <f t="shared" si="133"/>
        <v>0</v>
      </c>
      <c r="DG292" s="4">
        <f t="shared" ref="DG292:EL292" si="134">DG484</f>
        <v>0</v>
      </c>
      <c r="DH292" s="4">
        <f t="shared" si="134"/>
        <v>0</v>
      </c>
      <c r="DI292" s="4">
        <f t="shared" si="134"/>
        <v>0</v>
      </c>
      <c r="DJ292" s="4">
        <f t="shared" si="134"/>
        <v>0</v>
      </c>
      <c r="DK292" s="4">
        <f t="shared" si="134"/>
        <v>0</v>
      </c>
      <c r="DL292" s="4">
        <f t="shared" si="134"/>
        <v>0</v>
      </c>
      <c r="DM292" s="4">
        <f t="shared" si="134"/>
        <v>0</v>
      </c>
      <c r="DN292" s="4">
        <f t="shared" si="134"/>
        <v>0</v>
      </c>
      <c r="DO292" s="4">
        <f t="shared" si="134"/>
        <v>0</v>
      </c>
      <c r="DP292" s="4">
        <f t="shared" si="134"/>
        <v>0</v>
      </c>
      <c r="DQ292" s="4">
        <f t="shared" si="134"/>
        <v>0</v>
      </c>
      <c r="DR292" s="4">
        <f t="shared" si="134"/>
        <v>0</v>
      </c>
      <c r="DS292" s="4">
        <f t="shared" si="134"/>
        <v>0</v>
      </c>
      <c r="DT292" s="4">
        <f t="shared" si="134"/>
        <v>0</v>
      </c>
      <c r="DU292" s="4">
        <f t="shared" si="134"/>
        <v>0</v>
      </c>
      <c r="DV292" s="4">
        <f t="shared" si="134"/>
        <v>0</v>
      </c>
      <c r="DW292" s="4">
        <f t="shared" si="134"/>
        <v>0</v>
      </c>
      <c r="DX292" s="4">
        <f t="shared" si="134"/>
        <v>0</v>
      </c>
      <c r="DY292" s="4">
        <f t="shared" si="134"/>
        <v>0</v>
      </c>
      <c r="DZ292" s="4">
        <f t="shared" si="134"/>
        <v>0</v>
      </c>
      <c r="EA292" s="4">
        <f t="shared" si="134"/>
        <v>0</v>
      </c>
      <c r="EB292" s="4">
        <f t="shared" si="134"/>
        <v>0</v>
      </c>
      <c r="EC292" s="4">
        <f t="shared" si="134"/>
        <v>0</v>
      </c>
      <c r="ED292" s="4">
        <f t="shared" si="134"/>
        <v>0</v>
      </c>
      <c r="EE292" s="4">
        <f t="shared" si="134"/>
        <v>0</v>
      </c>
      <c r="EF292" s="4">
        <f t="shared" si="134"/>
        <v>0</v>
      </c>
      <c r="EG292" s="4">
        <f t="shared" si="134"/>
        <v>0</v>
      </c>
      <c r="EH292" s="4">
        <f t="shared" si="134"/>
        <v>0</v>
      </c>
      <c r="EI292" s="4">
        <f t="shared" si="134"/>
        <v>0</v>
      </c>
      <c r="EJ292" s="4">
        <f t="shared" si="134"/>
        <v>0</v>
      </c>
      <c r="EK292" s="4">
        <f t="shared" si="134"/>
        <v>0</v>
      </c>
      <c r="EL292" s="4">
        <f t="shared" si="134"/>
        <v>0</v>
      </c>
      <c r="EM292" s="4">
        <f t="shared" ref="EM292:FR292" si="135">EM484</f>
        <v>0</v>
      </c>
      <c r="EN292" s="4">
        <f t="shared" si="135"/>
        <v>0</v>
      </c>
      <c r="EO292" s="4">
        <f t="shared" si="135"/>
        <v>0</v>
      </c>
      <c r="EP292" s="4">
        <f t="shared" si="135"/>
        <v>0</v>
      </c>
      <c r="EQ292" s="4">
        <f t="shared" si="135"/>
        <v>0</v>
      </c>
      <c r="ER292" s="4">
        <f t="shared" si="135"/>
        <v>0</v>
      </c>
      <c r="ES292" s="4">
        <f t="shared" si="135"/>
        <v>0</v>
      </c>
      <c r="ET292" s="4">
        <f t="shared" si="135"/>
        <v>0</v>
      </c>
      <c r="EU292" s="4">
        <f t="shared" si="135"/>
        <v>0</v>
      </c>
      <c r="EV292" s="4">
        <f t="shared" si="135"/>
        <v>0</v>
      </c>
      <c r="EW292" s="4">
        <f t="shared" si="135"/>
        <v>0</v>
      </c>
      <c r="EX292" s="4">
        <f t="shared" si="135"/>
        <v>0</v>
      </c>
      <c r="EY292" s="4">
        <f t="shared" si="135"/>
        <v>0</v>
      </c>
      <c r="EZ292" s="4">
        <f t="shared" si="135"/>
        <v>0</v>
      </c>
      <c r="FA292" s="4">
        <f t="shared" si="135"/>
        <v>0</v>
      </c>
      <c r="FB292" s="4">
        <f t="shared" si="135"/>
        <v>0</v>
      </c>
      <c r="FC292" s="4">
        <f t="shared" si="135"/>
        <v>0</v>
      </c>
      <c r="FD292" s="4">
        <f t="shared" si="135"/>
        <v>0</v>
      </c>
      <c r="FE292" s="4">
        <f t="shared" si="135"/>
        <v>0</v>
      </c>
      <c r="FF292" s="4">
        <f t="shared" si="135"/>
        <v>0</v>
      </c>
      <c r="FG292" s="4">
        <f t="shared" si="135"/>
        <v>0</v>
      </c>
      <c r="FH292" s="4">
        <f t="shared" si="135"/>
        <v>0</v>
      </c>
      <c r="FI292" s="4">
        <f t="shared" si="135"/>
        <v>0</v>
      </c>
      <c r="FJ292" s="4">
        <f t="shared" si="135"/>
        <v>0</v>
      </c>
      <c r="FK292" s="4">
        <f t="shared" si="135"/>
        <v>0</v>
      </c>
      <c r="FL292" s="4">
        <f t="shared" si="135"/>
        <v>0</v>
      </c>
      <c r="FM292" s="4">
        <f t="shared" si="135"/>
        <v>0</v>
      </c>
      <c r="FN292" s="4">
        <f t="shared" si="135"/>
        <v>0</v>
      </c>
      <c r="FO292" s="4">
        <f t="shared" si="135"/>
        <v>0</v>
      </c>
      <c r="FP292" s="4">
        <f t="shared" si="135"/>
        <v>0</v>
      </c>
      <c r="FQ292" s="4">
        <f t="shared" si="135"/>
        <v>0</v>
      </c>
      <c r="FR292" s="4">
        <f t="shared" si="135"/>
        <v>0</v>
      </c>
      <c r="FS292" s="4">
        <f t="shared" ref="FS292:GX292" si="136">FS484</f>
        <v>0</v>
      </c>
      <c r="FT292" s="4">
        <f t="shared" si="136"/>
        <v>0</v>
      </c>
      <c r="FU292" s="4">
        <f t="shared" si="136"/>
        <v>0</v>
      </c>
      <c r="FV292" s="4">
        <f t="shared" si="136"/>
        <v>0</v>
      </c>
      <c r="FW292" s="4">
        <f t="shared" si="136"/>
        <v>0</v>
      </c>
      <c r="FX292" s="4">
        <f t="shared" si="136"/>
        <v>0</v>
      </c>
      <c r="FY292" s="4">
        <f t="shared" si="136"/>
        <v>0</v>
      </c>
      <c r="FZ292" s="4">
        <f t="shared" si="136"/>
        <v>0</v>
      </c>
      <c r="GA292" s="4">
        <f t="shared" si="136"/>
        <v>0</v>
      </c>
      <c r="GB292" s="4">
        <f t="shared" si="136"/>
        <v>0</v>
      </c>
      <c r="GC292" s="4">
        <f t="shared" si="136"/>
        <v>0</v>
      </c>
      <c r="GD292" s="4">
        <f t="shared" si="136"/>
        <v>0</v>
      </c>
      <c r="GE292" s="4">
        <f t="shared" si="136"/>
        <v>0</v>
      </c>
      <c r="GF292" s="4">
        <f t="shared" si="136"/>
        <v>0</v>
      </c>
      <c r="GG292" s="4">
        <f t="shared" si="136"/>
        <v>0</v>
      </c>
      <c r="GH292" s="4">
        <f t="shared" si="136"/>
        <v>0</v>
      </c>
      <c r="GI292" s="4">
        <f t="shared" si="136"/>
        <v>0</v>
      </c>
      <c r="GJ292" s="4">
        <f t="shared" si="136"/>
        <v>0</v>
      </c>
      <c r="GK292" s="4">
        <f t="shared" si="136"/>
        <v>0</v>
      </c>
      <c r="GL292" s="4">
        <f t="shared" si="136"/>
        <v>0</v>
      </c>
      <c r="GM292" s="4">
        <f t="shared" si="136"/>
        <v>0</v>
      </c>
      <c r="GN292" s="4">
        <f t="shared" si="136"/>
        <v>0</v>
      </c>
      <c r="GO292" s="4">
        <f t="shared" si="136"/>
        <v>0</v>
      </c>
      <c r="GP292" s="4">
        <f t="shared" si="136"/>
        <v>0</v>
      </c>
      <c r="GQ292" s="4">
        <f t="shared" si="136"/>
        <v>0</v>
      </c>
      <c r="GR292" s="4">
        <f t="shared" si="136"/>
        <v>0</v>
      </c>
      <c r="GS292" s="4">
        <f t="shared" si="136"/>
        <v>0</v>
      </c>
      <c r="GT292" s="4">
        <f t="shared" si="136"/>
        <v>0</v>
      </c>
      <c r="GU292" s="4">
        <f t="shared" si="136"/>
        <v>0</v>
      </c>
      <c r="GV292" s="4">
        <f t="shared" si="136"/>
        <v>0</v>
      </c>
      <c r="GW292" s="4">
        <f t="shared" si="136"/>
        <v>0</v>
      </c>
      <c r="GX292" s="4">
        <f t="shared" si="136"/>
        <v>0</v>
      </c>
    </row>
    <row r="294" spans="1:255" x14ac:dyDescent="0.2">
      <c r="A294" s="1">
        <v>4</v>
      </c>
      <c r="B294" s="1">
        <v>1</v>
      </c>
      <c r="C294" s="1"/>
      <c r="D294" s="1">
        <f>ROW(A327)</f>
        <v>327</v>
      </c>
      <c r="E294" s="1"/>
      <c r="F294" s="1" t="s">
        <v>20</v>
      </c>
      <c r="G294" s="1" t="s">
        <v>199</v>
      </c>
      <c r="H294" s="1" t="s">
        <v>3</v>
      </c>
      <c r="I294" s="1">
        <v>0</v>
      </c>
      <c r="J294" s="1"/>
      <c r="K294" s="1">
        <v>0</v>
      </c>
      <c r="L294" s="1"/>
      <c r="M294" s="1" t="s">
        <v>3</v>
      </c>
      <c r="N294" s="1"/>
      <c r="O294" s="1"/>
      <c r="P294" s="1"/>
      <c r="Q294" s="1"/>
      <c r="R294" s="1"/>
      <c r="S294" s="1">
        <v>0</v>
      </c>
      <c r="T294" s="1"/>
      <c r="U294" s="1" t="s">
        <v>3</v>
      </c>
      <c r="V294" s="1">
        <v>0</v>
      </c>
      <c r="W294" s="1"/>
      <c r="X294" s="1"/>
      <c r="Y294" s="1"/>
      <c r="Z294" s="1"/>
      <c r="AA294" s="1"/>
      <c r="AB294" s="1" t="s">
        <v>3</v>
      </c>
      <c r="AC294" s="1" t="s">
        <v>3</v>
      </c>
      <c r="AD294" s="1" t="s">
        <v>3</v>
      </c>
      <c r="AE294" s="1" t="s">
        <v>3</v>
      </c>
      <c r="AF294" s="1" t="s">
        <v>3</v>
      </c>
      <c r="AG294" s="1" t="s">
        <v>3</v>
      </c>
      <c r="AH294" s="1"/>
      <c r="AI294" s="1"/>
      <c r="AJ294" s="1"/>
      <c r="AK294" s="1"/>
      <c r="AL294" s="1"/>
      <c r="AM294" s="1"/>
      <c r="AN294" s="1"/>
      <c r="AO294" s="1"/>
      <c r="AP294" s="1" t="s">
        <v>3</v>
      </c>
      <c r="AQ294" s="1" t="s">
        <v>3</v>
      </c>
      <c r="AR294" s="1" t="s">
        <v>3</v>
      </c>
      <c r="AS294" s="1"/>
      <c r="AT294" s="1"/>
      <c r="AU294" s="1"/>
      <c r="AV294" s="1"/>
      <c r="AW294" s="1"/>
      <c r="AX294" s="1"/>
      <c r="AY294" s="1"/>
      <c r="AZ294" s="1" t="s">
        <v>3</v>
      </c>
      <c r="BA294" s="1"/>
      <c r="BB294" s="1" t="s">
        <v>3</v>
      </c>
      <c r="BC294" s="1" t="s">
        <v>3</v>
      </c>
      <c r="BD294" s="1" t="s">
        <v>3</v>
      </c>
      <c r="BE294" s="1" t="s">
        <v>3</v>
      </c>
      <c r="BF294" s="1" t="s">
        <v>3</v>
      </c>
      <c r="BG294" s="1" t="s">
        <v>3</v>
      </c>
      <c r="BH294" s="1" t="s">
        <v>3</v>
      </c>
      <c r="BI294" s="1" t="s">
        <v>3</v>
      </c>
      <c r="BJ294" s="1" t="s">
        <v>3</v>
      </c>
      <c r="BK294" s="1" t="s">
        <v>3</v>
      </c>
      <c r="BL294" s="1" t="s">
        <v>3</v>
      </c>
      <c r="BM294" s="1" t="s">
        <v>3</v>
      </c>
      <c r="BN294" s="1" t="s">
        <v>3</v>
      </c>
      <c r="BO294" s="1" t="s">
        <v>3</v>
      </c>
      <c r="BP294" s="1" t="s">
        <v>3</v>
      </c>
      <c r="BQ294" s="1"/>
      <c r="BR294" s="1"/>
      <c r="BS294" s="1"/>
      <c r="BT294" s="1"/>
      <c r="BU294" s="1"/>
      <c r="BV294" s="1"/>
      <c r="BW294" s="1"/>
      <c r="BX294" s="1">
        <v>0</v>
      </c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>
        <v>0</v>
      </c>
    </row>
    <row r="296" spans="1:255" x14ac:dyDescent="0.2">
      <c r="A296" s="3">
        <v>52</v>
      </c>
      <c r="B296" s="3">
        <f t="shared" ref="B296:G296" si="137">B327</f>
        <v>1</v>
      </c>
      <c r="C296" s="3">
        <f t="shared" si="137"/>
        <v>4</v>
      </c>
      <c r="D296" s="3">
        <f t="shared" si="137"/>
        <v>294</v>
      </c>
      <c r="E296" s="3">
        <f t="shared" si="137"/>
        <v>0</v>
      </c>
      <c r="F296" s="3" t="str">
        <f t="shared" si="137"/>
        <v>Новый раздел</v>
      </c>
      <c r="G296" s="3" t="str">
        <f t="shared" si="137"/>
        <v>Строительство ВЛ-6кВ</v>
      </c>
      <c r="H296" s="3"/>
      <c r="I296" s="3"/>
      <c r="J296" s="3"/>
      <c r="K296" s="3"/>
      <c r="L296" s="3"/>
      <c r="M296" s="3"/>
      <c r="N296" s="3"/>
      <c r="O296" s="3">
        <f t="shared" ref="O296:AT296" si="138">O327</f>
        <v>85521.61</v>
      </c>
      <c r="P296" s="3">
        <f t="shared" si="138"/>
        <v>69980.87</v>
      </c>
      <c r="Q296" s="3">
        <f t="shared" si="138"/>
        <v>3358.07</v>
      </c>
      <c r="R296" s="3">
        <f t="shared" si="138"/>
        <v>1974.69</v>
      </c>
      <c r="S296" s="3">
        <f t="shared" si="138"/>
        <v>10207.98</v>
      </c>
      <c r="T296" s="3">
        <f t="shared" si="138"/>
        <v>0</v>
      </c>
      <c r="U296" s="3">
        <f t="shared" si="138"/>
        <v>12.498800000000001</v>
      </c>
      <c r="V296" s="3">
        <f t="shared" si="138"/>
        <v>2.1183999999999998</v>
      </c>
      <c r="W296" s="3">
        <f t="shared" si="138"/>
        <v>0</v>
      </c>
      <c r="X296" s="3">
        <f t="shared" si="138"/>
        <v>12487.6</v>
      </c>
      <c r="Y296" s="3">
        <f t="shared" si="138"/>
        <v>7218.79</v>
      </c>
      <c r="Z296" s="3">
        <f t="shared" si="138"/>
        <v>0</v>
      </c>
      <c r="AA296" s="3">
        <f t="shared" si="138"/>
        <v>0</v>
      </c>
      <c r="AB296" s="3">
        <f t="shared" si="138"/>
        <v>85521.61</v>
      </c>
      <c r="AC296" s="3">
        <f t="shared" si="138"/>
        <v>69980.87</v>
      </c>
      <c r="AD296" s="3">
        <f t="shared" si="138"/>
        <v>3358.07</v>
      </c>
      <c r="AE296" s="3">
        <f t="shared" si="138"/>
        <v>1974.69</v>
      </c>
      <c r="AF296" s="3">
        <f t="shared" si="138"/>
        <v>10207.98</v>
      </c>
      <c r="AG296" s="3">
        <f t="shared" si="138"/>
        <v>0</v>
      </c>
      <c r="AH296" s="3">
        <f t="shared" si="138"/>
        <v>12.498800000000001</v>
      </c>
      <c r="AI296" s="3">
        <f t="shared" si="138"/>
        <v>2.1183999999999998</v>
      </c>
      <c r="AJ296" s="3">
        <f t="shared" si="138"/>
        <v>0</v>
      </c>
      <c r="AK296" s="3">
        <f t="shared" si="138"/>
        <v>12487.6</v>
      </c>
      <c r="AL296" s="3">
        <f t="shared" si="138"/>
        <v>7218.79</v>
      </c>
      <c r="AM296" s="3">
        <f t="shared" si="138"/>
        <v>0</v>
      </c>
      <c r="AN296" s="3">
        <f t="shared" si="138"/>
        <v>0</v>
      </c>
      <c r="AO296" s="3">
        <f t="shared" si="138"/>
        <v>0</v>
      </c>
      <c r="AP296" s="3">
        <f t="shared" si="138"/>
        <v>0</v>
      </c>
      <c r="AQ296" s="3">
        <f t="shared" si="138"/>
        <v>0</v>
      </c>
      <c r="AR296" s="3">
        <f t="shared" si="138"/>
        <v>105228</v>
      </c>
      <c r="AS296" s="3">
        <f t="shared" si="138"/>
        <v>99408.15</v>
      </c>
      <c r="AT296" s="3">
        <f t="shared" si="138"/>
        <v>5819.85</v>
      </c>
      <c r="AU296" s="3">
        <f t="shared" ref="AU296:BZ296" si="139">AU327</f>
        <v>0</v>
      </c>
      <c r="AV296" s="3">
        <f t="shared" si="139"/>
        <v>69980.87</v>
      </c>
      <c r="AW296" s="3">
        <f t="shared" si="139"/>
        <v>69980.87</v>
      </c>
      <c r="AX296" s="3">
        <f t="shared" si="139"/>
        <v>0</v>
      </c>
      <c r="AY296" s="3">
        <f t="shared" si="139"/>
        <v>69980.87</v>
      </c>
      <c r="AZ296" s="3">
        <f t="shared" si="139"/>
        <v>0</v>
      </c>
      <c r="BA296" s="3">
        <f t="shared" si="139"/>
        <v>0</v>
      </c>
      <c r="BB296" s="3">
        <f t="shared" si="139"/>
        <v>0</v>
      </c>
      <c r="BC296" s="3">
        <f t="shared" si="139"/>
        <v>0</v>
      </c>
      <c r="BD296" s="3">
        <f t="shared" si="139"/>
        <v>0</v>
      </c>
      <c r="BE296" s="3">
        <f t="shared" si="139"/>
        <v>0</v>
      </c>
      <c r="BF296" s="3">
        <f t="shared" si="139"/>
        <v>0</v>
      </c>
      <c r="BG296" s="3">
        <f t="shared" si="139"/>
        <v>0</v>
      </c>
      <c r="BH296" s="3">
        <f t="shared" si="139"/>
        <v>0</v>
      </c>
      <c r="BI296" s="3">
        <f t="shared" si="139"/>
        <v>0</v>
      </c>
      <c r="BJ296" s="3">
        <f t="shared" si="139"/>
        <v>0</v>
      </c>
      <c r="BK296" s="3">
        <f t="shared" si="139"/>
        <v>0</v>
      </c>
      <c r="BL296" s="3">
        <f t="shared" si="139"/>
        <v>0</v>
      </c>
      <c r="BM296" s="3">
        <f t="shared" si="139"/>
        <v>0</v>
      </c>
      <c r="BN296" s="3">
        <f t="shared" si="139"/>
        <v>0</v>
      </c>
      <c r="BO296" s="3">
        <f t="shared" si="139"/>
        <v>0</v>
      </c>
      <c r="BP296" s="3">
        <f t="shared" si="139"/>
        <v>0</v>
      </c>
      <c r="BQ296" s="3">
        <f t="shared" si="139"/>
        <v>0</v>
      </c>
      <c r="BR296" s="3">
        <f t="shared" si="139"/>
        <v>0</v>
      </c>
      <c r="BS296" s="3">
        <f t="shared" si="139"/>
        <v>0</v>
      </c>
      <c r="BT296" s="3">
        <f t="shared" si="139"/>
        <v>0</v>
      </c>
      <c r="BU296" s="3">
        <f t="shared" si="139"/>
        <v>0</v>
      </c>
      <c r="BV296" s="3">
        <f t="shared" si="139"/>
        <v>0</v>
      </c>
      <c r="BW296" s="3">
        <f t="shared" si="139"/>
        <v>0</v>
      </c>
      <c r="BX296" s="3">
        <f t="shared" si="139"/>
        <v>0</v>
      </c>
      <c r="BY296" s="3">
        <f t="shared" si="139"/>
        <v>0</v>
      </c>
      <c r="BZ296" s="3">
        <f t="shared" si="139"/>
        <v>0</v>
      </c>
      <c r="CA296" s="3">
        <f t="shared" ref="CA296:DF296" si="140">CA327</f>
        <v>105228</v>
      </c>
      <c r="CB296" s="3">
        <f t="shared" si="140"/>
        <v>99408.15</v>
      </c>
      <c r="CC296" s="3">
        <f t="shared" si="140"/>
        <v>5819.85</v>
      </c>
      <c r="CD296" s="3">
        <f t="shared" si="140"/>
        <v>0</v>
      </c>
      <c r="CE296" s="3">
        <f t="shared" si="140"/>
        <v>69980.87</v>
      </c>
      <c r="CF296" s="3">
        <f t="shared" si="140"/>
        <v>69980.87</v>
      </c>
      <c r="CG296" s="3">
        <f t="shared" si="140"/>
        <v>0</v>
      </c>
      <c r="CH296" s="3">
        <f t="shared" si="140"/>
        <v>69980.87</v>
      </c>
      <c r="CI296" s="3">
        <f t="shared" si="140"/>
        <v>0</v>
      </c>
      <c r="CJ296" s="3">
        <f t="shared" si="140"/>
        <v>0</v>
      </c>
      <c r="CK296" s="3">
        <f t="shared" si="140"/>
        <v>0</v>
      </c>
      <c r="CL296" s="3">
        <f t="shared" si="140"/>
        <v>0</v>
      </c>
      <c r="CM296" s="3">
        <f t="shared" si="140"/>
        <v>0</v>
      </c>
      <c r="CN296" s="3">
        <f t="shared" si="140"/>
        <v>0</v>
      </c>
      <c r="CO296" s="3">
        <f t="shared" si="140"/>
        <v>0</v>
      </c>
      <c r="CP296" s="3">
        <f t="shared" si="140"/>
        <v>0</v>
      </c>
      <c r="CQ296" s="3">
        <f t="shared" si="140"/>
        <v>0</v>
      </c>
      <c r="CR296" s="3">
        <f t="shared" si="140"/>
        <v>0</v>
      </c>
      <c r="CS296" s="3">
        <f t="shared" si="140"/>
        <v>0</v>
      </c>
      <c r="CT296" s="3">
        <f t="shared" si="140"/>
        <v>0</v>
      </c>
      <c r="CU296" s="3">
        <f t="shared" si="140"/>
        <v>0</v>
      </c>
      <c r="CV296" s="3">
        <f t="shared" si="140"/>
        <v>0</v>
      </c>
      <c r="CW296" s="3">
        <f t="shared" si="140"/>
        <v>0</v>
      </c>
      <c r="CX296" s="3">
        <f t="shared" si="140"/>
        <v>0</v>
      </c>
      <c r="CY296" s="3">
        <f t="shared" si="140"/>
        <v>0</v>
      </c>
      <c r="CZ296" s="3">
        <f t="shared" si="140"/>
        <v>0</v>
      </c>
      <c r="DA296" s="3">
        <f t="shared" si="140"/>
        <v>0</v>
      </c>
      <c r="DB296" s="3">
        <f t="shared" si="140"/>
        <v>0</v>
      </c>
      <c r="DC296" s="3">
        <f t="shared" si="140"/>
        <v>0</v>
      </c>
      <c r="DD296" s="3">
        <f t="shared" si="140"/>
        <v>0</v>
      </c>
      <c r="DE296" s="3">
        <f t="shared" si="140"/>
        <v>0</v>
      </c>
      <c r="DF296" s="3">
        <f t="shared" si="140"/>
        <v>0</v>
      </c>
      <c r="DG296" s="4">
        <f t="shared" ref="DG296:EL296" si="141">DG327</f>
        <v>0</v>
      </c>
      <c r="DH296" s="4">
        <f t="shared" si="141"/>
        <v>0</v>
      </c>
      <c r="DI296" s="4">
        <f t="shared" si="141"/>
        <v>0</v>
      </c>
      <c r="DJ296" s="4">
        <f t="shared" si="141"/>
        <v>0</v>
      </c>
      <c r="DK296" s="4">
        <f t="shared" si="141"/>
        <v>0</v>
      </c>
      <c r="DL296" s="4">
        <f t="shared" si="141"/>
        <v>0</v>
      </c>
      <c r="DM296" s="4">
        <f t="shared" si="141"/>
        <v>0</v>
      </c>
      <c r="DN296" s="4">
        <f t="shared" si="141"/>
        <v>0</v>
      </c>
      <c r="DO296" s="4">
        <f t="shared" si="141"/>
        <v>0</v>
      </c>
      <c r="DP296" s="4">
        <f t="shared" si="141"/>
        <v>0</v>
      </c>
      <c r="DQ296" s="4">
        <f t="shared" si="141"/>
        <v>0</v>
      </c>
      <c r="DR296" s="4">
        <f t="shared" si="141"/>
        <v>0</v>
      </c>
      <c r="DS296" s="4">
        <f t="shared" si="141"/>
        <v>0</v>
      </c>
      <c r="DT296" s="4">
        <f t="shared" si="141"/>
        <v>0</v>
      </c>
      <c r="DU296" s="4">
        <f t="shared" si="141"/>
        <v>0</v>
      </c>
      <c r="DV296" s="4">
        <f t="shared" si="141"/>
        <v>0</v>
      </c>
      <c r="DW296" s="4">
        <f t="shared" si="141"/>
        <v>0</v>
      </c>
      <c r="DX296" s="4">
        <f t="shared" si="141"/>
        <v>0</v>
      </c>
      <c r="DY296" s="4">
        <f t="shared" si="141"/>
        <v>0</v>
      </c>
      <c r="DZ296" s="4">
        <f t="shared" si="141"/>
        <v>0</v>
      </c>
      <c r="EA296" s="4">
        <f t="shared" si="141"/>
        <v>0</v>
      </c>
      <c r="EB296" s="4">
        <f t="shared" si="141"/>
        <v>0</v>
      </c>
      <c r="EC296" s="4">
        <f t="shared" si="141"/>
        <v>0</v>
      </c>
      <c r="ED296" s="4">
        <f t="shared" si="141"/>
        <v>0</v>
      </c>
      <c r="EE296" s="4">
        <f t="shared" si="141"/>
        <v>0</v>
      </c>
      <c r="EF296" s="4">
        <f t="shared" si="141"/>
        <v>0</v>
      </c>
      <c r="EG296" s="4">
        <f t="shared" si="141"/>
        <v>0</v>
      </c>
      <c r="EH296" s="4">
        <f t="shared" si="141"/>
        <v>0</v>
      </c>
      <c r="EI296" s="4">
        <f t="shared" si="141"/>
        <v>0</v>
      </c>
      <c r="EJ296" s="4">
        <f t="shared" si="141"/>
        <v>0</v>
      </c>
      <c r="EK296" s="4">
        <f t="shared" si="141"/>
        <v>0</v>
      </c>
      <c r="EL296" s="4">
        <f t="shared" si="141"/>
        <v>0</v>
      </c>
      <c r="EM296" s="4">
        <f t="shared" ref="EM296:FR296" si="142">EM327</f>
        <v>0</v>
      </c>
      <c r="EN296" s="4">
        <f t="shared" si="142"/>
        <v>0</v>
      </c>
      <c r="EO296" s="4">
        <f t="shared" si="142"/>
        <v>0</v>
      </c>
      <c r="EP296" s="4">
        <f t="shared" si="142"/>
        <v>0</v>
      </c>
      <c r="EQ296" s="4">
        <f t="shared" si="142"/>
        <v>0</v>
      </c>
      <c r="ER296" s="4">
        <f t="shared" si="142"/>
        <v>0</v>
      </c>
      <c r="ES296" s="4">
        <f t="shared" si="142"/>
        <v>0</v>
      </c>
      <c r="ET296" s="4">
        <f t="shared" si="142"/>
        <v>0</v>
      </c>
      <c r="EU296" s="4">
        <f t="shared" si="142"/>
        <v>0</v>
      </c>
      <c r="EV296" s="4">
        <f t="shared" si="142"/>
        <v>0</v>
      </c>
      <c r="EW296" s="4">
        <f t="shared" si="142"/>
        <v>0</v>
      </c>
      <c r="EX296" s="4">
        <f t="shared" si="142"/>
        <v>0</v>
      </c>
      <c r="EY296" s="4">
        <f t="shared" si="142"/>
        <v>0</v>
      </c>
      <c r="EZ296" s="4">
        <f t="shared" si="142"/>
        <v>0</v>
      </c>
      <c r="FA296" s="4">
        <f t="shared" si="142"/>
        <v>0</v>
      </c>
      <c r="FB296" s="4">
        <f t="shared" si="142"/>
        <v>0</v>
      </c>
      <c r="FC296" s="4">
        <f t="shared" si="142"/>
        <v>0</v>
      </c>
      <c r="FD296" s="4">
        <f t="shared" si="142"/>
        <v>0</v>
      </c>
      <c r="FE296" s="4">
        <f t="shared" si="142"/>
        <v>0</v>
      </c>
      <c r="FF296" s="4">
        <f t="shared" si="142"/>
        <v>0</v>
      </c>
      <c r="FG296" s="4">
        <f t="shared" si="142"/>
        <v>0</v>
      </c>
      <c r="FH296" s="4">
        <f t="shared" si="142"/>
        <v>0</v>
      </c>
      <c r="FI296" s="4">
        <f t="shared" si="142"/>
        <v>0</v>
      </c>
      <c r="FJ296" s="4">
        <f t="shared" si="142"/>
        <v>0</v>
      </c>
      <c r="FK296" s="4">
        <f t="shared" si="142"/>
        <v>0</v>
      </c>
      <c r="FL296" s="4">
        <f t="shared" si="142"/>
        <v>0</v>
      </c>
      <c r="FM296" s="4">
        <f t="shared" si="142"/>
        <v>0</v>
      </c>
      <c r="FN296" s="4">
        <f t="shared" si="142"/>
        <v>0</v>
      </c>
      <c r="FO296" s="4">
        <f t="shared" si="142"/>
        <v>0</v>
      </c>
      <c r="FP296" s="4">
        <f t="shared" si="142"/>
        <v>0</v>
      </c>
      <c r="FQ296" s="4">
        <f t="shared" si="142"/>
        <v>0</v>
      </c>
      <c r="FR296" s="4">
        <f t="shared" si="142"/>
        <v>0</v>
      </c>
      <c r="FS296" s="4">
        <f t="shared" ref="FS296:GX296" si="143">FS327</f>
        <v>0</v>
      </c>
      <c r="FT296" s="4">
        <f t="shared" si="143"/>
        <v>0</v>
      </c>
      <c r="FU296" s="4">
        <f t="shared" si="143"/>
        <v>0</v>
      </c>
      <c r="FV296" s="4">
        <f t="shared" si="143"/>
        <v>0</v>
      </c>
      <c r="FW296" s="4">
        <f t="shared" si="143"/>
        <v>0</v>
      </c>
      <c r="FX296" s="4">
        <f t="shared" si="143"/>
        <v>0</v>
      </c>
      <c r="FY296" s="4">
        <f t="shared" si="143"/>
        <v>0</v>
      </c>
      <c r="FZ296" s="4">
        <f t="shared" si="143"/>
        <v>0</v>
      </c>
      <c r="GA296" s="4">
        <f t="shared" si="143"/>
        <v>0</v>
      </c>
      <c r="GB296" s="4">
        <f t="shared" si="143"/>
        <v>0</v>
      </c>
      <c r="GC296" s="4">
        <f t="shared" si="143"/>
        <v>0</v>
      </c>
      <c r="GD296" s="4">
        <f t="shared" si="143"/>
        <v>0</v>
      </c>
      <c r="GE296" s="4">
        <f t="shared" si="143"/>
        <v>0</v>
      </c>
      <c r="GF296" s="4">
        <f t="shared" si="143"/>
        <v>0</v>
      </c>
      <c r="GG296" s="4">
        <f t="shared" si="143"/>
        <v>0</v>
      </c>
      <c r="GH296" s="4">
        <f t="shared" si="143"/>
        <v>0</v>
      </c>
      <c r="GI296" s="4">
        <f t="shared" si="143"/>
        <v>0</v>
      </c>
      <c r="GJ296" s="4">
        <f t="shared" si="143"/>
        <v>0</v>
      </c>
      <c r="GK296" s="4">
        <f t="shared" si="143"/>
        <v>0</v>
      </c>
      <c r="GL296" s="4">
        <f t="shared" si="143"/>
        <v>0</v>
      </c>
      <c r="GM296" s="4">
        <f t="shared" si="143"/>
        <v>0</v>
      </c>
      <c r="GN296" s="4">
        <f t="shared" si="143"/>
        <v>0</v>
      </c>
      <c r="GO296" s="4">
        <f t="shared" si="143"/>
        <v>0</v>
      </c>
      <c r="GP296" s="4">
        <f t="shared" si="143"/>
        <v>0</v>
      </c>
      <c r="GQ296" s="4">
        <f t="shared" si="143"/>
        <v>0</v>
      </c>
      <c r="GR296" s="4">
        <f t="shared" si="143"/>
        <v>0</v>
      </c>
      <c r="GS296" s="4">
        <f t="shared" si="143"/>
        <v>0</v>
      </c>
      <c r="GT296" s="4">
        <f t="shared" si="143"/>
        <v>0</v>
      </c>
      <c r="GU296" s="4">
        <f t="shared" si="143"/>
        <v>0</v>
      </c>
      <c r="GV296" s="4">
        <f t="shared" si="143"/>
        <v>0</v>
      </c>
      <c r="GW296" s="4">
        <f t="shared" si="143"/>
        <v>0</v>
      </c>
      <c r="GX296" s="4">
        <f t="shared" si="143"/>
        <v>0</v>
      </c>
    </row>
    <row r="298" spans="1:255" x14ac:dyDescent="0.2">
      <c r="A298" s="2">
        <v>17</v>
      </c>
      <c r="B298" s="2">
        <v>1</v>
      </c>
      <c r="C298" s="2">
        <f>ROW(SmtRes!A48)</f>
        <v>48</v>
      </c>
      <c r="D298" s="2">
        <f>ROW(EtalonRes!A52)</f>
        <v>52</v>
      </c>
      <c r="E298" s="2" t="s">
        <v>3</v>
      </c>
      <c r="F298" s="2" t="s">
        <v>200</v>
      </c>
      <c r="G298" s="2" t="s">
        <v>201</v>
      </c>
      <c r="H298" s="2" t="s">
        <v>24</v>
      </c>
      <c r="I298" s="2">
        <v>0</v>
      </c>
      <c r="J298" s="2">
        <v>0</v>
      </c>
      <c r="K298" s="2">
        <v>0</v>
      </c>
      <c r="L298" s="2"/>
      <c r="M298" s="2"/>
      <c r="N298" s="2"/>
      <c r="O298" s="2">
        <f t="shared" ref="O298:O323" si="144">ROUND(CP298,2)</f>
        <v>0</v>
      </c>
      <c r="P298" s="2">
        <f>SUMIF(SmtRes!AQ44:'SmtRes'!AQ48,"=1",SmtRes!DF44:'SmtRes'!DF48)</f>
        <v>0</v>
      </c>
      <c r="Q298" s="2">
        <f>SUMIF(SmtRes!AQ44:'SmtRes'!AQ48,"=1",SmtRes!DG44:'SmtRes'!DG48)</f>
        <v>0</v>
      </c>
      <c r="R298" s="2">
        <f>SUMIF(SmtRes!AQ44:'SmtRes'!AQ48,"=1",SmtRes!DH44:'SmtRes'!DH48)</f>
        <v>0</v>
      </c>
      <c r="S298" s="2">
        <f>SUMIF(SmtRes!AQ44:'SmtRes'!AQ48,"=1",SmtRes!DI44:'SmtRes'!DI48)</f>
        <v>0</v>
      </c>
      <c r="T298" s="2">
        <f t="shared" ref="T298:T325" si="145">ROUND(CU298*I298,2)</f>
        <v>0</v>
      </c>
      <c r="U298" s="2">
        <f>SUMIF(SmtRes!AQ44:'SmtRes'!AQ48,"=1",SmtRes!CV44:'SmtRes'!CV48)</f>
        <v>0</v>
      </c>
      <c r="V298" s="2">
        <f>SUMIF(SmtRes!AQ44:'SmtRes'!AQ48,"=1",SmtRes!CW44:'SmtRes'!CW48)</f>
        <v>0</v>
      </c>
      <c r="W298" s="2">
        <f t="shared" ref="W298:W325" si="146">ROUND(CX298*I298,2)</f>
        <v>0</v>
      </c>
      <c r="X298" s="2">
        <f t="shared" ref="X298:X325" si="147">ROUND(CY298,2)</f>
        <v>0</v>
      </c>
      <c r="Y298" s="2">
        <f t="shared" ref="Y298:Y325" si="148">ROUND(CZ298,2)</f>
        <v>0</v>
      </c>
      <c r="Z298" s="2"/>
      <c r="AA298" s="2">
        <v>-1</v>
      </c>
      <c r="AB298" s="2">
        <f t="shared" ref="AB298:AB325" si="149">ROUND((AC298+AD298+AF298),6)</f>
        <v>814.61440000000005</v>
      </c>
      <c r="AC298" s="2">
        <f>ROUND((0),6)</f>
        <v>0</v>
      </c>
      <c r="AD298" s="2">
        <f>ROUND((((SUM(SmtRes!BR44:'SmtRes'!BR48))-(SUM(SmtRes!BS44:'SmtRes'!BS48)))+AE298),6)</f>
        <v>510.74160000000001</v>
      </c>
      <c r="AE298" s="2">
        <f>ROUND((SUM(SmtRes!BS44:'SmtRes'!BS48)),6)</f>
        <v>456.54</v>
      </c>
      <c r="AF298" s="2">
        <f>ROUND((SUM(SmtRes!BT44:'SmtRes'!BT48)),6)</f>
        <v>303.87279999999998</v>
      </c>
      <c r="AG298" s="2">
        <f t="shared" ref="AG298:AG325" si="150">ROUND((AP298),6)</f>
        <v>0</v>
      </c>
      <c r="AH298" s="2">
        <f>(SUM(SmtRes!BU44:'SmtRes'!BU48))</f>
        <v>0.44</v>
      </c>
      <c r="AI298" s="2">
        <f>(SUM(SmtRes!BV44:'SmtRes'!BV48))</f>
        <v>0.48</v>
      </c>
      <c r="AJ298" s="2">
        <f t="shared" ref="AJ298:AJ325" si="151">(AS298)</f>
        <v>0</v>
      </c>
      <c r="AK298" s="2">
        <v>1271.1543999999999</v>
      </c>
      <c r="AL298" s="2">
        <v>0</v>
      </c>
      <c r="AM298" s="2">
        <v>510.74159999999995</v>
      </c>
      <c r="AN298" s="2">
        <v>456.53999999999996</v>
      </c>
      <c r="AO298" s="2">
        <v>303.87279999999998</v>
      </c>
      <c r="AP298" s="2">
        <v>0</v>
      </c>
      <c r="AQ298" s="2">
        <v>0.44</v>
      </c>
      <c r="AR298" s="2">
        <v>0.48</v>
      </c>
      <c r="AS298" s="2">
        <v>0</v>
      </c>
      <c r="AT298" s="2">
        <v>103</v>
      </c>
      <c r="AU298" s="2">
        <v>60</v>
      </c>
      <c r="AV298" s="2">
        <v>1</v>
      </c>
      <c r="AW298" s="2">
        <v>1</v>
      </c>
      <c r="AX298" s="2"/>
      <c r="AY298" s="2"/>
      <c r="AZ298" s="2">
        <v>1</v>
      </c>
      <c r="BA298" s="2">
        <v>1</v>
      </c>
      <c r="BB298" s="2">
        <v>1</v>
      </c>
      <c r="BC298" s="2">
        <v>1</v>
      </c>
      <c r="BD298" s="2" t="s">
        <v>3</v>
      </c>
      <c r="BE298" s="2" t="s">
        <v>3</v>
      </c>
      <c r="BF298" s="2" t="s">
        <v>3</v>
      </c>
      <c r="BG298" s="2" t="s">
        <v>3</v>
      </c>
      <c r="BH298" s="2">
        <v>0</v>
      </c>
      <c r="BI298" s="2">
        <v>1</v>
      </c>
      <c r="BJ298" s="2" t="s">
        <v>202</v>
      </c>
      <c r="BK298" s="2"/>
      <c r="BL298" s="2"/>
      <c r="BM298" s="2">
        <v>33001</v>
      </c>
      <c r="BN298" s="2">
        <v>0</v>
      </c>
      <c r="BO298" s="2" t="s">
        <v>3</v>
      </c>
      <c r="BP298" s="2">
        <v>0</v>
      </c>
      <c r="BQ298" s="2">
        <v>2</v>
      </c>
      <c r="BR298" s="2">
        <v>0</v>
      </c>
      <c r="BS298" s="2">
        <v>1</v>
      </c>
      <c r="BT298" s="2">
        <v>1</v>
      </c>
      <c r="BU298" s="2">
        <v>1</v>
      </c>
      <c r="BV298" s="2">
        <v>1</v>
      </c>
      <c r="BW298" s="2">
        <v>1</v>
      </c>
      <c r="BX298" s="2">
        <v>1</v>
      </c>
      <c r="BY298" s="2" t="s">
        <v>3</v>
      </c>
      <c r="BZ298" s="2">
        <v>103</v>
      </c>
      <c r="CA298" s="2">
        <v>60</v>
      </c>
      <c r="CB298" s="2" t="s">
        <v>3</v>
      </c>
      <c r="CC298" s="2"/>
      <c r="CD298" s="2"/>
      <c r="CE298" s="2">
        <v>0</v>
      </c>
      <c r="CF298" s="2">
        <v>0</v>
      </c>
      <c r="CG298" s="2">
        <v>0</v>
      </c>
      <c r="CH298" s="2"/>
      <c r="CI298" s="2"/>
      <c r="CJ298" s="2"/>
      <c r="CK298" s="2"/>
      <c r="CL298" s="2"/>
      <c r="CM298" s="2">
        <v>0</v>
      </c>
      <c r="CN298" s="2" t="s">
        <v>3</v>
      </c>
      <c r="CO298" s="2">
        <v>0</v>
      </c>
      <c r="CP298" s="2">
        <f t="shared" ref="CP298:CP323" si="152">(P298+Q298+S298+R298)</f>
        <v>0</v>
      </c>
      <c r="CQ298" s="2">
        <f>SUMIF(SmtRes!AQ44:'SmtRes'!AQ48,"=1",SmtRes!AA44:'SmtRes'!AA48)</f>
        <v>0</v>
      </c>
      <c r="CR298" s="2">
        <f>SUMIF(SmtRes!AQ44:'SmtRes'!AQ48,"=1",SmtRes!AB44:'SmtRes'!AB48)</f>
        <v>2274.4699999999998</v>
      </c>
      <c r="CS298" s="2">
        <f>SUMIF(SmtRes!AQ44:'SmtRes'!AQ48,"=1",SmtRes!AC44:'SmtRes'!AC48)</f>
        <v>1902.25</v>
      </c>
      <c r="CT298" s="2">
        <f>SUMIF(SmtRes!AQ44:'SmtRes'!AQ48,"=1",SmtRes!AD44:'SmtRes'!AD48)</f>
        <v>690.62</v>
      </c>
      <c r="CU298" s="2">
        <f t="shared" ref="CU298:CU323" si="153">AG298</f>
        <v>0</v>
      </c>
      <c r="CV298" s="2">
        <f>SUMIF(SmtRes!AQ44:'SmtRes'!AQ48,"=1",SmtRes!BU44:'SmtRes'!BU48)</f>
        <v>0.44</v>
      </c>
      <c r="CW298" s="2">
        <f>SUMIF(SmtRes!AQ44:'SmtRes'!AQ48,"=1",SmtRes!BV44:'SmtRes'!BV48)</f>
        <v>0.48</v>
      </c>
      <c r="CX298" s="2">
        <f t="shared" ref="CX298:CX323" si="154">AJ298</f>
        <v>0</v>
      </c>
      <c r="CY298" s="2">
        <f>(((S298+R298)*AT298)/100)</f>
        <v>0</v>
      </c>
      <c r="CZ298" s="2">
        <f>(((S298+R298)*AU298)/100)</f>
        <v>0</v>
      </c>
      <c r="DA298" s="2"/>
      <c r="DB298" s="2"/>
      <c r="DC298" s="2" t="s">
        <v>3</v>
      </c>
      <c r="DD298" s="2" t="s">
        <v>3</v>
      </c>
      <c r="DE298" s="2" t="s">
        <v>3</v>
      </c>
      <c r="DF298" s="2" t="s">
        <v>3</v>
      </c>
      <c r="DG298" s="2" t="s">
        <v>3</v>
      </c>
      <c r="DH298" s="2" t="s">
        <v>3</v>
      </c>
      <c r="DI298" s="2" t="s">
        <v>3</v>
      </c>
      <c r="DJ298" s="2" t="s">
        <v>3</v>
      </c>
      <c r="DK298" s="2" t="s">
        <v>3</v>
      </c>
      <c r="DL298" s="2" t="s">
        <v>3</v>
      </c>
      <c r="DM298" s="2" t="s">
        <v>3</v>
      </c>
      <c r="DN298" s="2">
        <v>0</v>
      </c>
      <c r="DO298" s="2">
        <v>0</v>
      </c>
      <c r="DP298" s="2">
        <v>1</v>
      </c>
      <c r="DQ298" s="2">
        <v>1</v>
      </c>
      <c r="DR298" s="2"/>
      <c r="DS298" s="2"/>
      <c r="DT298" s="2"/>
      <c r="DU298" s="2">
        <v>1013</v>
      </c>
      <c r="DV298" s="2" t="s">
        <v>24</v>
      </c>
      <c r="DW298" s="2" t="s">
        <v>24</v>
      </c>
      <c r="DX298" s="2">
        <v>1</v>
      </c>
      <c r="DY298" s="2"/>
      <c r="DZ298" s="2" t="s">
        <v>3</v>
      </c>
      <c r="EA298" s="2" t="s">
        <v>3</v>
      </c>
      <c r="EB298" s="2" t="s">
        <v>3</v>
      </c>
      <c r="EC298" s="2" t="s">
        <v>3</v>
      </c>
      <c r="ED298" s="2"/>
      <c r="EE298" s="2">
        <v>69799359</v>
      </c>
      <c r="EF298" s="2">
        <v>2</v>
      </c>
      <c r="EG298" s="2" t="s">
        <v>26</v>
      </c>
      <c r="EH298" s="2">
        <v>27</v>
      </c>
      <c r="EI298" s="2" t="s">
        <v>27</v>
      </c>
      <c r="EJ298" s="2">
        <v>1</v>
      </c>
      <c r="EK298" s="2">
        <v>33001</v>
      </c>
      <c r="EL298" s="2" t="s">
        <v>27</v>
      </c>
      <c r="EM298" s="2" t="s">
        <v>28</v>
      </c>
      <c r="EN298" s="2"/>
      <c r="EO298" s="2" t="s">
        <v>3</v>
      </c>
      <c r="EP298" s="2"/>
      <c r="EQ298" s="2">
        <v>1024</v>
      </c>
      <c r="ER298" s="2">
        <v>0</v>
      </c>
      <c r="ES298" s="2">
        <v>0</v>
      </c>
      <c r="ET298" s="2">
        <v>0</v>
      </c>
      <c r="EU298" s="2">
        <v>0</v>
      </c>
      <c r="EV298" s="2">
        <v>0</v>
      </c>
      <c r="EW298" s="2">
        <v>0.44</v>
      </c>
      <c r="EX298" s="2">
        <v>0.48</v>
      </c>
      <c r="EY298" s="2">
        <v>0</v>
      </c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>
        <v>0</v>
      </c>
      <c r="FR298" s="2">
        <v>0</v>
      </c>
      <c r="FS298" s="2">
        <v>0</v>
      </c>
      <c r="FT298" s="2"/>
      <c r="FU298" s="2"/>
      <c r="FV298" s="2"/>
      <c r="FW298" s="2"/>
      <c r="FX298" s="2">
        <v>103</v>
      </c>
      <c r="FY298" s="2">
        <v>60</v>
      </c>
      <c r="FZ298" s="2"/>
      <c r="GA298" s="2" t="s">
        <v>3</v>
      </c>
      <c r="GB298" s="2"/>
      <c r="GC298" s="2"/>
      <c r="GD298" s="2">
        <v>1</v>
      </c>
      <c r="GE298" s="2"/>
      <c r="GF298" s="2">
        <v>1316594094</v>
      </c>
      <c r="GG298" s="2">
        <v>2</v>
      </c>
      <c r="GH298" s="2">
        <v>1</v>
      </c>
      <c r="GI298" s="2">
        <v>-2</v>
      </c>
      <c r="GJ298" s="2">
        <v>0</v>
      </c>
      <c r="GK298" s="2">
        <v>0</v>
      </c>
      <c r="GL298" s="2">
        <f t="shared" ref="GL298:GL325" si="155">ROUND(IF(AND(BH298=3,BI298=3,FS298&lt;&gt;0),P298,0),2)</f>
        <v>0</v>
      </c>
      <c r="GM298" s="2">
        <f t="shared" ref="GM298:GM325" si="156">ROUND(O298+X298+Y298,2)+GX298</f>
        <v>0</v>
      </c>
      <c r="GN298" s="2">
        <f t="shared" ref="GN298:GN325" si="157">IF(OR(BI298=0,BI298=1),GM298-GX298,0)</f>
        <v>0</v>
      </c>
      <c r="GO298" s="2">
        <f t="shared" ref="GO298:GO325" si="158">IF(BI298=2,GM298-GX298,0)</f>
        <v>0</v>
      </c>
      <c r="GP298" s="2">
        <f t="shared" ref="GP298:GP325" si="159">IF(BI298=4,GM298-GX298,0)</f>
        <v>0</v>
      </c>
      <c r="GQ298" s="2"/>
      <c r="GR298" s="2">
        <v>0</v>
      </c>
      <c r="GS298" s="2">
        <v>0</v>
      </c>
      <c r="GT298" s="2">
        <v>0</v>
      </c>
      <c r="GU298" s="2" t="s">
        <v>3</v>
      </c>
      <c r="GV298" s="2">
        <f t="shared" ref="GV298:GV325" si="160">ROUND((GT298),6)</f>
        <v>0</v>
      </c>
      <c r="GW298" s="2">
        <v>1</v>
      </c>
      <c r="GX298" s="2">
        <f t="shared" ref="GX298:GX325" si="161">ROUND(HC298*I298,2)</f>
        <v>0</v>
      </c>
      <c r="GY298" s="2"/>
      <c r="GZ298" s="2"/>
      <c r="HA298" s="2">
        <v>0</v>
      </c>
      <c r="HB298" s="2">
        <v>0</v>
      </c>
      <c r="HC298" s="2">
        <f t="shared" ref="HC298:HC323" si="162">GV298*GW298</f>
        <v>0</v>
      </c>
      <c r="HD298" s="2"/>
      <c r="HE298" s="2" t="s">
        <v>3</v>
      </c>
      <c r="HF298" s="2" t="s">
        <v>3</v>
      </c>
      <c r="HG298" s="2"/>
      <c r="HH298" s="2"/>
      <c r="HI298" s="2"/>
      <c r="HJ298" s="2"/>
      <c r="HK298" s="2"/>
      <c r="HL298" s="2"/>
      <c r="HM298" s="2" t="s">
        <v>3</v>
      </c>
      <c r="HN298" s="2" t="s">
        <v>29</v>
      </c>
      <c r="HO298" s="2" t="s">
        <v>30</v>
      </c>
      <c r="HP298" s="2" t="s">
        <v>27</v>
      </c>
      <c r="HQ298" s="2" t="s">
        <v>27</v>
      </c>
      <c r="HR298" s="2"/>
      <c r="HS298" s="2">
        <v>0</v>
      </c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>
        <v>0</v>
      </c>
      <c r="IL298" s="2"/>
      <c r="IM298" s="2"/>
      <c r="IN298" s="2"/>
      <c r="IO298" s="2"/>
      <c r="IP298" s="2"/>
      <c r="IQ298" s="2"/>
      <c r="IR298" s="2"/>
      <c r="IS298" s="2"/>
      <c r="IT298" s="2"/>
      <c r="IU298" s="2"/>
    </row>
    <row r="299" spans="1:255" x14ac:dyDescent="0.2">
      <c r="A299" s="2">
        <v>17</v>
      </c>
      <c r="B299" s="2">
        <v>1</v>
      </c>
      <c r="C299" s="2">
        <f>ROW(SmtRes!A52)</f>
        <v>52</v>
      </c>
      <c r="D299" s="2">
        <f>ROW(EtalonRes!A56)</f>
        <v>56</v>
      </c>
      <c r="E299" s="2" t="s">
        <v>3</v>
      </c>
      <c r="F299" s="2" t="s">
        <v>203</v>
      </c>
      <c r="G299" s="2" t="s">
        <v>204</v>
      </c>
      <c r="H299" s="2" t="s">
        <v>24</v>
      </c>
      <c r="I299" s="2">
        <v>0</v>
      </c>
      <c r="J299" s="2">
        <v>0</v>
      </c>
      <c r="K299" s="2">
        <v>0</v>
      </c>
      <c r="L299" s="2"/>
      <c r="M299" s="2"/>
      <c r="N299" s="2"/>
      <c r="O299" s="2">
        <f t="shared" si="144"/>
        <v>0</v>
      </c>
      <c r="P299" s="2">
        <f>SUMIF(SmtRes!AQ49:'SmtRes'!AQ52,"=1",SmtRes!DF49:'SmtRes'!DF52)</f>
        <v>0</v>
      </c>
      <c r="Q299" s="2">
        <f>SUMIF(SmtRes!AQ49:'SmtRes'!AQ52,"=1",SmtRes!DG49:'SmtRes'!DG52)</f>
        <v>0</v>
      </c>
      <c r="R299" s="2">
        <f>SUMIF(SmtRes!AQ49:'SmtRes'!AQ52,"=1",SmtRes!DH49:'SmtRes'!DH52)</f>
        <v>0</v>
      </c>
      <c r="S299" s="2">
        <f>SUMIF(SmtRes!AQ49:'SmtRes'!AQ52,"=1",SmtRes!DI49:'SmtRes'!DI52)</f>
        <v>0</v>
      </c>
      <c r="T299" s="2">
        <f t="shared" si="145"/>
        <v>0</v>
      </c>
      <c r="U299" s="2">
        <f>SUMIF(SmtRes!AQ49:'SmtRes'!AQ52,"=1",SmtRes!CV49:'SmtRes'!CV52)</f>
        <v>0</v>
      </c>
      <c r="V299" s="2">
        <f>SUMIF(SmtRes!AQ49:'SmtRes'!AQ52,"=1",SmtRes!CW49:'SmtRes'!CW52)</f>
        <v>0</v>
      </c>
      <c r="W299" s="2">
        <f t="shared" si="146"/>
        <v>0</v>
      </c>
      <c r="X299" s="2">
        <f t="shared" si="147"/>
        <v>0</v>
      </c>
      <c r="Y299" s="2">
        <f t="shared" si="148"/>
        <v>0</v>
      </c>
      <c r="Z299" s="2"/>
      <c r="AA299" s="2">
        <v>-1</v>
      </c>
      <c r="AB299" s="2">
        <f t="shared" si="149"/>
        <v>242.90700000000001</v>
      </c>
      <c r="AC299" s="2">
        <f>ROUND((0),6)</f>
        <v>0</v>
      </c>
      <c r="AD299" s="2">
        <f>ROUND((((SUM(SmtRes!BR49:'SmtRes'!BR52))-(SUM(SmtRes!BS49:'SmtRes'!BS52)))+AE299),6)</f>
        <v>70.251999999999995</v>
      </c>
      <c r="AE299" s="2">
        <f>ROUND((SUM(SmtRes!BS49:'SmtRes'!BS52)),6)</f>
        <v>113.6506</v>
      </c>
      <c r="AF299" s="2">
        <f>ROUND((SUM(SmtRes!BT49:'SmtRes'!BT52)),6)</f>
        <v>172.655</v>
      </c>
      <c r="AG299" s="2">
        <f t="shared" si="150"/>
        <v>0</v>
      </c>
      <c r="AH299" s="2">
        <f>(SUM(SmtRes!BU49:'SmtRes'!BU52))</f>
        <v>0.25</v>
      </c>
      <c r="AI299" s="2">
        <f>(SUM(SmtRes!BV49:'SmtRes'!BV52))</f>
        <v>0.14000000000000001</v>
      </c>
      <c r="AJ299" s="2">
        <f t="shared" si="151"/>
        <v>0</v>
      </c>
      <c r="AK299" s="2">
        <v>356.55760000000004</v>
      </c>
      <c r="AL299" s="2">
        <v>0</v>
      </c>
      <c r="AM299" s="2">
        <v>70.25200000000001</v>
      </c>
      <c r="AN299" s="2">
        <v>113.65060000000001</v>
      </c>
      <c r="AO299" s="2">
        <v>172.655</v>
      </c>
      <c r="AP299" s="2">
        <v>0</v>
      </c>
      <c r="AQ299" s="2">
        <v>0.25</v>
      </c>
      <c r="AR299" s="2">
        <v>0.14000000000000001</v>
      </c>
      <c r="AS299" s="2">
        <v>0</v>
      </c>
      <c r="AT299" s="2">
        <v>103</v>
      </c>
      <c r="AU299" s="2">
        <v>60</v>
      </c>
      <c r="AV299" s="2">
        <v>1</v>
      </c>
      <c r="AW299" s="2">
        <v>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0</v>
      </c>
      <c r="BI299" s="2">
        <v>1</v>
      </c>
      <c r="BJ299" s="2" t="s">
        <v>205</v>
      </c>
      <c r="BK299" s="2"/>
      <c r="BL299" s="2"/>
      <c r="BM299" s="2">
        <v>33001</v>
      </c>
      <c r="BN299" s="2">
        <v>0</v>
      </c>
      <c r="BO299" s="2" t="s">
        <v>3</v>
      </c>
      <c r="BP299" s="2">
        <v>0</v>
      </c>
      <c r="BQ299" s="2">
        <v>2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103</v>
      </c>
      <c r="CA299" s="2">
        <v>60</v>
      </c>
      <c r="CB299" s="2" t="s">
        <v>3</v>
      </c>
      <c r="CC299" s="2"/>
      <c r="CD299" s="2"/>
      <c r="CE299" s="2">
        <v>0</v>
      </c>
      <c r="CF299" s="2">
        <v>0</v>
      </c>
      <c r="CG299" s="2">
        <v>0</v>
      </c>
      <c r="CH299" s="2"/>
      <c r="CI299" s="2"/>
      <c r="CJ299" s="2"/>
      <c r="CK299" s="2"/>
      <c r="CL299" s="2"/>
      <c r="CM299" s="2">
        <v>0</v>
      </c>
      <c r="CN299" s="2" t="s">
        <v>3</v>
      </c>
      <c r="CO299" s="2">
        <v>0</v>
      </c>
      <c r="CP299" s="2">
        <f t="shared" si="152"/>
        <v>0</v>
      </c>
      <c r="CQ299" s="2">
        <f>SUMIF(SmtRes!AQ49:'SmtRes'!AQ52,"=1",SmtRes!AA49:'SmtRes'!AA52)</f>
        <v>0</v>
      </c>
      <c r="CR299" s="2">
        <f>SUMIF(SmtRes!AQ49:'SmtRes'!AQ52,"=1",SmtRes!AB49:'SmtRes'!AB52)</f>
        <v>648.18000000000006</v>
      </c>
      <c r="CS299" s="2">
        <f>SUMIF(SmtRes!AQ49:'SmtRes'!AQ52,"=1",SmtRes!AC49:'SmtRes'!AC52)</f>
        <v>811.79</v>
      </c>
      <c r="CT299" s="2">
        <f>SUMIF(SmtRes!AQ49:'SmtRes'!AQ52,"=1",SmtRes!AD49:'SmtRes'!AD52)</f>
        <v>690.62</v>
      </c>
      <c r="CU299" s="2">
        <f t="shared" si="153"/>
        <v>0</v>
      </c>
      <c r="CV299" s="2">
        <f>SUMIF(SmtRes!AQ49:'SmtRes'!AQ52,"=1",SmtRes!BU49:'SmtRes'!BU52)</f>
        <v>0.25</v>
      </c>
      <c r="CW299" s="2">
        <f>SUMIF(SmtRes!AQ49:'SmtRes'!AQ52,"=1",SmtRes!BV49:'SmtRes'!BV52)</f>
        <v>0.14000000000000001</v>
      </c>
      <c r="CX299" s="2">
        <f t="shared" si="154"/>
        <v>0</v>
      </c>
      <c r="CY299" s="2">
        <f>(((S299+R299)*AT299)/100)</f>
        <v>0</v>
      </c>
      <c r="CZ299" s="2">
        <f>(((S299+R299)*AU299)/100)</f>
        <v>0</v>
      </c>
      <c r="DA299" s="2"/>
      <c r="DB299" s="2"/>
      <c r="DC299" s="2" t="s">
        <v>3</v>
      </c>
      <c r="DD299" s="2" t="s">
        <v>3</v>
      </c>
      <c r="DE299" s="2" t="s">
        <v>3</v>
      </c>
      <c r="DF299" s="2" t="s">
        <v>3</v>
      </c>
      <c r="DG299" s="2" t="s">
        <v>3</v>
      </c>
      <c r="DH299" s="2" t="s">
        <v>3</v>
      </c>
      <c r="DI299" s="2" t="s">
        <v>3</v>
      </c>
      <c r="DJ299" s="2" t="s">
        <v>3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1013</v>
      </c>
      <c r="DV299" s="2" t="s">
        <v>24</v>
      </c>
      <c r="DW299" s="2" t="s">
        <v>24</v>
      </c>
      <c r="DX299" s="2">
        <v>1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69799359</v>
      </c>
      <c r="EF299" s="2">
        <v>2</v>
      </c>
      <c r="EG299" s="2" t="s">
        <v>26</v>
      </c>
      <c r="EH299" s="2">
        <v>27</v>
      </c>
      <c r="EI299" s="2" t="s">
        <v>27</v>
      </c>
      <c r="EJ299" s="2">
        <v>1</v>
      </c>
      <c r="EK299" s="2">
        <v>33001</v>
      </c>
      <c r="EL299" s="2" t="s">
        <v>27</v>
      </c>
      <c r="EM299" s="2" t="s">
        <v>28</v>
      </c>
      <c r="EN299" s="2"/>
      <c r="EO299" s="2" t="s">
        <v>3</v>
      </c>
      <c r="EP299" s="2"/>
      <c r="EQ299" s="2">
        <v>1024</v>
      </c>
      <c r="ER299" s="2">
        <v>0</v>
      </c>
      <c r="ES299" s="2">
        <v>0</v>
      </c>
      <c r="ET299" s="2">
        <v>0</v>
      </c>
      <c r="EU299" s="2">
        <v>0</v>
      </c>
      <c r="EV299" s="2">
        <v>0</v>
      </c>
      <c r="EW299" s="2">
        <v>0.25</v>
      </c>
      <c r="EX299" s="2">
        <v>0.14000000000000001</v>
      </c>
      <c r="EY299" s="2">
        <v>0</v>
      </c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103</v>
      </c>
      <c r="FY299" s="2">
        <v>60</v>
      </c>
      <c r="FZ299" s="2"/>
      <c r="GA299" s="2" t="s">
        <v>3</v>
      </c>
      <c r="GB299" s="2"/>
      <c r="GC299" s="2"/>
      <c r="GD299" s="2">
        <v>1</v>
      </c>
      <c r="GE299" s="2"/>
      <c r="GF299" s="2">
        <v>-718096970</v>
      </c>
      <c r="GG299" s="2">
        <v>2</v>
      </c>
      <c r="GH299" s="2">
        <v>1</v>
      </c>
      <c r="GI299" s="2">
        <v>-2</v>
      </c>
      <c r="GJ299" s="2">
        <v>0</v>
      </c>
      <c r="GK299" s="2">
        <v>0</v>
      </c>
      <c r="GL299" s="2">
        <f t="shared" si="155"/>
        <v>0</v>
      </c>
      <c r="GM299" s="2">
        <f t="shared" si="156"/>
        <v>0</v>
      </c>
      <c r="GN299" s="2">
        <f t="shared" si="157"/>
        <v>0</v>
      </c>
      <c r="GO299" s="2">
        <f t="shared" si="158"/>
        <v>0</v>
      </c>
      <c r="GP299" s="2">
        <f t="shared" si="159"/>
        <v>0</v>
      </c>
      <c r="GQ299" s="2"/>
      <c r="GR299" s="2">
        <v>0</v>
      </c>
      <c r="GS299" s="2">
        <v>0</v>
      </c>
      <c r="GT299" s="2">
        <v>0</v>
      </c>
      <c r="GU299" s="2" t="s">
        <v>3</v>
      </c>
      <c r="GV299" s="2">
        <f t="shared" si="160"/>
        <v>0</v>
      </c>
      <c r="GW299" s="2">
        <v>1</v>
      </c>
      <c r="GX299" s="2">
        <f t="shared" si="161"/>
        <v>0</v>
      </c>
      <c r="GY299" s="2"/>
      <c r="GZ299" s="2"/>
      <c r="HA299" s="2">
        <v>0</v>
      </c>
      <c r="HB299" s="2">
        <v>0</v>
      </c>
      <c r="HC299" s="2">
        <f t="shared" si="162"/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29</v>
      </c>
      <c r="HO299" s="2" t="s">
        <v>30</v>
      </c>
      <c r="HP299" s="2" t="s">
        <v>27</v>
      </c>
      <c r="HQ299" s="2" t="s">
        <v>27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">
      <c r="A300" s="2">
        <v>17</v>
      </c>
      <c r="B300" s="2">
        <v>1</v>
      </c>
      <c r="C300" s="2">
        <f>ROW(SmtRes!A56)</f>
        <v>56</v>
      </c>
      <c r="D300" s="2">
        <f>ROW(EtalonRes!A60)</f>
        <v>60</v>
      </c>
      <c r="E300" s="2" t="s">
        <v>3</v>
      </c>
      <c r="F300" s="2" t="s">
        <v>206</v>
      </c>
      <c r="G300" s="2" t="s">
        <v>207</v>
      </c>
      <c r="H300" s="2" t="s">
        <v>24</v>
      </c>
      <c r="I300" s="2">
        <v>0</v>
      </c>
      <c r="J300" s="2">
        <v>0</v>
      </c>
      <c r="K300" s="2">
        <v>0</v>
      </c>
      <c r="L300" s="2"/>
      <c r="M300" s="2"/>
      <c r="N300" s="2"/>
      <c r="O300" s="2">
        <f t="shared" si="144"/>
        <v>0</v>
      </c>
      <c r="P300" s="2">
        <f>SUMIF(SmtRes!AQ53:'SmtRes'!AQ56,"=1",SmtRes!DF53:'SmtRes'!DF56)</f>
        <v>0</v>
      </c>
      <c r="Q300" s="2">
        <f>SUMIF(SmtRes!AQ53:'SmtRes'!AQ56,"=1",SmtRes!DG53:'SmtRes'!DG56)</f>
        <v>0</v>
      </c>
      <c r="R300" s="2">
        <f>SUMIF(SmtRes!AQ53:'SmtRes'!AQ56,"=1",SmtRes!DH53:'SmtRes'!DH56)</f>
        <v>0</v>
      </c>
      <c r="S300" s="2">
        <f>SUMIF(SmtRes!AQ53:'SmtRes'!AQ56,"=1",SmtRes!DI53:'SmtRes'!DI56)</f>
        <v>0</v>
      </c>
      <c r="T300" s="2">
        <f t="shared" si="145"/>
        <v>0</v>
      </c>
      <c r="U300" s="2">
        <f>SUMIF(SmtRes!AQ53:'SmtRes'!AQ56,"=1",SmtRes!CV53:'SmtRes'!CV56)</f>
        <v>0</v>
      </c>
      <c r="V300" s="2">
        <f>SUMIF(SmtRes!AQ53:'SmtRes'!AQ56,"=1",SmtRes!CW53:'SmtRes'!CW56)</f>
        <v>0</v>
      </c>
      <c r="W300" s="2">
        <f t="shared" si="146"/>
        <v>0</v>
      </c>
      <c r="X300" s="2">
        <f t="shared" si="147"/>
        <v>0</v>
      </c>
      <c r="Y300" s="2">
        <f t="shared" si="148"/>
        <v>0</v>
      </c>
      <c r="Z300" s="2"/>
      <c r="AA300" s="2">
        <v>-1</v>
      </c>
      <c r="AB300" s="2">
        <f t="shared" si="149"/>
        <v>287.47399999999999</v>
      </c>
      <c r="AC300" s="2">
        <f>ROUND((0),6)</f>
        <v>0</v>
      </c>
      <c r="AD300" s="2">
        <f>ROUND((((SUM(SmtRes!BR53:'SmtRes'!BR56))-(SUM(SmtRes!BS53:'SmtRes'!BS56)))+AE300),6)</f>
        <v>80.287999999999997</v>
      </c>
      <c r="AE300" s="2">
        <f>ROUND((SUM(SmtRes!BS53:'SmtRes'!BS56)),6)</f>
        <v>129.88640000000001</v>
      </c>
      <c r="AF300" s="2">
        <f>ROUND((SUM(SmtRes!BT53:'SmtRes'!BT56)),6)</f>
        <v>207.18600000000001</v>
      </c>
      <c r="AG300" s="2">
        <f t="shared" si="150"/>
        <v>0</v>
      </c>
      <c r="AH300" s="2">
        <f>(SUM(SmtRes!BU53:'SmtRes'!BU56))</f>
        <v>0.3</v>
      </c>
      <c r="AI300" s="2">
        <f>(SUM(SmtRes!BV53:'SmtRes'!BV56))</f>
        <v>0.16</v>
      </c>
      <c r="AJ300" s="2">
        <f t="shared" si="151"/>
        <v>0</v>
      </c>
      <c r="AK300" s="2">
        <v>417.36040000000003</v>
      </c>
      <c r="AL300" s="2">
        <v>0</v>
      </c>
      <c r="AM300" s="2">
        <v>80.288000000000011</v>
      </c>
      <c r="AN300" s="2">
        <v>129.88640000000001</v>
      </c>
      <c r="AO300" s="2">
        <v>207.18600000000001</v>
      </c>
      <c r="AP300" s="2">
        <v>0</v>
      </c>
      <c r="AQ300" s="2">
        <v>0.3</v>
      </c>
      <c r="AR300" s="2">
        <v>0.16</v>
      </c>
      <c r="AS300" s="2">
        <v>0</v>
      </c>
      <c r="AT300" s="2">
        <v>103</v>
      </c>
      <c r="AU300" s="2">
        <v>60</v>
      </c>
      <c r="AV300" s="2">
        <v>1</v>
      </c>
      <c r="AW300" s="2">
        <v>1</v>
      </c>
      <c r="AX300" s="2"/>
      <c r="AY300" s="2"/>
      <c r="AZ300" s="2">
        <v>1</v>
      </c>
      <c r="BA300" s="2">
        <v>1</v>
      </c>
      <c r="BB300" s="2">
        <v>1</v>
      </c>
      <c r="BC300" s="2">
        <v>1</v>
      </c>
      <c r="BD300" s="2" t="s">
        <v>3</v>
      </c>
      <c r="BE300" s="2" t="s">
        <v>3</v>
      </c>
      <c r="BF300" s="2" t="s">
        <v>3</v>
      </c>
      <c r="BG300" s="2" t="s">
        <v>3</v>
      </c>
      <c r="BH300" s="2">
        <v>0</v>
      </c>
      <c r="BI300" s="2">
        <v>1</v>
      </c>
      <c r="BJ300" s="2" t="s">
        <v>208</v>
      </c>
      <c r="BK300" s="2"/>
      <c r="BL300" s="2"/>
      <c r="BM300" s="2">
        <v>33001</v>
      </c>
      <c r="BN300" s="2">
        <v>0</v>
      </c>
      <c r="BO300" s="2" t="s">
        <v>3</v>
      </c>
      <c r="BP300" s="2">
        <v>0</v>
      </c>
      <c r="BQ300" s="2">
        <v>2</v>
      </c>
      <c r="BR300" s="2">
        <v>0</v>
      </c>
      <c r="BS300" s="2">
        <v>1</v>
      </c>
      <c r="BT300" s="2">
        <v>1</v>
      </c>
      <c r="BU300" s="2">
        <v>1</v>
      </c>
      <c r="BV300" s="2">
        <v>1</v>
      </c>
      <c r="BW300" s="2">
        <v>1</v>
      </c>
      <c r="BX300" s="2">
        <v>1</v>
      </c>
      <c r="BY300" s="2" t="s">
        <v>3</v>
      </c>
      <c r="BZ300" s="2">
        <v>103</v>
      </c>
      <c r="CA300" s="2">
        <v>60</v>
      </c>
      <c r="CB300" s="2" t="s">
        <v>3</v>
      </c>
      <c r="CC300" s="2"/>
      <c r="CD300" s="2"/>
      <c r="CE300" s="2">
        <v>0</v>
      </c>
      <c r="CF300" s="2">
        <v>0</v>
      </c>
      <c r="CG300" s="2">
        <v>0</v>
      </c>
      <c r="CH300" s="2"/>
      <c r="CI300" s="2"/>
      <c r="CJ300" s="2"/>
      <c r="CK300" s="2"/>
      <c r="CL300" s="2"/>
      <c r="CM300" s="2">
        <v>0</v>
      </c>
      <c r="CN300" s="2" t="s">
        <v>3</v>
      </c>
      <c r="CO300" s="2">
        <v>0</v>
      </c>
      <c r="CP300" s="2">
        <f t="shared" si="152"/>
        <v>0</v>
      </c>
      <c r="CQ300" s="2">
        <f>SUMIF(SmtRes!AQ53:'SmtRes'!AQ56,"=1",SmtRes!AA53:'SmtRes'!AA56)</f>
        <v>0</v>
      </c>
      <c r="CR300" s="2">
        <f>SUMIF(SmtRes!AQ53:'SmtRes'!AQ56,"=1",SmtRes!AB53:'SmtRes'!AB56)</f>
        <v>648.18000000000006</v>
      </c>
      <c r="CS300" s="2">
        <f>SUMIF(SmtRes!AQ53:'SmtRes'!AQ56,"=1",SmtRes!AC53:'SmtRes'!AC56)</f>
        <v>811.79</v>
      </c>
      <c r="CT300" s="2">
        <f>SUMIF(SmtRes!AQ53:'SmtRes'!AQ56,"=1",SmtRes!AD53:'SmtRes'!AD56)</f>
        <v>690.62</v>
      </c>
      <c r="CU300" s="2">
        <f t="shared" si="153"/>
        <v>0</v>
      </c>
      <c r="CV300" s="2">
        <f>SUMIF(SmtRes!AQ53:'SmtRes'!AQ56,"=1",SmtRes!BU53:'SmtRes'!BU56)</f>
        <v>0.3</v>
      </c>
      <c r="CW300" s="2">
        <f>SUMIF(SmtRes!AQ53:'SmtRes'!AQ56,"=1",SmtRes!BV53:'SmtRes'!BV56)</f>
        <v>0.16</v>
      </c>
      <c r="CX300" s="2">
        <f t="shared" si="154"/>
        <v>0</v>
      </c>
      <c r="CY300" s="2">
        <f>(((S300+R300)*AT300)/100)</f>
        <v>0</v>
      </c>
      <c r="CZ300" s="2">
        <f>(((S300+R300)*AU300)/100)</f>
        <v>0</v>
      </c>
      <c r="DA300" s="2"/>
      <c r="DB300" s="2"/>
      <c r="DC300" s="2" t="s">
        <v>3</v>
      </c>
      <c r="DD300" s="2" t="s">
        <v>3</v>
      </c>
      <c r="DE300" s="2" t="s">
        <v>3</v>
      </c>
      <c r="DF300" s="2" t="s">
        <v>3</v>
      </c>
      <c r="DG300" s="2" t="s">
        <v>3</v>
      </c>
      <c r="DH300" s="2" t="s">
        <v>3</v>
      </c>
      <c r="DI300" s="2" t="s">
        <v>3</v>
      </c>
      <c r="DJ300" s="2" t="s">
        <v>3</v>
      </c>
      <c r="DK300" s="2" t="s">
        <v>3</v>
      </c>
      <c r="DL300" s="2" t="s">
        <v>3</v>
      </c>
      <c r="DM300" s="2" t="s">
        <v>3</v>
      </c>
      <c r="DN300" s="2">
        <v>0</v>
      </c>
      <c r="DO300" s="2">
        <v>0</v>
      </c>
      <c r="DP300" s="2">
        <v>1</v>
      </c>
      <c r="DQ300" s="2">
        <v>1</v>
      </c>
      <c r="DR300" s="2"/>
      <c r="DS300" s="2"/>
      <c r="DT300" s="2"/>
      <c r="DU300" s="2">
        <v>1013</v>
      </c>
      <c r="DV300" s="2" t="s">
        <v>24</v>
      </c>
      <c r="DW300" s="2" t="s">
        <v>24</v>
      </c>
      <c r="DX300" s="2">
        <v>1</v>
      </c>
      <c r="DY300" s="2"/>
      <c r="DZ300" s="2" t="s">
        <v>3</v>
      </c>
      <c r="EA300" s="2" t="s">
        <v>3</v>
      </c>
      <c r="EB300" s="2" t="s">
        <v>3</v>
      </c>
      <c r="EC300" s="2" t="s">
        <v>3</v>
      </c>
      <c r="ED300" s="2"/>
      <c r="EE300" s="2">
        <v>69799359</v>
      </c>
      <c r="EF300" s="2">
        <v>2</v>
      </c>
      <c r="EG300" s="2" t="s">
        <v>26</v>
      </c>
      <c r="EH300" s="2">
        <v>27</v>
      </c>
      <c r="EI300" s="2" t="s">
        <v>27</v>
      </c>
      <c r="EJ300" s="2">
        <v>1</v>
      </c>
      <c r="EK300" s="2">
        <v>33001</v>
      </c>
      <c r="EL300" s="2" t="s">
        <v>27</v>
      </c>
      <c r="EM300" s="2" t="s">
        <v>28</v>
      </c>
      <c r="EN300" s="2"/>
      <c r="EO300" s="2" t="s">
        <v>3</v>
      </c>
      <c r="EP300" s="2"/>
      <c r="EQ300" s="2">
        <v>1024</v>
      </c>
      <c r="ER300" s="2">
        <v>0</v>
      </c>
      <c r="ES300" s="2">
        <v>0</v>
      </c>
      <c r="ET300" s="2">
        <v>0</v>
      </c>
      <c r="EU300" s="2">
        <v>0</v>
      </c>
      <c r="EV300" s="2">
        <v>0</v>
      </c>
      <c r="EW300" s="2">
        <v>0.3</v>
      </c>
      <c r="EX300" s="2">
        <v>0.16</v>
      </c>
      <c r="EY300" s="2">
        <v>0</v>
      </c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>
        <v>0</v>
      </c>
      <c r="FR300" s="2">
        <v>0</v>
      </c>
      <c r="FS300" s="2">
        <v>0</v>
      </c>
      <c r="FT300" s="2"/>
      <c r="FU300" s="2"/>
      <c r="FV300" s="2"/>
      <c r="FW300" s="2"/>
      <c r="FX300" s="2">
        <v>103</v>
      </c>
      <c r="FY300" s="2">
        <v>60</v>
      </c>
      <c r="FZ300" s="2"/>
      <c r="GA300" s="2" t="s">
        <v>3</v>
      </c>
      <c r="GB300" s="2"/>
      <c r="GC300" s="2"/>
      <c r="GD300" s="2">
        <v>1</v>
      </c>
      <c r="GE300" s="2"/>
      <c r="GF300" s="2">
        <v>-859650132</v>
      </c>
      <c r="GG300" s="2">
        <v>2</v>
      </c>
      <c r="GH300" s="2">
        <v>1</v>
      </c>
      <c r="GI300" s="2">
        <v>-2</v>
      </c>
      <c r="GJ300" s="2">
        <v>0</v>
      </c>
      <c r="GK300" s="2">
        <v>0</v>
      </c>
      <c r="GL300" s="2">
        <f t="shared" si="155"/>
        <v>0</v>
      </c>
      <c r="GM300" s="2">
        <f t="shared" si="156"/>
        <v>0</v>
      </c>
      <c r="GN300" s="2">
        <f t="shared" si="157"/>
        <v>0</v>
      </c>
      <c r="GO300" s="2">
        <f t="shared" si="158"/>
        <v>0</v>
      </c>
      <c r="GP300" s="2">
        <f t="shared" si="159"/>
        <v>0</v>
      </c>
      <c r="GQ300" s="2"/>
      <c r="GR300" s="2">
        <v>0</v>
      </c>
      <c r="GS300" s="2">
        <v>0</v>
      </c>
      <c r="GT300" s="2">
        <v>0</v>
      </c>
      <c r="GU300" s="2" t="s">
        <v>3</v>
      </c>
      <c r="GV300" s="2">
        <f t="shared" si="160"/>
        <v>0</v>
      </c>
      <c r="GW300" s="2">
        <v>1</v>
      </c>
      <c r="GX300" s="2">
        <f t="shared" si="161"/>
        <v>0</v>
      </c>
      <c r="GY300" s="2"/>
      <c r="GZ300" s="2"/>
      <c r="HA300" s="2">
        <v>0</v>
      </c>
      <c r="HB300" s="2">
        <v>0</v>
      </c>
      <c r="HC300" s="2">
        <f t="shared" si="162"/>
        <v>0</v>
      </c>
      <c r="HD300" s="2"/>
      <c r="HE300" s="2" t="s">
        <v>3</v>
      </c>
      <c r="HF300" s="2" t="s">
        <v>3</v>
      </c>
      <c r="HG300" s="2"/>
      <c r="HH300" s="2"/>
      <c r="HI300" s="2"/>
      <c r="HJ300" s="2"/>
      <c r="HK300" s="2"/>
      <c r="HL300" s="2"/>
      <c r="HM300" s="2" t="s">
        <v>3</v>
      </c>
      <c r="HN300" s="2" t="s">
        <v>29</v>
      </c>
      <c r="HO300" s="2" t="s">
        <v>30</v>
      </c>
      <c r="HP300" s="2" t="s">
        <v>27</v>
      </c>
      <c r="HQ300" s="2" t="s">
        <v>27</v>
      </c>
      <c r="HR300" s="2"/>
      <c r="HS300" s="2">
        <v>0</v>
      </c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>
        <v>0</v>
      </c>
      <c r="IL300" s="2"/>
      <c r="IM300" s="2"/>
      <c r="IN300" s="2"/>
      <c r="IO300" s="2"/>
      <c r="IP300" s="2"/>
      <c r="IQ300" s="2"/>
      <c r="IR300" s="2"/>
      <c r="IS300" s="2"/>
      <c r="IT300" s="2"/>
      <c r="IU300" s="2"/>
    </row>
    <row r="301" spans="1:255" x14ac:dyDescent="0.2">
      <c r="A301" s="2">
        <v>17</v>
      </c>
      <c r="B301" s="2">
        <v>1</v>
      </c>
      <c r="C301" s="2">
        <f>ROW(SmtRes!A67)</f>
        <v>67</v>
      </c>
      <c r="D301" s="2">
        <f>ROW(EtalonRes!A78)</f>
        <v>78</v>
      </c>
      <c r="E301" s="2" t="s">
        <v>21</v>
      </c>
      <c r="F301" s="2" t="s">
        <v>209</v>
      </c>
      <c r="G301" s="2" t="s">
        <v>210</v>
      </c>
      <c r="H301" s="2" t="s">
        <v>24</v>
      </c>
      <c r="I301" s="2">
        <f>ROUND(ROUND(1,6),7)</f>
        <v>1</v>
      </c>
      <c r="J301" s="2">
        <v>0</v>
      </c>
      <c r="K301" s="2">
        <f>ROUND(ROUND(1,6),7)</f>
        <v>1</v>
      </c>
      <c r="L301" s="2"/>
      <c r="M301" s="2"/>
      <c r="N301" s="2"/>
      <c r="O301" s="2">
        <f t="shared" si="144"/>
        <v>5221.6000000000004</v>
      </c>
      <c r="P301" s="2">
        <f>SUMIF(SmtRes!AQ57:'SmtRes'!AQ67,"=1",SmtRes!DF57:'SmtRes'!DF67)</f>
        <v>160.91999999999999</v>
      </c>
      <c r="Q301" s="2">
        <f>SUMIF(SmtRes!AQ57:'SmtRes'!AQ67,"=1",SmtRes!DG57:'SmtRes'!DG67)</f>
        <v>1982.6000000000001</v>
      </c>
      <c r="R301" s="2">
        <f>SUMIF(SmtRes!AQ57:'SmtRes'!AQ67,"=1",SmtRes!DH57:'SmtRes'!DH67)</f>
        <v>788.65</v>
      </c>
      <c r="S301" s="2">
        <f>SUMIF(SmtRes!AQ57:'SmtRes'!AQ67,"=1",SmtRes!DI57:'SmtRes'!DI67)</f>
        <v>2289.4299999999998</v>
      </c>
      <c r="T301" s="2">
        <f t="shared" si="145"/>
        <v>0</v>
      </c>
      <c r="U301" s="2">
        <f>SUMIF(SmtRes!AQ57:'SmtRes'!AQ67,"=1",SmtRes!CV57:'SmtRes'!CV67)</f>
        <v>3.06</v>
      </c>
      <c r="V301" s="2">
        <f>SUMIF(SmtRes!AQ57:'SmtRes'!AQ67,"=1",SmtRes!CW57:'SmtRes'!CW67)</f>
        <v>0.87000000000000011</v>
      </c>
      <c r="W301" s="2">
        <f t="shared" si="146"/>
        <v>0</v>
      </c>
      <c r="X301" s="2">
        <f t="shared" si="147"/>
        <v>3170.42</v>
      </c>
      <c r="Y301" s="2">
        <f t="shared" si="148"/>
        <v>1846.85</v>
      </c>
      <c r="Z301" s="2"/>
      <c r="AA301" s="2">
        <v>71319791</v>
      </c>
      <c r="AB301" s="2">
        <f t="shared" si="149"/>
        <v>3947.5563980000002</v>
      </c>
      <c r="AC301" s="2">
        <f>ROUND((SUM(SmtRes!BQ57:'SmtRes'!BQ67)),6)</f>
        <v>115.838998</v>
      </c>
      <c r="AD301" s="2">
        <f>ROUND((((SUM(SmtRes!BR57:'SmtRes'!BR67))-(SUM(SmtRes!BS57:'SmtRes'!BS67)))+AE301),6)</f>
        <v>1542.2865999999999</v>
      </c>
      <c r="AE301" s="2">
        <f>ROUND((SUM(SmtRes!BS57:'SmtRes'!BS67)),6)</f>
        <v>788.64610000000005</v>
      </c>
      <c r="AF301" s="2">
        <f>ROUND((SUM(SmtRes!BT57:'SmtRes'!BT67)),6)</f>
        <v>2289.4308000000001</v>
      </c>
      <c r="AG301" s="2">
        <f t="shared" si="150"/>
        <v>0</v>
      </c>
      <c r="AH301" s="2">
        <f>(SUM(SmtRes!BU57:'SmtRes'!BU67))</f>
        <v>3.06</v>
      </c>
      <c r="AI301" s="2">
        <f>(SUM(SmtRes!BV57:'SmtRes'!BV67))</f>
        <v>0.87000000000000011</v>
      </c>
      <c r="AJ301" s="2">
        <f t="shared" si="151"/>
        <v>0</v>
      </c>
      <c r="AK301" s="2">
        <v>4736.2024980000006</v>
      </c>
      <c r="AL301" s="2">
        <v>115.838998</v>
      </c>
      <c r="AM301" s="2">
        <v>1542.2866000000001</v>
      </c>
      <c r="AN301" s="2">
        <v>788.64610000000005</v>
      </c>
      <c r="AO301" s="2">
        <v>2289.4308000000001</v>
      </c>
      <c r="AP301" s="2">
        <v>0</v>
      </c>
      <c r="AQ301" s="2">
        <v>3.06</v>
      </c>
      <c r="AR301" s="2">
        <v>0.87000000000000011</v>
      </c>
      <c r="AS301" s="2">
        <v>0</v>
      </c>
      <c r="AT301" s="2">
        <v>103</v>
      </c>
      <c r="AU301" s="2">
        <v>60</v>
      </c>
      <c r="AV301" s="2">
        <v>1</v>
      </c>
      <c r="AW301" s="2">
        <v>1</v>
      </c>
      <c r="AX301" s="2"/>
      <c r="AY301" s="2"/>
      <c r="AZ301" s="2">
        <v>1</v>
      </c>
      <c r="BA301" s="2">
        <v>1</v>
      </c>
      <c r="BB301" s="2">
        <v>1</v>
      </c>
      <c r="BC301" s="2">
        <v>1</v>
      </c>
      <c r="BD301" s="2" t="s">
        <v>3</v>
      </c>
      <c r="BE301" s="2" t="s">
        <v>3</v>
      </c>
      <c r="BF301" s="2" t="s">
        <v>3</v>
      </c>
      <c r="BG301" s="2" t="s">
        <v>3</v>
      </c>
      <c r="BH301" s="2">
        <v>0</v>
      </c>
      <c r="BI301" s="2">
        <v>1</v>
      </c>
      <c r="BJ301" s="2" t="s">
        <v>211</v>
      </c>
      <c r="BK301" s="2"/>
      <c r="BL301" s="2"/>
      <c r="BM301" s="2">
        <v>33001</v>
      </c>
      <c r="BN301" s="2">
        <v>0</v>
      </c>
      <c r="BO301" s="2" t="s">
        <v>3</v>
      </c>
      <c r="BP301" s="2">
        <v>0</v>
      </c>
      <c r="BQ301" s="2">
        <v>2</v>
      </c>
      <c r="BR301" s="2">
        <v>0</v>
      </c>
      <c r="BS301" s="2">
        <v>1</v>
      </c>
      <c r="BT301" s="2">
        <v>1</v>
      </c>
      <c r="BU301" s="2">
        <v>1</v>
      </c>
      <c r="BV301" s="2">
        <v>1</v>
      </c>
      <c r="BW301" s="2">
        <v>1</v>
      </c>
      <c r="BX301" s="2">
        <v>1</v>
      </c>
      <c r="BY301" s="2" t="s">
        <v>3</v>
      </c>
      <c r="BZ301" s="2">
        <v>103</v>
      </c>
      <c r="CA301" s="2">
        <v>60</v>
      </c>
      <c r="CB301" s="2" t="s">
        <v>3</v>
      </c>
      <c r="CC301" s="2"/>
      <c r="CD301" s="2"/>
      <c r="CE301" s="2">
        <v>0</v>
      </c>
      <c r="CF301" s="2">
        <v>0</v>
      </c>
      <c r="CG301" s="2">
        <v>0</v>
      </c>
      <c r="CH301" s="2"/>
      <c r="CI301" s="2"/>
      <c r="CJ301" s="2"/>
      <c r="CK301" s="2"/>
      <c r="CL301" s="2"/>
      <c r="CM301" s="2">
        <v>0</v>
      </c>
      <c r="CN301" s="2" t="s">
        <v>3</v>
      </c>
      <c r="CO301" s="2">
        <v>0</v>
      </c>
      <c r="CP301" s="2">
        <f t="shared" si="152"/>
        <v>5221.5999999999995</v>
      </c>
      <c r="CQ301" s="2">
        <f>SUMIF(SmtRes!AQ57:'SmtRes'!AQ67,"=1",SmtRes!AA57:'SmtRes'!AA67)</f>
        <v>105143.62000000001</v>
      </c>
      <c r="CR301" s="2">
        <f>SUMIF(SmtRes!AQ57:'SmtRes'!AQ67,"=1",SmtRes!AB57:'SmtRes'!AB67)</f>
        <v>3377.99</v>
      </c>
      <c r="CS301" s="2">
        <f>SUMIF(SmtRes!AQ57:'SmtRes'!AQ67,"=1",SmtRes!AC57:'SmtRes'!AC67)</f>
        <v>1744.74</v>
      </c>
      <c r="CT301" s="2">
        <f>SUMIF(SmtRes!AQ57:'SmtRes'!AQ67,"=1",SmtRes!AD57:'SmtRes'!AD67)</f>
        <v>748.18</v>
      </c>
      <c r="CU301" s="2">
        <f t="shared" si="153"/>
        <v>0</v>
      </c>
      <c r="CV301" s="2">
        <f>SUMIF(SmtRes!AQ57:'SmtRes'!AQ67,"=1",SmtRes!BU57:'SmtRes'!BU67)</f>
        <v>3.06</v>
      </c>
      <c r="CW301" s="2">
        <f>SUMIF(SmtRes!AQ57:'SmtRes'!AQ67,"=1",SmtRes!BV57:'SmtRes'!BV67)</f>
        <v>0.87000000000000011</v>
      </c>
      <c r="CX301" s="2">
        <f t="shared" si="154"/>
        <v>0</v>
      </c>
      <c r="CY301" s="2">
        <f>(((S301+R301)*AT301)/100)</f>
        <v>3170.4223999999999</v>
      </c>
      <c r="CZ301" s="2">
        <f>(((S301+R301)*AU301)/100)</f>
        <v>1846.848</v>
      </c>
      <c r="DA301" s="2"/>
      <c r="DB301" s="2"/>
      <c r="DC301" s="2" t="s">
        <v>3</v>
      </c>
      <c r="DD301" s="2" t="s">
        <v>3</v>
      </c>
      <c r="DE301" s="2" t="s">
        <v>3</v>
      </c>
      <c r="DF301" s="2" t="s">
        <v>3</v>
      </c>
      <c r="DG301" s="2" t="s">
        <v>3</v>
      </c>
      <c r="DH301" s="2" t="s">
        <v>3</v>
      </c>
      <c r="DI301" s="2" t="s">
        <v>3</v>
      </c>
      <c r="DJ301" s="2" t="s">
        <v>3</v>
      </c>
      <c r="DK301" s="2" t="s">
        <v>3</v>
      </c>
      <c r="DL301" s="2" t="s">
        <v>3</v>
      </c>
      <c r="DM301" s="2" t="s">
        <v>3</v>
      </c>
      <c r="DN301" s="2">
        <v>0</v>
      </c>
      <c r="DO301" s="2">
        <v>0</v>
      </c>
      <c r="DP301" s="2">
        <v>1</v>
      </c>
      <c r="DQ301" s="2">
        <v>1</v>
      </c>
      <c r="DR301" s="2"/>
      <c r="DS301" s="2"/>
      <c r="DT301" s="2"/>
      <c r="DU301" s="2">
        <v>1013</v>
      </c>
      <c r="DV301" s="2" t="s">
        <v>24</v>
      </c>
      <c r="DW301" s="2" t="s">
        <v>24</v>
      </c>
      <c r="DX301" s="2">
        <v>1</v>
      </c>
      <c r="DY301" s="2"/>
      <c r="DZ301" s="2" t="s">
        <v>3</v>
      </c>
      <c r="EA301" s="2" t="s">
        <v>3</v>
      </c>
      <c r="EB301" s="2" t="s">
        <v>3</v>
      </c>
      <c r="EC301" s="2" t="s">
        <v>3</v>
      </c>
      <c r="ED301" s="2"/>
      <c r="EE301" s="2">
        <v>69799359</v>
      </c>
      <c r="EF301" s="2">
        <v>2</v>
      </c>
      <c r="EG301" s="2" t="s">
        <v>26</v>
      </c>
      <c r="EH301" s="2">
        <v>27</v>
      </c>
      <c r="EI301" s="2" t="s">
        <v>27</v>
      </c>
      <c r="EJ301" s="2">
        <v>1</v>
      </c>
      <c r="EK301" s="2">
        <v>33001</v>
      </c>
      <c r="EL301" s="2" t="s">
        <v>27</v>
      </c>
      <c r="EM301" s="2" t="s">
        <v>28</v>
      </c>
      <c r="EN301" s="2"/>
      <c r="EO301" s="2" t="s">
        <v>3</v>
      </c>
      <c r="EP301" s="2"/>
      <c r="EQ301" s="2">
        <v>0</v>
      </c>
      <c r="ER301" s="2">
        <v>0</v>
      </c>
      <c r="ES301" s="2">
        <v>0</v>
      </c>
      <c r="ET301" s="2">
        <v>0</v>
      </c>
      <c r="EU301" s="2">
        <v>0</v>
      </c>
      <c r="EV301" s="2">
        <v>0</v>
      </c>
      <c r="EW301" s="2">
        <v>3.06</v>
      </c>
      <c r="EX301" s="2">
        <v>0.87</v>
      </c>
      <c r="EY301" s="2">
        <v>0</v>
      </c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>
        <v>0</v>
      </c>
      <c r="FR301" s="2">
        <v>0</v>
      </c>
      <c r="FS301" s="2">
        <v>0</v>
      </c>
      <c r="FT301" s="2"/>
      <c r="FU301" s="2"/>
      <c r="FV301" s="2"/>
      <c r="FW301" s="2"/>
      <c r="FX301" s="2">
        <v>103</v>
      </c>
      <c r="FY301" s="2">
        <v>60</v>
      </c>
      <c r="FZ301" s="2"/>
      <c r="GA301" s="2" t="s">
        <v>3</v>
      </c>
      <c r="GB301" s="2"/>
      <c r="GC301" s="2"/>
      <c r="GD301" s="2">
        <v>1</v>
      </c>
      <c r="GE301" s="2"/>
      <c r="GF301" s="2">
        <v>-343713442</v>
      </c>
      <c r="GG301" s="2">
        <v>2</v>
      </c>
      <c r="GH301" s="2">
        <v>1</v>
      </c>
      <c r="GI301" s="2">
        <v>-2</v>
      </c>
      <c r="GJ301" s="2">
        <v>0</v>
      </c>
      <c r="GK301" s="2">
        <v>0</v>
      </c>
      <c r="GL301" s="2">
        <f t="shared" si="155"/>
        <v>0</v>
      </c>
      <c r="GM301" s="2">
        <f t="shared" si="156"/>
        <v>10238.870000000001</v>
      </c>
      <c r="GN301" s="2">
        <f t="shared" si="157"/>
        <v>10238.870000000001</v>
      </c>
      <c r="GO301" s="2">
        <f t="shared" si="158"/>
        <v>0</v>
      </c>
      <c r="GP301" s="2">
        <f t="shared" si="159"/>
        <v>0</v>
      </c>
      <c r="GQ301" s="2"/>
      <c r="GR301" s="2">
        <v>0</v>
      </c>
      <c r="GS301" s="2">
        <v>0</v>
      </c>
      <c r="GT301" s="2">
        <v>0</v>
      </c>
      <c r="GU301" s="2" t="s">
        <v>3</v>
      </c>
      <c r="GV301" s="2">
        <f t="shared" si="160"/>
        <v>0</v>
      </c>
      <c r="GW301" s="2">
        <v>1</v>
      </c>
      <c r="GX301" s="2">
        <f t="shared" si="161"/>
        <v>0</v>
      </c>
      <c r="GY301" s="2"/>
      <c r="GZ301" s="2"/>
      <c r="HA301" s="2">
        <v>0</v>
      </c>
      <c r="HB301" s="2">
        <v>0</v>
      </c>
      <c r="HC301" s="2">
        <f t="shared" si="162"/>
        <v>0</v>
      </c>
      <c r="HD301" s="2"/>
      <c r="HE301" s="2" t="s">
        <v>3</v>
      </c>
      <c r="HF301" s="2" t="s">
        <v>3</v>
      </c>
      <c r="HG301" s="2"/>
      <c r="HH301" s="2"/>
      <c r="HI301" s="2"/>
      <c r="HJ301" s="2"/>
      <c r="HK301" s="2"/>
      <c r="HL301" s="2"/>
      <c r="HM301" s="2" t="s">
        <v>3</v>
      </c>
      <c r="HN301" s="2" t="s">
        <v>29</v>
      </c>
      <c r="HO301" s="2" t="s">
        <v>30</v>
      </c>
      <c r="HP301" s="2" t="s">
        <v>27</v>
      </c>
      <c r="HQ301" s="2" t="s">
        <v>27</v>
      </c>
      <c r="HR301" s="2"/>
      <c r="HS301" s="2">
        <v>0</v>
      </c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x14ac:dyDescent="0.2">
      <c r="A302" s="2">
        <v>18</v>
      </c>
      <c r="B302" s="2">
        <v>1</v>
      </c>
      <c r="C302" s="2">
        <v>67</v>
      </c>
      <c r="D302" s="2"/>
      <c r="E302" s="2" t="s">
        <v>212</v>
      </c>
      <c r="F302" s="2" t="s">
        <v>54</v>
      </c>
      <c r="G302" s="2" t="s">
        <v>213</v>
      </c>
      <c r="H302" s="2" t="s">
        <v>44</v>
      </c>
      <c r="I302" s="2">
        <f>I301*J302</f>
        <v>-0.06</v>
      </c>
      <c r="J302" s="2">
        <v>-0.06</v>
      </c>
      <c r="K302" s="2">
        <v>-0.06</v>
      </c>
      <c r="L302" s="2"/>
      <c r="M302" s="2"/>
      <c r="N302" s="2"/>
      <c r="O302" s="2">
        <f t="shared" si="144"/>
        <v>-81.09</v>
      </c>
      <c r="P302" s="2">
        <f t="shared" ref="P302:P313" si="163">ROUND(CQ302*I302,2)</f>
        <v>-81.09</v>
      </c>
      <c r="Q302" s="2">
        <f t="shared" ref="Q302:Q313" si="164">ROUND(CR302*I302,2)</f>
        <v>0</v>
      </c>
      <c r="R302" s="2">
        <f t="shared" ref="R302:R313" si="165">ROUND(CS302*I302,2)</f>
        <v>0</v>
      </c>
      <c r="S302" s="2">
        <f t="shared" ref="S302:S313" si="166">ROUND(CT302*I302,2)</f>
        <v>0</v>
      </c>
      <c r="T302" s="2">
        <f t="shared" si="145"/>
        <v>0</v>
      </c>
      <c r="U302" s="2">
        <f t="shared" ref="U302:U313" si="167">ROUND(CV302*I302,7)</f>
        <v>0</v>
      </c>
      <c r="V302" s="2">
        <f t="shared" ref="V302:V313" si="168">ROUND(CW302*I302,7)</f>
        <v>0</v>
      </c>
      <c r="W302" s="2">
        <f t="shared" si="146"/>
        <v>0</v>
      </c>
      <c r="X302" s="2">
        <f t="shared" si="147"/>
        <v>0</v>
      </c>
      <c r="Y302" s="2">
        <f t="shared" si="148"/>
        <v>0</v>
      </c>
      <c r="Z302" s="2"/>
      <c r="AA302" s="2">
        <v>71319791</v>
      </c>
      <c r="AB302" s="2">
        <f t="shared" si="149"/>
        <v>1031.73</v>
      </c>
      <c r="AC302" s="2">
        <f t="shared" ref="AC302:AC313" si="169">ROUND((ES302),6)</f>
        <v>1031.73</v>
      </c>
      <c r="AD302" s="2">
        <f>ROUND((((ET302)-(EU302))+AE302),6)</f>
        <v>0</v>
      </c>
      <c r="AE302" s="2">
        <f t="shared" ref="AE302:AE313" si="170">ROUND((EU302),6)</f>
        <v>0</v>
      </c>
      <c r="AF302" s="2">
        <f t="shared" ref="AF302:AF313" si="171">ROUND((EV302),6)</f>
        <v>0</v>
      </c>
      <c r="AG302" s="2">
        <f t="shared" si="150"/>
        <v>0</v>
      </c>
      <c r="AH302" s="2">
        <f t="shared" ref="AH302:AH313" si="172">(EW302)</f>
        <v>0</v>
      </c>
      <c r="AI302" s="2">
        <f t="shared" ref="AI302:AI313" si="173">(EX302)</f>
        <v>0</v>
      </c>
      <c r="AJ302" s="2">
        <f t="shared" si="151"/>
        <v>0</v>
      </c>
      <c r="AK302" s="2">
        <v>1031.73</v>
      </c>
      <c r="AL302" s="2">
        <v>1031.73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103</v>
      </c>
      <c r="AU302" s="2">
        <v>60</v>
      </c>
      <c r="AV302" s="2">
        <v>1</v>
      </c>
      <c r="AW302" s="2">
        <v>1</v>
      </c>
      <c r="AX302" s="2"/>
      <c r="AY302" s="2"/>
      <c r="AZ302" s="2">
        <v>1</v>
      </c>
      <c r="BA302" s="2">
        <v>1</v>
      </c>
      <c r="BB302" s="2">
        <v>1</v>
      </c>
      <c r="BC302" s="2">
        <v>1.31</v>
      </c>
      <c r="BD302" s="2" t="s">
        <v>3</v>
      </c>
      <c r="BE302" s="2" t="s">
        <v>3</v>
      </c>
      <c r="BF302" s="2" t="s">
        <v>3</v>
      </c>
      <c r="BG302" s="2" t="s">
        <v>3</v>
      </c>
      <c r="BH302" s="2">
        <v>3</v>
      </c>
      <c r="BI302" s="2">
        <v>1</v>
      </c>
      <c r="BJ302" s="2" t="s">
        <v>56</v>
      </c>
      <c r="BK302" s="2"/>
      <c r="BL302" s="2"/>
      <c r="BM302" s="2">
        <v>33001</v>
      </c>
      <c r="BN302" s="2">
        <v>0</v>
      </c>
      <c r="BO302" s="2" t="s">
        <v>54</v>
      </c>
      <c r="BP302" s="2">
        <v>1</v>
      </c>
      <c r="BQ302" s="2">
        <v>2</v>
      </c>
      <c r="BR302" s="2">
        <v>0</v>
      </c>
      <c r="BS302" s="2">
        <v>1</v>
      </c>
      <c r="BT302" s="2">
        <v>1</v>
      </c>
      <c r="BU302" s="2">
        <v>1</v>
      </c>
      <c r="BV302" s="2">
        <v>1</v>
      </c>
      <c r="BW302" s="2">
        <v>1</v>
      </c>
      <c r="BX302" s="2">
        <v>1</v>
      </c>
      <c r="BY302" s="2" t="s">
        <v>3</v>
      </c>
      <c r="BZ302" s="2">
        <v>103</v>
      </c>
      <c r="CA302" s="2">
        <v>60</v>
      </c>
      <c r="CB302" s="2" t="s">
        <v>3</v>
      </c>
      <c r="CC302" s="2"/>
      <c r="CD302" s="2"/>
      <c r="CE302" s="2">
        <v>0</v>
      </c>
      <c r="CF302" s="2">
        <v>0</v>
      </c>
      <c r="CG302" s="2">
        <v>0</v>
      </c>
      <c r="CH302" s="2"/>
      <c r="CI302" s="2"/>
      <c r="CJ302" s="2"/>
      <c r="CK302" s="2"/>
      <c r="CL302" s="2"/>
      <c r="CM302" s="2">
        <v>0</v>
      </c>
      <c r="CN302" s="2" t="s">
        <v>3</v>
      </c>
      <c r="CO302" s="2">
        <v>0</v>
      </c>
      <c r="CP302" s="2">
        <f t="shared" si="152"/>
        <v>-81.09</v>
      </c>
      <c r="CQ302" s="2">
        <f>ROUND(AL302*BC302,2)</f>
        <v>1351.57</v>
      </c>
      <c r="CR302" s="2">
        <f>ROUND(AM302*BB302,2)</f>
        <v>0</v>
      </c>
      <c r="CS302" s="2">
        <f t="shared" ref="CS302:CS313" si="174">ROUND(AN302*BS302,2)</f>
        <v>0</v>
      </c>
      <c r="CT302" s="2">
        <f t="shared" ref="CT302:CT313" si="175">ROUND(AO302*BA302,2)</f>
        <v>0</v>
      </c>
      <c r="CU302" s="2">
        <f t="shared" si="153"/>
        <v>0</v>
      </c>
      <c r="CV302" s="2">
        <f t="shared" ref="CV302:CV313" si="176">AH302</f>
        <v>0</v>
      </c>
      <c r="CW302" s="2">
        <f t="shared" ref="CW302:CW313" si="177">AI302</f>
        <v>0</v>
      </c>
      <c r="CX302" s="2">
        <f t="shared" si="154"/>
        <v>0</v>
      </c>
      <c r="CY302" s="2">
        <f>(((S302+R302)*AT302)/100)</f>
        <v>0</v>
      </c>
      <c r="CZ302" s="2">
        <f>(((S302+R302)*AU302)/100)</f>
        <v>0</v>
      </c>
      <c r="DA302" s="2"/>
      <c r="DB302" s="2"/>
      <c r="DC302" s="2" t="s">
        <v>3</v>
      </c>
      <c r="DD302" s="2" t="s">
        <v>3</v>
      </c>
      <c r="DE302" s="2" t="s">
        <v>3</v>
      </c>
      <c r="DF302" s="2" t="s">
        <v>3</v>
      </c>
      <c r="DG302" s="2" t="s">
        <v>3</v>
      </c>
      <c r="DH302" s="2" t="s">
        <v>3</v>
      </c>
      <c r="DI302" s="2" t="s">
        <v>3</v>
      </c>
      <c r="DJ302" s="2" t="s">
        <v>3</v>
      </c>
      <c r="DK302" s="2" t="s">
        <v>3</v>
      </c>
      <c r="DL302" s="2" t="s">
        <v>3</v>
      </c>
      <c r="DM302" s="2" t="s">
        <v>3</v>
      </c>
      <c r="DN302" s="2">
        <v>0</v>
      </c>
      <c r="DO302" s="2">
        <v>0</v>
      </c>
      <c r="DP302" s="2">
        <v>1</v>
      </c>
      <c r="DQ302" s="2">
        <v>1</v>
      </c>
      <c r="DR302" s="2"/>
      <c r="DS302" s="2"/>
      <c r="DT302" s="2"/>
      <c r="DU302" s="2">
        <v>1013</v>
      </c>
      <c r="DV302" s="2" t="s">
        <v>44</v>
      </c>
      <c r="DW302" s="2" t="s">
        <v>44</v>
      </c>
      <c r="DX302" s="2">
        <v>1</v>
      </c>
      <c r="DY302" s="2"/>
      <c r="DZ302" s="2" t="s">
        <v>3</v>
      </c>
      <c r="EA302" s="2" t="s">
        <v>3</v>
      </c>
      <c r="EB302" s="2" t="s">
        <v>3</v>
      </c>
      <c r="EC302" s="2" t="s">
        <v>3</v>
      </c>
      <c r="ED302" s="2"/>
      <c r="EE302" s="2">
        <v>69799359</v>
      </c>
      <c r="EF302" s="2">
        <v>2</v>
      </c>
      <c r="EG302" s="2" t="s">
        <v>26</v>
      </c>
      <c r="EH302" s="2">
        <v>27</v>
      </c>
      <c r="EI302" s="2" t="s">
        <v>27</v>
      </c>
      <c r="EJ302" s="2">
        <v>1</v>
      </c>
      <c r="EK302" s="2">
        <v>33001</v>
      </c>
      <c r="EL302" s="2" t="s">
        <v>27</v>
      </c>
      <c r="EM302" s="2" t="s">
        <v>28</v>
      </c>
      <c r="EN302" s="2"/>
      <c r="EO302" s="2" t="s">
        <v>3</v>
      </c>
      <c r="EP302" s="2"/>
      <c r="EQ302" s="2">
        <v>0</v>
      </c>
      <c r="ER302" s="2">
        <v>1031.73</v>
      </c>
      <c r="ES302" s="2">
        <v>1031.73</v>
      </c>
      <c r="ET302" s="2">
        <v>0</v>
      </c>
      <c r="EU302" s="2">
        <v>0</v>
      </c>
      <c r="EV302" s="2">
        <v>0</v>
      </c>
      <c r="EW302" s="2">
        <v>0</v>
      </c>
      <c r="EX302" s="2">
        <v>0</v>
      </c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>
        <v>0</v>
      </c>
      <c r="FR302" s="2">
        <v>0</v>
      </c>
      <c r="FS302" s="2">
        <v>0</v>
      </c>
      <c r="FT302" s="2"/>
      <c r="FU302" s="2"/>
      <c r="FV302" s="2"/>
      <c r="FW302" s="2"/>
      <c r="FX302" s="2">
        <v>103</v>
      </c>
      <c r="FY302" s="2">
        <v>60</v>
      </c>
      <c r="FZ302" s="2"/>
      <c r="GA302" s="2" t="s">
        <v>3</v>
      </c>
      <c r="GB302" s="2"/>
      <c r="GC302" s="2"/>
      <c r="GD302" s="2">
        <v>1</v>
      </c>
      <c r="GE302" s="2"/>
      <c r="GF302" s="2">
        <v>-734153582</v>
      </c>
      <c r="GG302" s="2">
        <v>2</v>
      </c>
      <c r="GH302" s="2">
        <v>1</v>
      </c>
      <c r="GI302" s="2">
        <v>2</v>
      </c>
      <c r="GJ302" s="2">
        <v>0</v>
      </c>
      <c r="GK302" s="2">
        <v>0</v>
      </c>
      <c r="GL302" s="2">
        <f t="shared" si="155"/>
        <v>0</v>
      </c>
      <c r="GM302" s="2">
        <f t="shared" si="156"/>
        <v>-81.09</v>
      </c>
      <c r="GN302" s="2">
        <f t="shared" si="157"/>
        <v>-81.09</v>
      </c>
      <c r="GO302" s="2">
        <f t="shared" si="158"/>
        <v>0</v>
      </c>
      <c r="GP302" s="2">
        <f t="shared" si="159"/>
        <v>0</v>
      </c>
      <c r="GQ302" s="2"/>
      <c r="GR302" s="2">
        <v>0</v>
      </c>
      <c r="GS302" s="2">
        <v>0</v>
      </c>
      <c r="GT302" s="2">
        <v>0</v>
      </c>
      <c r="GU302" s="2" t="s">
        <v>3</v>
      </c>
      <c r="GV302" s="2">
        <f t="shared" si="160"/>
        <v>0</v>
      </c>
      <c r="GW302" s="2">
        <v>1</v>
      </c>
      <c r="GX302" s="2">
        <f t="shared" si="161"/>
        <v>0</v>
      </c>
      <c r="GY302" s="2"/>
      <c r="GZ302" s="2"/>
      <c r="HA302" s="2">
        <v>0</v>
      </c>
      <c r="HB302" s="2">
        <v>0</v>
      </c>
      <c r="HC302" s="2">
        <f t="shared" si="162"/>
        <v>0</v>
      </c>
      <c r="HD302" s="2"/>
      <c r="HE302" s="2" t="s">
        <v>3</v>
      </c>
      <c r="HF302" s="2" t="s">
        <v>3</v>
      </c>
      <c r="HG302" s="2"/>
      <c r="HH302" s="2"/>
      <c r="HI302" s="2"/>
      <c r="HJ302" s="2"/>
      <c r="HK302" s="2"/>
      <c r="HL302" s="2"/>
      <c r="HM302" s="2" t="s">
        <v>3</v>
      </c>
      <c r="HN302" s="2" t="s">
        <v>29</v>
      </c>
      <c r="HO302" s="2" t="s">
        <v>30</v>
      </c>
      <c r="HP302" s="2" t="s">
        <v>27</v>
      </c>
      <c r="HQ302" s="2" t="s">
        <v>27</v>
      </c>
      <c r="HR302" s="2"/>
      <c r="HS302" s="2">
        <v>0</v>
      </c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>
        <v>0</v>
      </c>
      <c r="IL302" s="2"/>
      <c r="IM302" s="2"/>
      <c r="IN302" s="2"/>
      <c r="IO302" s="2"/>
      <c r="IP302" s="2"/>
      <c r="IQ302" s="2"/>
      <c r="IR302" s="2"/>
      <c r="IS302" s="2"/>
      <c r="IT302" s="2"/>
      <c r="IU302" s="2"/>
    </row>
    <row r="303" spans="1:255" x14ac:dyDescent="0.2">
      <c r="A303" s="2">
        <v>17</v>
      </c>
      <c r="B303" s="2">
        <v>1</v>
      </c>
      <c r="C303" s="2"/>
      <c r="D303" s="2"/>
      <c r="E303" s="2" t="s">
        <v>31</v>
      </c>
      <c r="F303" s="2" t="s">
        <v>32</v>
      </c>
      <c r="G303" s="2" t="s">
        <v>33</v>
      </c>
      <c r="H303" s="2" t="s">
        <v>24</v>
      </c>
      <c r="I303" s="2">
        <f>ROUND(ROUND(1,6),7)</f>
        <v>1</v>
      </c>
      <c r="J303" s="2">
        <v>0</v>
      </c>
      <c r="K303" s="2">
        <f>ROUND(ROUND(1,6),7)</f>
        <v>1</v>
      </c>
      <c r="L303" s="2"/>
      <c r="M303" s="2"/>
      <c r="N303" s="2"/>
      <c r="O303" s="2">
        <f t="shared" si="144"/>
        <v>19094.07</v>
      </c>
      <c r="P303" s="2">
        <f t="shared" si="163"/>
        <v>19094.07</v>
      </c>
      <c r="Q303" s="2">
        <f t="shared" si="164"/>
        <v>0</v>
      </c>
      <c r="R303" s="2">
        <f t="shared" si="165"/>
        <v>0</v>
      </c>
      <c r="S303" s="2">
        <f t="shared" si="166"/>
        <v>0</v>
      </c>
      <c r="T303" s="2">
        <f t="shared" si="145"/>
        <v>0</v>
      </c>
      <c r="U303" s="2">
        <f t="shared" si="167"/>
        <v>0</v>
      </c>
      <c r="V303" s="2">
        <f t="shared" si="168"/>
        <v>0</v>
      </c>
      <c r="W303" s="2">
        <f t="shared" si="146"/>
        <v>0</v>
      </c>
      <c r="X303" s="2">
        <f t="shared" si="147"/>
        <v>0</v>
      </c>
      <c r="Y303" s="2">
        <f t="shared" si="148"/>
        <v>0</v>
      </c>
      <c r="Z303" s="2"/>
      <c r="AA303" s="2">
        <v>71319791</v>
      </c>
      <c r="AB303" s="2">
        <f t="shared" si="149"/>
        <v>19094.07</v>
      </c>
      <c r="AC303" s="2">
        <f t="shared" si="169"/>
        <v>19094.07</v>
      </c>
      <c r="AD303" s="2">
        <f>ROUND((ET303),6)</f>
        <v>0</v>
      </c>
      <c r="AE303" s="2">
        <f t="shared" si="170"/>
        <v>0</v>
      </c>
      <c r="AF303" s="2">
        <f t="shared" si="171"/>
        <v>0</v>
      </c>
      <c r="AG303" s="2">
        <f t="shared" si="150"/>
        <v>0</v>
      </c>
      <c r="AH303" s="2">
        <f t="shared" si="172"/>
        <v>0</v>
      </c>
      <c r="AI303" s="2">
        <f t="shared" si="173"/>
        <v>0</v>
      </c>
      <c r="AJ303" s="2">
        <f t="shared" si="151"/>
        <v>0</v>
      </c>
      <c r="AK303" s="2">
        <v>19094.07</v>
      </c>
      <c r="AL303" s="2">
        <v>19094.07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1</v>
      </c>
      <c r="AW303" s="2">
        <v>1</v>
      </c>
      <c r="AX303" s="2"/>
      <c r="AY303" s="2"/>
      <c r="AZ303" s="2">
        <v>1</v>
      </c>
      <c r="BA303" s="2">
        <v>1</v>
      </c>
      <c r="BB303" s="2">
        <v>1</v>
      </c>
      <c r="BC303" s="2">
        <v>1</v>
      </c>
      <c r="BD303" s="2" t="s">
        <v>3</v>
      </c>
      <c r="BE303" s="2" t="s">
        <v>3</v>
      </c>
      <c r="BF303" s="2" t="s">
        <v>3</v>
      </c>
      <c r="BG303" s="2" t="s">
        <v>3</v>
      </c>
      <c r="BH303" s="2">
        <v>3</v>
      </c>
      <c r="BI303" s="2">
        <v>1</v>
      </c>
      <c r="BJ303" s="2" t="s">
        <v>32</v>
      </c>
      <c r="BK303" s="2"/>
      <c r="BL303" s="2"/>
      <c r="BM303" s="2">
        <v>900</v>
      </c>
      <c r="BN303" s="2">
        <v>0</v>
      </c>
      <c r="BO303" s="2" t="s">
        <v>3</v>
      </c>
      <c r="BP303" s="2">
        <v>0</v>
      </c>
      <c r="BQ303" s="2">
        <v>90</v>
      </c>
      <c r="BR303" s="2">
        <v>0</v>
      </c>
      <c r="BS303" s="2">
        <v>1</v>
      </c>
      <c r="BT303" s="2">
        <v>1</v>
      </c>
      <c r="BU303" s="2">
        <v>1</v>
      </c>
      <c r="BV303" s="2">
        <v>1</v>
      </c>
      <c r="BW303" s="2">
        <v>1</v>
      </c>
      <c r="BX303" s="2">
        <v>1</v>
      </c>
      <c r="BY303" s="2" t="s">
        <v>3</v>
      </c>
      <c r="BZ303" s="2">
        <v>0</v>
      </c>
      <c r="CA303" s="2">
        <v>0</v>
      </c>
      <c r="CB303" s="2" t="s">
        <v>3</v>
      </c>
      <c r="CC303" s="2"/>
      <c r="CD303" s="2"/>
      <c r="CE303" s="2">
        <v>0</v>
      </c>
      <c r="CF303" s="2">
        <v>0</v>
      </c>
      <c r="CG303" s="2">
        <v>0</v>
      </c>
      <c r="CH303" s="2"/>
      <c r="CI303" s="2"/>
      <c r="CJ303" s="2"/>
      <c r="CK303" s="2"/>
      <c r="CL303" s="2"/>
      <c r="CM303" s="2">
        <v>0</v>
      </c>
      <c r="CN303" s="2" t="s">
        <v>3</v>
      </c>
      <c r="CO303" s="2">
        <v>0</v>
      </c>
      <c r="CP303" s="2">
        <f t="shared" si="152"/>
        <v>19094.07</v>
      </c>
      <c r="CQ303" s="2">
        <f>ROUND(AL303,2)</f>
        <v>19094.07</v>
      </c>
      <c r="CR303" s="2">
        <f>ROUND(AM303,2)</f>
        <v>0</v>
      </c>
      <c r="CS303" s="2">
        <f t="shared" si="174"/>
        <v>0</v>
      </c>
      <c r="CT303" s="2">
        <f t="shared" si="175"/>
        <v>0</v>
      </c>
      <c r="CU303" s="2">
        <f t="shared" si="153"/>
        <v>0</v>
      </c>
      <c r="CV303" s="2">
        <f t="shared" si="176"/>
        <v>0</v>
      </c>
      <c r="CW303" s="2">
        <f t="shared" si="177"/>
        <v>0</v>
      </c>
      <c r="CX303" s="2">
        <f t="shared" si="154"/>
        <v>0</v>
      </c>
      <c r="CY303" s="2">
        <f>0</f>
        <v>0</v>
      </c>
      <c r="CZ303" s="2">
        <f>0</f>
        <v>0</v>
      </c>
      <c r="DA303" s="2"/>
      <c r="DB303" s="2"/>
      <c r="DC303" s="2" t="s">
        <v>3</v>
      </c>
      <c r="DD303" s="2" t="s">
        <v>3</v>
      </c>
      <c r="DE303" s="2" t="s">
        <v>3</v>
      </c>
      <c r="DF303" s="2" t="s">
        <v>3</v>
      </c>
      <c r="DG303" s="2" t="s">
        <v>3</v>
      </c>
      <c r="DH303" s="2" t="s">
        <v>3</v>
      </c>
      <c r="DI303" s="2" t="s">
        <v>3</v>
      </c>
      <c r="DJ303" s="2" t="s">
        <v>3</v>
      </c>
      <c r="DK303" s="2" t="s">
        <v>3</v>
      </c>
      <c r="DL303" s="2" t="s">
        <v>3</v>
      </c>
      <c r="DM303" s="2" t="s">
        <v>3</v>
      </c>
      <c r="DN303" s="2">
        <v>0</v>
      </c>
      <c r="DO303" s="2">
        <v>0</v>
      </c>
      <c r="DP303" s="2">
        <v>1</v>
      </c>
      <c r="DQ303" s="2">
        <v>1</v>
      </c>
      <c r="DR303" s="2"/>
      <c r="DS303" s="2"/>
      <c r="DT303" s="2"/>
      <c r="DU303" s="2">
        <v>1013</v>
      </c>
      <c r="DV303" s="2" t="s">
        <v>24</v>
      </c>
      <c r="DW303" s="2" t="s">
        <v>24</v>
      </c>
      <c r="DX303" s="2">
        <v>1</v>
      </c>
      <c r="DY303" s="2"/>
      <c r="DZ303" s="2" t="s">
        <v>3</v>
      </c>
      <c r="EA303" s="2" t="s">
        <v>3</v>
      </c>
      <c r="EB303" s="2" t="s">
        <v>3</v>
      </c>
      <c r="EC303" s="2" t="s">
        <v>3</v>
      </c>
      <c r="ED303" s="2"/>
      <c r="EE303" s="2">
        <v>69799741</v>
      </c>
      <c r="EF303" s="2">
        <v>90</v>
      </c>
      <c r="EG303" s="2" t="s">
        <v>34</v>
      </c>
      <c r="EH303" s="2">
        <v>0</v>
      </c>
      <c r="EI303" s="2" t="s">
        <v>3</v>
      </c>
      <c r="EJ303" s="2">
        <v>1</v>
      </c>
      <c r="EK303" s="2">
        <v>900</v>
      </c>
      <c r="EL303" s="2" t="s">
        <v>34</v>
      </c>
      <c r="EM303" s="2" t="s">
        <v>35</v>
      </c>
      <c r="EN303" s="2"/>
      <c r="EO303" s="2" t="s">
        <v>3</v>
      </c>
      <c r="EP303" s="2"/>
      <c r="EQ303" s="2">
        <v>16</v>
      </c>
      <c r="ER303" s="2">
        <v>0</v>
      </c>
      <c r="ES303" s="2">
        <v>19094.07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>
        <v>0</v>
      </c>
      <c r="EZ303" s="2">
        <v>5</v>
      </c>
      <c r="FA303" s="2"/>
      <c r="FB303" s="2"/>
      <c r="FC303" s="2">
        <v>0</v>
      </c>
      <c r="FD303" s="2">
        <v>18</v>
      </c>
      <c r="FE303" s="2"/>
      <c r="FF303" s="2">
        <v>19094.07</v>
      </c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>
        <v>0</v>
      </c>
      <c r="FR303" s="2">
        <v>0</v>
      </c>
      <c r="FS303" s="2">
        <v>0</v>
      </c>
      <c r="FT303" s="2"/>
      <c r="FU303" s="2"/>
      <c r="FV303" s="2"/>
      <c r="FW303" s="2"/>
      <c r="FX303" s="2">
        <v>0</v>
      </c>
      <c r="FY303" s="2">
        <v>0</v>
      </c>
      <c r="FZ303" s="2"/>
      <c r="GA303" s="2" t="s">
        <v>3</v>
      </c>
      <c r="GB303" s="2"/>
      <c r="GC303" s="2"/>
      <c r="GD303" s="2">
        <v>1</v>
      </c>
      <c r="GE303" s="2"/>
      <c r="GF303" s="2">
        <v>2117777925</v>
      </c>
      <c r="GG303" s="2">
        <v>2</v>
      </c>
      <c r="GH303" s="2">
        <v>3</v>
      </c>
      <c r="GI303" s="2">
        <v>-2</v>
      </c>
      <c r="GJ303" s="2">
        <v>0</v>
      </c>
      <c r="GK303" s="2">
        <v>0</v>
      </c>
      <c r="GL303" s="2">
        <f t="shared" si="155"/>
        <v>0</v>
      </c>
      <c r="GM303" s="2">
        <f t="shared" si="156"/>
        <v>19094.07</v>
      </c>
      <c r="GN303" s="2">
        <f t="shared" si="157"/>
        <v>19094.07</v>
      </c>
      <c r="GO303" s="2">
        <f t="shared" si="158"/>
        <v>0</v>
      </c>
      <c r="GP303" s="2">
        <f t="shared" si="159"/>
        <v>0</v>
      </c>
      <c r="GQ303" s="2"/>
      <c r="GR303" s="2">
        <v>1</v>
      </c>
      <c r="GS303" s="2">
        <v>1</v>
      </c>
      <c r="GT303" s="2">
        <v>0</v>
      </c>
      <c r="GU303" s="2" t="s">
        <v>3</v>
      </c>
      <c r="GV303" s="2">
        <f t="shared" si="160"/>
        <v>0</v>
      </c>
      <c r="GW303" s="2">
        <v>1</v>
      </c>
      <c r="GX303" s="2">
        <f t="shared" si="161"/>
        <v>0</v>
      </c>
      <c r="GY303" s="2"/>
      <c r="GZ303" s="2"/>
      <c r="HA303" s="2">
        <v>0</v>
      </c>
      <c r="HB303" s="2">
        <v>0</v>
      </c>
      <c r="HC303" s="2">
        <f t="shared" si="162"/>
        <v>0</v>
      </c>
      <c r="HD303" s="2"/>
      <c r="HE303" s="2" t="s">
        <v>3</v>
      </c>
      <c r="HF303" s="2" t="s">
        <v>3</v>
      </c>
      <c r="HG303" s="2">
        <f>ROUND(ROUND(AL303,2)*I303,2)</f>
        <v>19094.07</v>
      </c>
      <c r="HH303" s="2"/>
      <c r="HI303" s="2"/>
      <c r="HJ303" s="2"/>
      <c r="HK303" s="2"/>
      <c r="HL303" s="2"/>
      <c r="HM303" s="2" t="s">
        <v>3</v>
      </c>
      <c r="HN303" s="2" t="s">
        <v>3</v>
      </c>
      <c r="HO303" s="2" t="s">
        <v>3</v>
      </c>
      <c r="HP303" s="2" t="s">
        <v>3</v>
      </c>
      <c r="HQ303" s="2" t="s">
        <v>3</v>
      </c>
      <c r="HR303" s="2"/>
      <c r="HS303" s="2">
        <v>0</v>
      </c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>
        <v>0</v>
      </c>
      <c r="IL303" s="2"/>
      <c r="IM303" s="2"/>
      <c r="IN303" s="2"/>
      <c r="IO303" s="2"/>
      <c r="IP303" s="2"/>
      <c r="IQ303" s="2"/>
      <c r="IR303" s="2"/>
      <c r="IS303" s="2"/>
      <c r="IT303" s="2"/>
      <c r="IU303" s="2"/>
    </row>
    <row r="304" spans="1:255" x14ac:dyDescent="0.2">
      <c r="A304" s="2">
        <v>17</v>
      </c>
      <c r="B304" s="2">
        <v>1</v>
      </c>
      <c r="C304" s="2"/>
      <c r="D304" s="2"/>
      <c r="E304" s="2" t="s">
        <v>36</v>
      </c>
      <c r="F304" s="2" t="s">
        <v>214</v>
      </c>
      <c r="G304" s="2" t="s">
        <v>215</v>
      </c>
      <c r="H304" s="2" t="s">
        <v>24</v>
      </c>
      <c r="I304" s="2">
        <f>ROUND(ROUND(6,6),7)</f>
        <v>6</v>
      </c>
      <c r="J304" s="2">
        <v>0</v>
      </c>
      <c r="K304" s="2">
        <f>ROUND(ROUND(6,6),7)</f>
        <v>6</v>
      </c>
      <c r="L304" s="2"/>
      <c r="M304" s="2"/>
      <c r="N304" s="2"/>
      <c r="O304" s="2">
        <f t="shared" si="144"/>
        <v>8825.0400000000009</v>
      </c>
      <c r="P304" s="2">
        <f t="shared" si="163"/>
        <v>8825.0400000000009</v>
      </c>
      <c r="Q304" s="2">
        <f t="shared" si="164"/>
        <v>0</v>
      </c>
      <c r="R304" s="2">
        <f t="shared" si="165"/>
        <v>0</v>
      </c>
      <c r="S304" s="2">
        <f t="shared" si="166"/>
        <v>0</v>
      </c>
      <c r="T304" s="2">
        <f t="shared" si="145"/>
        <v>0</v>
      </c>
      <c r="U304" s="2">
        <f t="shared" si="167"/>
        <v>0</v>
      </c>
      <c r="V304" s="2">
        <f t="shared" si="168"/>
        <v>0</v>
      </c>
      <c r="W304" s="2">
        <f t="shared" si="146"/>
        <v>0</v>
      </c>
      <c r="X304" s="2">
        <f t="shared" si="147"/>
        <v>0</v>
      </c>
      <c r="Y304" s="2">
        <f t="shared" si="148"/>
        <v>0</v>
      </c>
      <c r="Z304" s="2"/>
      <c r="AA304" s="2">
        <v>71319791</v>
      </c>
      <c r="AB304" s="2">
        <f t="shared" si="149"/>
        <v>1470.84</v>
      </c>
      <c r="AC304" s="2">
        <f t="shared" si="169"/>
        <v>1470.84</v>
      </c>
      <c r="AD304" s="2">
        <f>ROUND((ET304),6)</f>
        <v>0</v>
      </c>
      <c r="AE304" s="2">
        <f t="shared" si="170"/>
        <v>0</v>
      </c>
      <c r="AF304" s="2">
        <f t="shared" si="171"/>
        <v>0</v>
      </c>
      <c r="AG304" s="2">
        <f t="shared" si="150"/>
        <v>0</v>
      </c>
      <c r="AH304" s="2">
        <f t="shared" si="172"/>
        <v>0</v>
      </c>
      <c r="AI304" s="2">
        <f t="shared" si="173"/>
        <v>0</v>
      </c>
      <c r="AJ304" s="2">
        <f t="shared" si="151"/>
        <v>0</v>
      </c>
      <c r="AK304" s="2">
        <v>1470.84</v>
      </c>
      <c r="AL304" s="2">
        <v>1470.84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0</v>
      </c>
      <c r="AV304" s="2">
        <v>1</v>
      </c>
      <c r="AW304" s="2">
        <v>1</v>
      </c>
      <c r="AX304" s="2"/>
      <c r="AY304" s="2"/>
      <c r="AZ304" s="2">
        <v>1</v>
      </c>
      <c r="BA304" s="2">
        <v>1</v>
      </c>
      <c r="BB304" s="2">
        <v>1</v>
      </c>
      <c r="BC304" s="2">
        <v>1</v>
      </c>
      <c r="BD304" s="2" t="s">
        <v>3</v>
      </c>
      <c r="BE304" s="2" t="s">
        <v>3</v>
      </c>
      <c r="BF304" s="2" t="s">
        <v>3</v>
      </c>
      <c r="BG304" s="2" t="s">
        <v>3</v>
      </c>
      <c r="BH304" s="2">
        <v>3</v>
      </c>
      <c r="BI304" s="2">
        <v>1</v>
      </c>
      <c r="BJ304" s="2" t="s">
        <v>214</v>
      </c>
      <c r="BK304" s="2"/>
      <c r="BL304" s="2"/>
      <c r="BM304" s="2">
        <v>900</v>
      </c>
      <c r="BN304" s="2">
        <v>0</v>
      </c>
      <c r="BO304" s="2" t="s">
        <v>3</v>
      </c>
      <c r="BP304" s="2">
        <v>0</v>
      </c>
      <c r="BQ304" s="2">
        <v>90</v>
      </c>
      <c r="BR304" s="2">
        <v>0</v>
      </c>
      <c r="BS304" s="2">
        <v>1</v>
      </c>
      <c r="BT304" s="2">
        <v>1</v>
      </c>
      <c r="BU304" s="2">
        <v>1</v>
      </c>
      <c r="BV304" s="2">
        <v>1</v>
      </c>
      <c r="BW304" s="2">
        <v>1</v>
      </c>
      <c r="BX304" s="2">
        <v>1</v>
      </c>
      <c r="BY304" s="2" t="s">
        <v>3</v>
      </c>
      <c r="BZ304" s="2">
        <v>0</v>
      </c>
      <c r="CA304" s="2">
        <v>0</v>
      </c>
      <c r="CB304" s="2" t="s">
        <v>3</v>
      </c>
      <c r="CC304" s="2"/>
      <c r="CD304" s="2"/>
      <c r="CE304" s="2">
        <v>0</v>
      </c>
      <c r="CF304" s="2">
        <v>0</v>
      </c>
      <c r="CG304" s="2">
        <v>0</v>
      </c>
      <c r="CH304" s="2"/>
      <c r="CI304" s="2"/>
      <c r="CJ304" s="2"/>
      <c r="CK304" s="2"/>
      <c r="CL304" s="2"/>
      <c r="CM304" s="2">
        <v>0</v>
      </c>
      <c r="CN304" s="2" t="s">
        <v>3</v>
      </c>
      <c r="CO304" s="2">
        <v>0</v>
      </c>
      <c r="CP304" s="2">
        <f t="shared" si="152"/>
        <v>8825.0400000000009</v>
      </c>
      <c r="CQ304" s="2">
        <f>ROUND(AL304,2)</f>
        <v>1470.84</v>
      </c>
      <c r="CR304" s="2">
        <f>ROUND(AM304,2)</f>
        <v>0</v>
      </c>
      <c r="CS304" s="2">
        <f t="shared" si="174"/>
        <v>0</v>
      </c>
      <c r="CT304" s="2">
        <f t="shared" si="175"/>
        <v>0</v>
      </c>
      <c r="CU304" s="2">
        <f t="shared" si="153"/>
        <v>0</v>
      </c>
      <c r="CV304" s="2">
        <f t="shared" si="176"/>
        <v>0</v>
      </c>
      <c r="CW304" s="2">
        <f t="shared" si="177"/>
        <v>0</v>
      </c>
      <c r="CX304" s="2">
        <f t="shared" si="154"/>
        <v>0</v>
      </c>
      <c r="CY304" s="2">
        <f>0</f>
        <v>0</v>
      </c>
      <c r="CZ304" s="2">
        <f>0</f>
        <v>0</v>
      </c>
      <c r="DA304" s="2"/>
      <c r="DB304" s="2"/>
      <c r="DC304" s="2" t="s">
        <v>3</v>
      </c>
      <c r="DD304" s="2" t="s">
        <v>3</v>
      </c>
      <c r="DE304" s="2" t="s">
        <v>3</v>
      </c>
      <c r="DF304" s="2" t="s">
        <v>3</v>
      </c>
      <c r="DG304" s="2" t="s">
        <v>3</v>
      </c>
      <c r="DH304" s="2" t="s">
        <v>3</v>
      </c>
      <c r="DI304" s="2" t="s">
        <v>3</v>
      </c>
      <c r="DJ304" s="2" t="s">
        <v>3</v>
      </c>
      <c r="DK304" s="2" t="s">
        <v>3</v>
      </c>
      <c r="DL304" s="2" t="s">
        <v>3</v>
      </c>
      <c r="DM304" s="2" t="s">
        <v>3</v>
      </c>
      <c r="DN304" s="2">
        <v>0</v>
      </c>
      <c r="DO304" s="2">
        <v>0</v>
      </c>
      <c r="DP304" s="2">
        <v>1</v>
      </c>
      <c r="DQ304" s="2">
        <v>1</v>
      </c>
      <c r="DR304" s="2"/>
      <c r="DS304" s="2"/>
      <c r="DT304" s="2"/>
      <c r="DU304" s="2">
        <v>1013</v>
      </c>
      <c r="DV304" s="2" t="s">
        <v>24</v>
      </c>
      <c r="DW304" s="2" t="s">
        <v>24</v>
      </c>
      <c r="DX304" s="2">
        <v>1</v>
      </c>
      <c r="DY304" s="2"/>
      <c r="DZ304" s="2" t="s">
        <v>3</v>
      </c>
      <c r="EA304" s="2" t="s">
        <v>3</v>
      </c>
      <c r="EB304" s="2" t="s">
        <v>3</v>
      </c>
      <c r="EC304" s="2" t="s">
        <v>3</v>
      </c>
      <c r="ED304" s="2"/>
      <c r="EE304" s="2">
        <v>69799741</v>
      </c>
      <c r="EF304" s="2">
        <v>90</v>
      </c>
      <c r="EG304" s="2" t="s">
        <v>34</v>
      </c>
      <c r="EH304" s="2">
        <v>0</v>
      </c>
      <c r="EI304" s="2" t="s">
        <v>3</v>
      </c>
      <c r="EJ304" s="2">
        <v>1</v>
      </c>
      <c r="EK304" s="2">
        <v>900</v>
      </c>
      <c r="EL304" s="2" t="s">
        <v>34</v>
      </c>
      <c r="EM304" s="2" t="s">
        <v>35</v>
      </c>
      <c r="EN304" s="2"/>
      <c r="EO304" s="2" t="s">
        <v>3</v>
      </c>
      <c r="EP304" s="2"/>
      <c r="EQ304" s="2">
        <v>16</v>
      </c>
      <c r="ER304" s="2">
        <v>0</v>
      </c>
      <c r="ES304" s="2">
        <v>1470.84</v>
      </c>
      <c r="ET304" s="2">
        <v>0</v>
      </c>
      <c r="EU304" s="2">
        <v>0</v>
      </c>
      <c r="EV304" s="2">
        <v>0</v>
      </c>
      <c r="EW304" s="2">
        <v>0</v>
      </c>
      <c r="EX304" s="2">
        <v>0</v>
      </c>
      <c r="EY304" s="2">
        <v>0</v>
      </c>
      <c r="EZ304" s="2">
        <v>5</v>
      </c>
      <c r="FA304" s="2"/>
      <c r="FB304" s="2"/>
      <c r="FC304" s="2">
        <v>0</v>
      </c>
      <c r="FD304" s="2">
        <v>18</v>
      </c>
      <c r="FE304" s="2"/>
      <c r="FF304" s="2">
        <v>1470.84</v>
      </c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>
        <v>0</v>
      </c>
      <c r="FR304" s="2">
        <v>0</v>
      </c>
      <c r="FS304" s="2">
        <v>0</v>
      </c>
      <c r="FT304" s="2"/>
      <c r="FU304" s="2"/>
      <c r="FV304" s="2"/>
      <c r="FW304" s="2"/>
      <c r="FX304" s="2">
        <v>0</v>
      </c>
      <c r="FY304" s="2">
        <v>0</v>
      </c>
      <c r="FZ304" s="2"/>
      <c r="GA304" s="2" t="s">
        <v>3</v>
      </c>
      <c r="GB304" s="2"/>
      <c r="GC304" s="2"/>
      <c r="GD304" s="2">
        <v>1</v>
      </c>
      <c r="GE304" s="2"/>
      <c r="GF304" s="2">
        <v>95596675</v>
      </c>
      <c r="GG304" s="2">
        <v>2</v>
      </c>
      <c r="GH304" s="2">
        <v>3</v>
      </c>
      <c r="GI304" s="2">
        <v>-2</v>
      </c>
      <c r="GJ304" s="2">
        <v>0</v>
      </c>
      <c r="GK304" s="2">
        <v>0</v>
      </c>
      <c r="GL304" s="2">
        <f t="shared" si="155"/>
        <v>0</v>
      </c>
      <c r="GM304" s="2">
        <f t="shared" si="156"/>
        <v>8825.0400000000009</v>
      </c>
      <c r="GN304" s="2">
        <f t="shared" si="157"/>
        <v>8825.0400000000009</v>
      </c>
      <c r="GO304" s="2">
        <f t="shared" si="158"/>
        <v>0</v>
      </c>
      <c r="GP304" s="2">
        <f t="shared" si="159"/>
        <v>0</v>
      </c>
      <c r="GQ304" s="2"/>
      <c r="GR304" s="2">
        <v>1</v>
      </c>
      <c r="GS304" s="2">
        <v>1</v>
      </c>
      <c r="GT304" s="2">
        <v>0</v>
      </c>
      <c r="GU304" s="2" t="s">
        <v>3</v>
      </c>
      <c r="GV304" s="2">
        <f t="shared" si="160"/>
        <v>0</v>
      </c>
      <c r="GW304" s="2">
        <v>1</v>
      </c>
      <c r="GX304" s="2">
        <f t="shared" si="161"/>
        <v>0</v>
      </c>
      <c r="GY304" s="2"/>
      <c r="GZ304" s="2"/>
      <c r="HA304" s="2">
        <v>0</v>
      </c>
      <c r="HB304" s="2">
        <v>0</v>
      </c>
      <c r="HC304" s="2">
        <f t="shared" si="162"/>
        <v>0</v>
      </c>
      <c r="HD304" s="2"/>
      <c r="HE304" s="2" t="s">
        <v>3</v>
      </c>
      <c r="HF304" s="2" t="s">
        <v>3</v>
      </c>
      <c r="HG304" s="2">
        <f>ROUND(ROUND(AL304,2)*I304,2)</f>
        <v>8825.0400000000009</v>
      </c>
      <c r="HH304" s="2"/>
      <c r="HI304" s="2"/>
      <c r="HJ304" s="2"/>
      <c r="HK304" s="2"/>
      <c r="HL304" s="2"/>
      <c r="HM304" s="2" t="s">
        <v>3</v>
      </c>
      <c r="HN304" s="2" t="s">
        <v>3</v>
      </c>
      <c r="HO304" s="2" t="s">
        <v>3</v>
      </c>
      <c r="HP304" s="2" t="s">
        <v>3</v>
      </c>
      <c r="HQ304" s="2" t="s">
        <v>3</v>
      </c>
      <c r="HR304" s="2"/>
      <c r="HS304" s="2">
        <v>0</v>
      </c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>
        <v>0</v>
      </c>
      <c r="IL304" s="2"/>
      <c r="IM304" s="2"/>
      <c r="IN304" s="2"/>
      <c r="IO304" s="2"/>
      <c r="IP304" s="2"/>
      <c r="IQ304" s="2"/>
      <c r="IR304" s="2"/>
      <c r="IS304" s="2"/>
      <c r="IT304" s="2"/>
      <c r="IU304" s="2"/>
    </row>
    <row r="305" spans="1:255" x14ac:dyDescent="0.2">
      <c r="A305" s="2">
        <v>17</v>
      </c>
      <c r="B305" s="2">
        <v>1</v>
      </c>
      <c r="C305" s="2"/>
      <c r="D305" s="2"/>
      <c r="E305" s="2" t="s">
        <v>39</v>
      </c>
      <c r="F305" s="2" t="s">
        <v>54</v>
      </c>
      <c r="G305" s="2" t="s">
        <v>55</v>
      </c>
      <c r="H305" s="2" t="s">
        <v>44</v>
      </c>
      <c r="I305" s="2">
        <f>ROUND(ROUND(6/100,6),7)</f>
        <v>0.06</v>
      </c>
      <c r="J305" s="2">
        <v>0</v>
      </c>
      <c r="K305" s="2">
        <f>ROUND(ROUND(6/100,6),7)</f>
        <v>0.06</v>
      </c>
      <c r="L305" s="2"/>
      <c r="M305" s="2"/>
      <c r="N305" s="2"/>
      <c r="O305" s="2">
        <f t="shared" si="144"/>
        <v>81.09</v>
      </c>
      <c r="P305" s="2">
        <f t="shared" si="163"/>
        <v>81.09</v>
      </c>
      <c r="Q305" s="2">
        <f t="shared" si="164"/>
        <v>0</v>
      </c>
      <c r="R305" s="2">
        <f t="shared" si="165"/>
        <v>0</v>
      </c>
      <c r="S305" s="2">
        <f t="shared" si="166"/>
        <v>0</v>
      </c>
      <c r="T305" s="2">
        <f t="shared" si="145"/>
        <v>0</v>
      </c>
      <c r="U305" s="2">
        <f t="shared" si="167"/>
        <v>0</v>
      </c>
      <c r="V305" s="2">
        <f t="shared" si="168"/>
        <v>0</v>
      </c>
      <c r="W305" s="2">
        <f t="shared" si="146"/>
        <v>0</v>
      </c>
      <c r="X305" s="2">
        <f t="shared" si="147"/>
        <v>0</v>
      </c>
      <c r="Y305" s="2">
        <f t="shared" si="148"/>
        <v>0</v>
      </c>
      <c r="Z305" s="2"/>
      <c r="AA305" s="2">
        <v>71319791</v>
      </c>
      <c r="AB305" s="2">
        <f t="shared" si="149"/>
        <v>1031.73</v>
      </c>
      <c r="AC305" s="2">
        <f t="shared" si="169"/>
        <v>1031.73</v>
      </c>
      <c r="AD305" s="2">
        <f>ROUND((((ET305)-(EU305))+AE305),6)</f>
        <v>0</v>
      </c>
      <c r="AE305" s="2">
        <f t="shared" si="170"/>
        <v>0</v>
      </c>
      <c r="AF305" s="2">
        <f t="shared" si="171"/>
        <v>0</v>
      </c>
      <c r="AG305" s="2">
        <f t="shared" si="150"/>
        <v>0</v>
      </c>
      <c r="AH305" s="2">
        <f t="shared" si="172"/>
        <v>0</v>
      </c>
      <c r="AI305" s="2">
        <f t="shared" si="173"/>
        <v>0</v>
      </c>
      <c r="AJ305" s="2">
        <f t="shared" si="151"/>
        <v>0</v>
      </c>
      <c r="AK305" s="2">
        <v>1031.73</v>
      </c>
      <c r="AL305" s="2">
        <v>1031.73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1</v>
      </c>
      <c r="AW305" s="2">
        <v>1</v>
      </c>
      <c r="AX305" s="2"/>
      <c r="AY305" s="2"/>
      <c r="AZ305" s="2">
        <v>1</v>
      </c>
      <c r="BA305" s="2">
        <v>1</v>
      </c>
      <c r="BB305" s="2">
        <v>1</v>
      </c>
      <c r="BC305" s="2">
        <v>1.31</v>
      </c>
      <c r="BD305" s="2" t="s">
        <v>3</v>
      </c>
      <c r="BE305" s="2" t="s">
        <v>3</v>
      </c>
      <c r="BF305" s="2" t="s">
        <v>3</v>
      </c>
      <c r="BG305" s="2" t="s">
        <v>3</v>
      </c>
      <c r="BH305" s="2">
        <v>3</v>
      </c>
      <c r="BI305" s="2">
        <v>2</v>
      </c>
      <c r="BJ305" s="2" t="s">
        <v>56</v>
      </c>
      <c r="BK305" s="2"/>
      <c r="BL305" s="2"/>
      <c r="BM305" s="2">
        <v>500002</v>
      </c>
      <c r="BN305" s="2">
        <v>0</v>
      </c>
      <c r="BO305" s="2" t="s">
        <v>54</v>
      </c>
      <c r="BP305" s="2">
        <v>1</v>
      </c>
      <c r="BQ305" s="2">
        <v>12</v>
      </c>
      <c r="BR305" s="2">
        <v>0</v>
      </c>
      <c r="BS305" s="2">
        <v>1</v>
      </c>
      <c r="BT305" s="2">
        <v>1</v>
      </c>
      <c r="BU305" s="2">
        <v>1</v>
      </c>
      <c r="BV305" s="2">
        <v>1</v>
      </c>
      <c r="BW305" s="2">
        <v>1</v>
      </c>
      <c r="BX305" s="2">
        <v>1</v>
      </c>
      <c r="BY305" s="2" t="s">
        <v>3</v>
      </c>
      <c r="BZ305" s="2">
        <v>0</v>
      </c>
      <c r="CA305" s="2">
        <v>0</v>
      </c>
      <c r="CB305" s="2" t="s">
        <v>3</v>
      </c>
      <c r="CC305" s="2"/>
      <c r="CD305" s="2"/>
      <c r="CE305" s="2">
        <v>0</v>
      </c>
      <c r="CF305" s="2">
        <v>0</v>
      </c>
      <c r="CG305" s="2">
        <v>0</v>
      </c>
      <c r="CH305" s="2"/>
      <c r="CI305" s="2"/>
      <c r="CJ305" s="2"/>
      <c r="CK305" s="2"/>
      <c r="CL305" s="2"/>
      <c r="CM305" s="2">
        <v>0</v>
      </c>
      <c r="CN305" s="2" t="s">
        <v>3</v>
      </c>
      <c r="CO305" s="2">
        <v>0</v>
      </c>
      <c r="CP305" s="2">
        <f t="shared" si="152"/>
        <v>81.09</v>
      </c>
      <c r="CQ305" s="2">
        <f>ROUND(AL305*BC305,2)</f>
        <v>1351.57</v>
      </c>
      <c r="CR305" s="2">
        <f>ROUND(AM305*BB305,2)</f>
        <v>0</v>
      </c>
      <c r="CS305" s="2">
        <f t="shared" si="174"/>
        <v>0</v>
      </c>
      <c r="CT305" s="2">
        <f t="shared" si="175"/>
        <v>0</v>
      </c>
      <c r="CU305" s="2">
        <f t="shared" si="153"/>
        <v>0</v>
      </c>
      <c r="CV305" s="2">
        <f t="shared" si="176"/>
        <v>0</v>
      </c>
      <c r="CW305" s="2">
        <f t="shared" si="177"/>
        <v>0</v>
      </c>
      <c r="CX305" s="2">
        <f t="shared" si="154"/>
        <v>0</v>
      </c>
      <c r="CY305" s="2">
        <f>0</f>
        <v>0</v>
      </c>
      <c r="CZ305" s="2">
        <f>0</f>
        <v>0</v>
      </c>
      <c r="DA305" s="2"/>
      <c r="DB305" s="2"/>
      <c r="DC305" s="2" t="s">
        <v>3</v>
      </c>
      <c r="DD305" s="2" t="s">
        <v>3</v>
      </c>
      <c r="DE305" s="2" t="s">
        <v>3</v>
      </c>
      <c r="DF305" s="2" t="s">
        <v>3</v>
      </c>
      <c r="DG305" s="2" t="s">
        <v>3</v>
      </c>
      <c r="DH305" s="2" t="s">
        <v>3</v>
      </c>
      <c r="DI305" s="2" t="s">
        <v>3</v>
      </c>
      <c r="DJ305" s="2" t="s">
        <v>3</v>
      </c>
      <c r="DK305" s="2" t="s">
        <v>3</v>
      </c>
      <c r="DL305" s="2" t="s">
        <v>3</v>
      </c>
      <c r="DM305" s="2" t="s">
        <v>3</v>
      </c>
      <c r="DN305" s="2">
        <v>0</v>
      </c>
      <c r="DO305" s="2">
        <v>0</v>
      </c>
      <c r="DP305" s="2">
        <v>1</v>
      </c>
      <c r="DQ305" s="2">
        <v>1</v>
      </c>
      <c r="DR305" s="2"/>
      <c r="DS305" s="2"/>
      <c r="DT305" s="2"/>
      <c r="DU305" s="2">
        <v>1013</v>
      </c>
      <c r="DV305" s="2" t="s">
        <v>44</v>
      </c>
      <c r="DW305" s="2" t="s">
        <v>44</v>
      </c>
      <c r="DX305" s="2">
        <v>1</v>
      </c>
      <c r="DY305" s="2"/>
      <c r="DZ305" s="2" t="s">
        <v>3</v>
      </c>
      <c r="EA305" s="2" t="s">
        <v>3</v>
      </c>
      <c r="EB305" s="2" t="s">
        <v>3</v>
      </c>
      <c r="EC305" s="2" t="s">
        <v>3</v>
      </c>
      <c r="ED305" s="2"/>
      <c r="EE305" s="2">
        <v>69799239</v>
      </c>
      <c r="EF305" s="2">
        <v>12</v>
      </c>
      <c r="EG305" s="2" t="s">
        <v>46</v>
      </c>
      <c r="EH305" s="2">
        <v>0</v>
      </c>
      <c r="EI305" s="2" t="s">
        <v>3</v>
      </c>
      <c r="EJ305" s="2">
        <v>2</v>
      </c>
      <c r="EK305" s="2">
        <v>500002</v>
      </c>
      <c r="EL305" s="2" t="s">
        <v>47</v>
      </c>
      <c r="EM305" s="2" t="s">
        <v>48</v>
      </c>
      <c r="EN305" s="2"/>
      <c r="EO305" s="2" t="s">
        <v>3</v>
      </c>
      <c r="EP305" s="2"/>
      <c r="EQ305" s="2">
        <v>0</v>
      </c>
      <c r="ER305" s="2">
        <v>1031.73</v>
      </c>
      <c r="ES305" s="2">
        <v>1031.73</v>
      </c>
      <c r="ET305" s="2">
        <v>0</v>
      </c>
      <c r="EU305" s="2">
        <v>0</v>
      </c>
      <c r="EV305" s="2">
        <v>0</v>
      </c>
      <c r="EW305" s="2">
        <v>0</v>
      </c>
      <c r="EX305" s="2">
        <v>0</v>
      </c>
      <c r="EY305" s="2">
        <v>0</v>
      </c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>
        <v>0</v>
      </c>
      <c r="FR305" s="2">
        <v>0</v>
      </c>
      <c r="FS305" s="2">
        <v>0</v>
      </c>
      <c r="FT305" s="2"/>
      <c r="FU305" s="2"/>
      <c r="FV305" s="2"/>
      <c r="FW305" s="2"/>
      <c r="FX305" s="2">
        <v>0</v>
      </c>
      <c r="FY305" s="2">
        <v>0</v>
      </c>
      <c r="FZ305" s="2"/>
      <c r="GA305" s="2" t="s">
        <v>3</v>
      </c>
      <c r="GB305" s="2"/>
      <c r="GC305" s="2"/>
      <c r="GD305" s="2">
        <v>1</v>
      </c>
      <c r="GE305" s="2"/>
      <c r="GF305" s="2">
        <v>-930769694</v>
      </c>
      <c r="GG305" s="2">
        <v>2</v>
      </c>
      <c r="GH305" s="2">
        <v>0</v>
      </c>
      <c r="GI305" s="2">
        <v>2</v>
      </c>
      <c r="GJ305" s="2">
        <v>0</v>
      </c>
      <c r="GK305" s="2">
        <v>0</v>
      </c>
      <c r="GL305" s="2">
        <f t="shared" si="155"/>
        <v>0</v>
      </c>
      <c r="GM305" s="2">
        <f t="shared" si="156"/>
        <v>81.09</v>
      </c>
      <c r="GN305" s="2">
        <f t="shared" si="157"/>
        <v>0</v>
      </c>
      <c r="GO305" s="2">
        <f t="shared" si="158"/>
        <v>81.09</v>
      </c>
      <c r="GP305" s="2">
        <f t="shared" si="159"/>
        <v>0</v>
      </c>
      <c r="GQ305" s="2"/>
      <c r="GR305" s="2">
        <v>0</v>
      </c>
      <c r="GS305" s="2">
        <v>0</v>
      </c>
      <c r="GT305" s="2">
        <v>0</v>
      </c>
      <c r="GU305" s="2" t="s">
        <v>3</v>
      </c>
      <c r="GV305" s="2">
        <f t="shared" si="160"/>
        <v>0</v>
      </c>
      <c r="GW305" s="2">
        <v>1</v>
      </c>
      <c r="GX305" s="2">
        <f t="shared" si="161"/>
        <v>0</v>
      </c>
      <c r="GY305" s="2"/>
      <c r="GZ305" s="2"/>
      <c r="HA305" s="2">
        <v>0</v>
      </c>
      <c r="HB305" s="2">
        <v>0</v>
      </c>
      <c r="HC305" s="2">
        <f t="shared" si="162"/>
        <v>0</v>
      </c>
      <c r="HD305" s="2"/>
      <c r="HE305" s="2" t="s">
        <v>3</v>
      </c>
      <c r="HF305" s="2" t="s">
        <v>3</v>
      </c>
      <c r="HG305" s="2"/>
      <c r="HH305" s="2"/>
      <c r="HI305" s="2"/>
      <c r="HJ305" s="2"/>
      <c r="HK305" s="2"/>
      <c r="HL305" s="2"/>
      <c r="HM305" s="2" t="s">
        <v>3</v>
      </c>
      <c r="HN305" s="2" t="s">
        <v>3</v>
      </c>
      <c r="HO305" s="2" t="s">
        <v>3</v>
      </c>
      <c r="HP305" s="2" t="s">
        <v>3</v>
      </c>
      <c r="HQ305" s="2" t="s">
        <v>3</v>
      </c>
      <c r="HR305" s="2"/>
      <c r="HS305" s="2">
        <v>0</v>
      </c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>
        <v>0</v>
      </c>
      <c r="IL305" s="2"/>
      <c r="IM305" s="2"/>
      <c r="IN305" s="2"/>
      <c r="IO305" s="2"/>
      <c r="IP305" s="2"/>
      <c r="IQ305" s="2"/>
      <c r="IR305" s="2"/>
      <c r="IS305" s="2"/>
      <c r="IT305" s="2"/>
      <c r="IU305" s="2"/>
    </row>
    <row r="306" spans="1:255" x14ac:dyDescent="0.2">
      <c r="A306" s="2">
        <v>17</v>
      </c>
      <c r="B306" s="2">
        <v>1</v>
      </c>
      <c r="C306" s="2"/>
      <c r="D306" s="2"/>
      <c r="E306" s="2" t="s">
        <v>49</v>
      </c>
      <c r="F306" s="2" t="s">
        <v>50</v>
      </c>
      <c r="G306" s="2" t="s">
        <v>51</v>
      </c>
      <c r="H306" s="2" t="s">
        <v>24</v>
      </c>
      <c r="I306" s="2">
        <f>ROUND(ROUND(12,6),7)</f>
        <v>12</v>
      </c>
      <c r="J306" s="2">
        <v>0</v>
      </c>
      <c r="K306" s="2">
        <f>ROUND(ROUND(12,6),7)</f>
        <v>12</v>
      </c>
      <c r="L306" s="2"/>
      <c r="M306" s="2"/>
      <c r="N306" s="2"/>
      <c r="O306" s="2">
        <f t="shared" si="144"/>
        <v>1882.8</v>
      </c>
      <c r="P306" s="2">
        <f t="shared" si="163"/>
        <v>1882.8</v>
      </c>
      <c r="Q306" s="2">
        <f t="shared" si="164"/>
        <v>0</v>
      </c>
      <c r="R306" s="2">
        <f t="shared" si="165"/>
        <v>0</v>
      </c>
      <c r="S306" s="2">
        <f t="shared" si="166"/>
        <v>0</v>
      </c>
      <c r="T306" s="2">
        <f t="shared" si="145"/>
        <v>0</v>
      </c>
      <c r="U306" s="2">
        <f t="shared" si="167"/>
        <v>0</v>
      </c>
      <c r="V306" s="2">
        <f t="shared" si="168"/>
        <v>0</v>
      </c>
      <c r="W306" s="2">
        <f t="shared" si="146"/>
        <v>0</v>
      </c>
      <c r="X306" s="2">
        <f t="shared" si="147"/>
        <v>0</v>
      </c>
      <c r="Y306" s="2">
        <f t="shared" si="148"/>
        <v>0</v>
      </c>
      <c r="Z306" s="2"/>
      <c r="AA306" s="2">
        <v>71319791</v>
      </c>
      <c r="AB306" s="2">
        <f t="shared" si="149"/>
        <v>127.56</v>
      </c>
      <c r="AC306" s="2">
        <f t="shared" si="169"/>
        <v>127.56</v>
      </c>
      <c r="AD306" s="2">
        <f>ROUND((((ET306)-(EU306))+AE306),6)</f>
        <v>0</v>
      </c>
      <c r="AE306" s="2">
        <f t="shared" si="170"/>
        <v>0</v>
      </c>
      <c r="AF306" s="2">
        <f t="shared" si="171"/>
        <v>0</v>
      </c>
      <c r="AG306" s="2">
        <f t="shared" si="150"/>
        <v>0</v>
      </c>
      <c r="AH306" s="2">
        <f t="shared" si="172"/>
        <v>0</v>
      </c>
      <c r="AI306" s="2">
        <f t="shared" si="173"/>
        <v>0</v>
      </c>
      <c r="AJ306" s="2">
        <f t="shared" si="151"/>
        <v>0</v>
      </c>
      <c r="AK306" s="2">
        <v>127.56</v>
      </c>
      <c r="AL306" s="2">
        <v>127.56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1</v>
      </c>
      <c r="AW306" s="2">
        <v>1</v>
      </c>
      <c r="AX306" s="2"/>
      <c r="AY306" s="2"/>
      <c r="AZ306" s="2">
        <v>1</v>
      </c>
      <c r="BA306" s="2">
        <v>1</v>
      </c>
      <c r="BB306" s="2">
        <v>1</v>
      </c>
      <c r="BC306" s="2">
        <v>1.23</v>
      </c>
      <c r="BD306" s="2" t="s">
        <v>3</v>
      </c>
      <c r="BE306" s="2" t="s">
        <v>3</v>
      </c>
      <c r="BF306" s="2" t="s">
        <v>3</v>
      </c>
      <c r="BG306" s="2" t="s">
        <v>3</v>
      </c>
      <c r="BH306" s="2">
        <v>3</v>
      </c>
      <c r="BI306" s="2">
        <v>2</v>
      </c>
      <c r="BJ306" s="2" t="s">
        <v>52</v>
      </c>
      <c r="BK306" s="2"/>
      <c r="BL306" s="2"/>
      <c r="BM306" s="2">
        <v>500002</v>
      </c>
      <c r="BN306" s="2">
        <v>0</v>
      </c>
      <c r="BO306" s="2" t="s">
        <v>50</v>
      </c>
      <c r="BP306" s="2">
        <v>1</v>
      </c>
      <c r="BQ306" s="2">
        <v>12</v>
      </c>
      <c r="BR306" s="2">
        <v>0</v>
      </c>
      <c r="BS306" s="2">
        <v>1</v>
      </c>
      <c r="BT306" s="2">
        <v>1</v>
      </c>
      <c r="BU306" s="2">
        <v>1</v>
      </c>
      <c r="BV306" s="2">
        <v>1</v>
      </c>
      <c r="BW306" s="2">
        <v>1</v>
      </c>
      <c r="BX306" s="2">
        <v>1</v>
      </c>
      <c r="BY306" s="2" t="s">
        <v>3</v>
      </c>
      <c r="BZ306" s="2">
        <v>0</v>
      </c>
      <c r="CA306" s="2">
        <v>0</v>
      </c>
      <c r="CB306" s="2" t="s">
        <v>3</v>
      </c>
      <c r="CC306" s="2"/>
      <c r="CD306" s="2"/>
      <c r="CE306" s="2">
        <v>0</v>
      </c>
      <c r="CF306" s="2">
        <v>0</v>
      </c>
      <c r="CG306" s="2">
        <v>0</v>
      </c>
      <c r="CH306" s="2"/>
      <c r="CI306" s="2"/>
      <c r="CJ306" s="2"/>
      <c r="CK306" s="2"/>
      <c r="CL306" s="2"/>
      <c r="CM306" s="2">
        <v>0</v>
      </c>
      <c r="CN306" s="2" t="s">
        <v>3</v>
      </c>
      <c r="CO306" s="2">
        <v>0</v>
      </c>
      <c r="CP306" s="2">
        <f t="shared" si="152"/>
        <v>1882.8</v>
      </c>
      <c r="CQ306" s="2">
        <f>ROUND(AL306*BC306,2)</f>
        <v>156.9</v>
      </c>
      <c r="CR306" s="2">
        <f>ROUND(AM306*BB306,2)</f>
        <v>0</v>
      </c>
      <c r="CS306" s="2">
        <f t="shared" si="174"/>
        <v>0</v>
      </c>
      <c r="CT306" s="2">
        <f t="shared" si="175"/>
        <v>0</v>
      </c>
      <c r="CU306" s="2">
        <f t="shared" si="153"/>
        <v>0</v>
      </c>
      <c r="CV306" s="2">
        <f t="shared" si="176"/>
        <v>0</v>
      </c>
      <c r="CW306" s="2">
        <f t="shared" si="177"/>
        <v>0</v>
      </c>
      <c r="CX306" s="2">
        <f t="shared" si="154"/>
        <v>0</v>
      </c>
      <c r="CY306" s="2">
        <f>0</f>
        <v>0</v>
      </c>
      <c r="CZ306" s="2">
        <f>0</f>
        <v>0</v>
      </c>
      <c r="DA306" s="2"/>
      <c r="DB306" s="2"/>
      <c r="DC306" s="2" t="s">
        <v>3</v>
      </c>
      <c r="DD306" s="2" t="s">
        <v>3</v>
      </c>
      <c r="DE306" s="2" t="s">
        <v>3</v>
      </c>
      <c r="DF306" s="2" t="s">
        <v>3</v>
      </c>
      <c r="DG306" s="2" t="s">
        <v>3</v>
      </c>
      <c r="DH306" s="2" t="s">
        <v>3</v>
      </c>
      <c r="DI306" s="2" t="s">
        <v>3</v>
      </c>
      <c r="DJ306" s="2" t="s">
        <v>3</v>
      </c>
      <c r="DK306" s="2" t="s">
        <v>3</v>
      </c>
      <c r="DL306" s="2" t="s">
        <v>3</v>
      </c>
      <c r="DM306" s="2" t="s">
        <v>3</v>
      </c>
      <c r="DN306" s="2">
        <v>0</v>
      </c>
      <c r="DO306" s="2">
        <v>0</v>
      </c>
      <c r="DP306" s="2">
        <v>1</v>
      </c>
      <c r="DQ306" s="2">
        <v>1</v>
      </c>
      <c r="DR306" s="2"/>
      <c r="DS306" s="2"/>
      <c r="DT306" s="2"/>
      <c r="DU306" s="2">
        <v>1013</v>
      </c>
      <c r="DV306" s="2" t="s">
        <v>24</v>
      </c>
      <c r="DW306" s="2" t="s">
        <v>24</v>
      </c>
      <c r="DX306" s="2">
        <v>1</v>
      </c>
      <c r="DY306" s="2"/>
      <c r="DZ306" s="2" t="s">
        <v>3</v>
      </c>
      <c r="EA306" s="2" t="s">
        <v>3</v>
      </c>
      <c r="EB306" s="2" t="s">
        <v>3</v>
      </c>
      <c r="EC306" s="2" t="s">
        <v>3</v>
      </c>
      <c r="ED306" s="2"/>
      <c r="EE306" s="2">
        <v>69799239</v>
      </c>
      <c r="EF306" s="2">
        <v>12</v>
      </c>
      <c r="EG306" s="2" t="s">
        <v>46</v>
      </c>
      <c r="EH306" s="2">
        <v>0</v>
      </c>
      <c r="EI306" s="2" t="s">
        <v>3</v>
      </c>
      <c r="EJ306" s="2">
        <v>2</v>
      </c>
      <c r="EK306" s="2">
        <v>500002</v>
      </c>
      <c r="EL306" s="2" t="s">
        <v>47</v>
      </c>
      <c r="EM306" s="2" t="s">
        <v>48</v>
      </c>
      <c r="EN306" s="2"/>
      <c r="EO306" s="2" t="s">
        <v>3</v>
      </c>
      <c r="EP306" s="2"/>
      <c r="EQ306" s="2">
        <v>0</v>
      </c>
      <c r="ER306" s="2">
        <v>127.56</v>
      </c>
      <c r="ES306" s="2">
        <v>127.56</v>
      </c>
      <c r="ET306" s="2">
        <v>0</v>
      </c>
      <c r="EU306" s="2">
        <v>0</v>
      </c>
      <c r="EV306" s="2">
        <v>0</v>
      </c>
      <c r="EW306" s="2">
        <v>0</v>
      </c>
      <c r="EX306" s="2">
        <v>0</v>
      </c>
      <c r="EY306" s="2">
        <v>0</v>
      </c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>
        <v>0</v>
      </c>
      <c r="FR306" s="2">
        <v>0</v>
      </c>
      <c r="FS306" s="2">
        <v>0</v>
      </c>
      <c r="FT306" s="2"/>
      <c r="FU306" s="2"/>
      <c r="FV306" s="2"/>
      <c r="FW306" s="2"/>
      <c r="FX306" s="2">
        <v>0</v>
      </c>
      <c r="FY306" s="2">
        <v>0</v>
      </c>
      <c r="FZ306" s="2"/>
      <c r="GA306" s="2" t="s">
        <v>3</v>
      </c>
      <c r="GB306" s="2"/>
      <c r="GC306" s="2"/>
      <c r="GD306" s="2">
        <v>1</v>
      </c>
      <c r="GE306" s="2"/>
      <c r="GF306" s="2">
        <v>1547086380</v>
      </c>
      <c r="GG306" s="2">
        <v>2</v>
      </c>
      <c r="GH306" s="2">
        <v>1</v>
      </c>
      <c r="GI306" s="2">
        <v>2</v>
      </c>
      <c r="GJ306" s="2">
        <v>0</v>
      </c>
      <c r="GK306" s="2">
        <v>0</v>
      </c>
      <c r="GL306" s="2">
        <f t="shared" si="155"/>
        <v>0</v>
      </c>
      <c r="GM306" s="2">
        <f t="shared" si="156"/>
        <v>1882.8</v>
      </c>
      <c r="GN306" s="2">
        <f t="shared" si="157"/>
        <v>0</v>
      </c>
      <c r="GO306" s="2">
        <f t="shared" si="158"/>
        <v>1882.8</v>
      </c>
      <c r="GP306" s="2">
        <f t="shared" si="159"/>
        <v>0</v>
      </c>
      <c r="GQ306" s="2"/>
      <c r="GR306" s="2">
        <v>0</v>
      </c>
      <c r="GS306" s="2">
        <v>0</v>
      </c>
      <c r="GT306" s="2">
        <v>0</v>
      </c>
      <c r="GU306" s="2" t="s">
        <v>3</v>
      </c>
      <c r="GV306" s="2">
        <f t="shared" si="160"/>
        <v>0</v>
      </c>
      <c r="GW306" s="2">
        <v>1</v>
      </c>
      <c r="GX306" s="2">
        <f t="shared" si="161"/>
        <v>0</v>
      </c>
      <c r="GY306" s="2"/>
      <c r="GZ306" s="2"/>
      <c r="HA306" s="2">
        <v>0</v>
      </c>
      <c r="HB306" s="2">
        <v>0</v>
      </c>
      <c r="HC306" s="2">
        <f t="shared" si="162"/>
        <v>0</v>
      </c>
      <c r="HD306" s="2"/>
      <c r="HE306" s="2" t="s">
        <v>3</v>
      </c>
      <c r="HF306" s="2" t="s">
        <v>3</v>
      </c>
      <c r="HG306" s="2"/>
      <c r="HH306" s="2"/>
      <c r="HI306" s="2"/>
      <c r="HJ306" s="2"/>
      <c r="HK306" s="2"/>
      <c r="HL306" s="2"/>
      <c r="HM306" s="2" t="s">
        <v>3</v>
      </c>
      <c r="HN306" s="2" t="s">
        <v>3</v>
      </c>
      <c r="HO306" s="2" t="s">
        <v>3</v>
      </c>
      <c r="HP306" s="2" t="s">
        <v>3</v>
      </c>
      <c r="HQ306" s="2" t="s">
        <v>3</v>
      </c>
      <c r="HR306" s="2"/>
      <c r="HS306" s="2">
        <v>0</v>
      </c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>
        <v>0</v>
      </c>
      <c r="IL306" s="2"/>
      <c r="IM306" s="2"/>
      <c r="IN306" s="2"/>
      <c r="IO306" s="2"/>
      <c r="IP306" s="2"/>
      <c r="IQ306" s="2"/>
      <c r="IR306" s="2"/>
      <c r="IS306" s="2"/>
      <c r="IT306" s="2"/>
      <c r="IU306" s="2"/>
    </row>
    <row r="307" spans="1:255" x14ac:dyDescent="0.2">
      <c r="A307" s="2">
        <v>17</v>
      </c>
      <c r="B307" s="2">
        <v>1</v>
      </c>
      <c r="C307" s="2"/>
      <c r="D307" s="2"/>
      <c r="E307" s="2" t="s">
        <v>53</v>
      </c>
      <c r="F307" s="2" t="s">
        <v>216</v>
      </c>
      <c r="G307" s="2" t="s">
        <v>217</v>
      </c>
      <c r="H307" s="2" t="s">
        <v>24</v>
      </c>
      <c r="I307" s="2">
        <f>ROUND(ROUND(3,6),7)</f>
        <v>3</v>
      </c>
      <c r="J307" s="2">
        <v>0</v>
      </c>
      <c r="K307" s="2">
        <f>ROUND(ROUND(3,6),7)</f>
        <v>3</v>
      </c>
      <c r="L307" s="2"/>
      <c r="M307" s="2"/>
      <c r="N307" s="2"/>
      <c r="O307" s="2">
        <f t="shared" si="144"/>
        <v>296.45999999999998</v>
      </c>
      <c r="P307" s="2">
        <f t="shared" si="163"/>
        <v>296.45999999999998</v>
      </c>
      <c r="Q307" s="2">
        <f t="shared" si="164"/>
        <v>0</v>
      </c>
      <c r="R307" s="2">
        <f t="shared" si="165"/>
        <v>0</v>
      </c>
      <c r="S307" s="2">
        <f t="shared" si="166"/>
        <v>0</v>
      </c>
      <c r="T307" s="2">
        <f t="shared" si="145"/>
        <v>0</v>
      </c>
      <c r="U307" s="2">
        <f t="shared" si="167"/>
        <v>0</v>
      </c>
      <c r="V307" s="2">
        <f t="shared" si="168"/>
        <v>0</v>
      </c>
      <c r="W307" s="2">
        <f t="shared" si="146"/>
        <v>0</v>
      </c>
      <c r="X307" s="2">
        <f t="shared" si="147"/>
        <v>0</v>
      </c>
      <c r="Y307" s="2">
        <f t="shared" si="148"/>
        <v>0</v>
      </c>
      <c r="Z307" s="2"/>
      <c r="AA307" s="2">
        <v>71319791</v>
      </c>
      <c r="AB307" s="2">
        <f t="shared" si="149"/>
        <v>86.68</v>
      </c>
      <c r="AC307" s="2">
        <f t="shared" si="169"/>
        <v>86.68</v>
      </c>
      <c r="AD307" s="2">
        <f>ROUND((((ET307)-(EU307))+AE307),6)</f>
        <v>0</v>
      </c>
      <c r="AE307" s="2">
        <f t="shared" si="170"/>
        <v>0</v>
      </c>
      <c r="AF307" s="2">
        <f t="shared" si="171"/>
        <v>0</v>
      </c>
      <c r="AG307" s="2">
        <f t="shared" si="150"/>
        <v>0</v>
      </c>
      <c r="AH307" s="2">
        <f t="shared" si="172"/>
        <v>0</v>
      </c>
      <c r="AI307" s="2">
        <f t="shared" si="173"/>
        <v>0</v>
      </c>
      <c r="AJ307" s="2">
        <f t="shared" si="151"/>
        <v>0</v>
      </c>
      <c r="AK307" s="2">
        <v>86.68</v>
      </c>
      <c r="AL307" s="2">
        <v>86.68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1</v>
      </c>
      <c r="AW307" s="2">
        <v>1</v>
      </c>
      <c r="AX307" s="2"/>
      <c r="AY307" s="2"/>
      <c r="AZ307" s="2">
        <v>1</v>
      </c>
      <c r="BA307" s="2">
        <v>1</v>
      </c>
      <c r="BB307" s="2">
        <v>1</v>
      </c>
      <c r="BC307" s="2">
        <v>1.1399999999999999</v>
      </c>
      <c r="BD307" s="2" t="s">
        <v>3</v>
      </c>
      <c r="BE307" s="2" t="s">
        <v>3</v>
      </c>
      <c r="BF307" s="2" t="s">
        <v>3</v>
      </c>
      <c r="BG307" s="2" t="s">
        <v>3</v>
      </c>
      <c r="BH307" s="2">
        <v>3</v>
      </c>
      <c r="BI307" s="2">
        <v>2</v>
      </c>
      <c r="BJ307" s="2" t="s">
        <v>218</v>
      </c>
      <c r="BK307" s="2"/>
      <c r="BL307" s="2"/>
      <c r="BM307" s="2">
        <v>500002</v>
      </c>
      <c r="BN307" s="2">
        <v>0</v>
      </c>
      <c r="BO307" s="2" t="s">
        <v>216</v>
      </c>
      <c r="BP307" s="2">
        <v>1</v>
      </c>
      <c r="BQ307" s="2">
        <v>12</v>
      </c>
      <c r="BR307" s="2">
        <v>0</v>
      </c>
      <c r="BS307" s="2">
        <v>1</v>
      </c>
      <c r="BT307" s="2">
        <v>1</v>
      </c>
      <c r="BU307" s="2">
        <v>1</v>
      </c>
      <c r="BV307" s="2">
        <v>1</v>
      </c>
      <c r="BW307" s="2">
        <v>1</v>
      </c>
      <c r="BX307" s="2">
        <v>1</v>
      </c>
      <c r="BY307" s="2" t="s">
        <v>3</v>
      </c>
      <c r="BZ307" s="2">
        <v>0</v>
      </c>
      <c r="CA307" s="2">
        <v>0</v>
      </c>
      <c r="CB307" s="2" t="s">
        <v>3</v>
      </c>
      <c r="CC307" s="2"/>
      <c r="CD307" s="2"/>
      <c r="CE307" s="2">
        <v>0</v>
      </c>
      <c r="CF307" s="2">
        <v>0</v>
      </c>
      <c r="CG307" s="2">
        <v>0</v>
      </c>
      <c r="CH307" s="2"/>
      <c r="CI307" s="2"/>
      <c r="CJ307" s="2"/>
      <c r="CK307" s="2"/>
      <c r="CL307" s="2"/>
      <c r="CM307" s="2">
        <v>0</v>
      </c>
      <c r="CN307" s="2" t="s">
        <v>3</v>
      </c>
      <c r="CO307" s="2">
        <v>0</v>
      </c>
      <c r="CP307" s="2">
        <f t="shared" si="152"/>
        <v>296.45999999999998</v>
      </c>
      <c r="CQ307" s="2">
        <f>ROUND(AL307*BC307,2)</f>
        <v>98.82</v>
      </c>
      <c r="CR307" s="2">
        <f>ROUND(AM307*BB307,2)</f>
        <v>0</v>
      </c>
      <c r="CS307" s="2">
        <f t="shared" si="174"/>
        <v>0</v>
      </c>
      <c r="CT307" s="2">
        <f t="shared" si="175"/>
        <v>0</v>
      </c>
      <c r="CU307" s="2">
        <f t="shared" si="153"/>
        <v>0</v>
      </c>
      <c r="CV307" s="2">
        <f t="shared" si="176"/>
        <v>0</v>
      </c>
      <c r="CW307" s="2">
        <f t="shared" si="177"/>
        <v>0</v>
      </c>
      <c r="CX307" s="2">
        <f t="shared" si="154"/>
        <v>0</v>
      </c>
      <c r="CY307" s="2">
        <f>0</f>
        <v>0</v>
      </c>
      <c r="CZ307" s="2">
        <f>0</f>
        <v>0</v>
      </c>
      <c r="DA307" s="2"/>
      <c r="DB307" s="2"/>
      <c r="DC307" s="2" t="s">
        <v>3</v>
      </c>
      <c r="DD307" s="2" t="s">
        <v>3</v>
      </c>
      <c r="DE307" s="2" t="s">
        <v>3</v>
      </c>
      <c r="DF307" s="2" t="s">
        <v>3</v>
      </c>
      <c r="DG307" s="2" t="s">
        <v>3</v>
      </c>
      <c r="DH307" s="2" t="s">
        <v>3</v>
      </c>
      <c r="DI307" s="2" t="s">
        <v>3</v>
      </c>
      <c r="DJ307" s="2" t="s">
        <v>3</v>
      </c>
      <c r="DK307" s="2" t="s">
        <v>3</v>
      </c>
      <c r="DL307" s="2" t="s">
        <v>3</v>
      </c>
      <c r="DM307" s="2" t="s">
        <v>3</v>
      </c>
      <c r="DN307" s="2">
        <v>0</v>
      </c>
      <c r="DO307" s="2">
        <v>0</v>
      </c>
      <c r="DP307" s="2">
        <v>1</v>
      </c>
      <c r="DQ307" s="2">
        <v>1</v>
      </c>
      <c r="DR307" s="2"/>
      <c r="DS307" s="2"/>
      <c r="DT307" s="2"/>
      <c r="DU307" s="2">
        <v>1013</v>
      </c>
      <c r="DV307" s="2" t="s">
        <v>24</v>
      </c>
      <c r="DW307" s="2" t="s">
        <v>24</v>
      </c>
      <c r="DX307" s="2">
        <v>1</v>
      </c>
      <c r="DY307" s="2"/>
      <c r="DZ307" s="2" t="s">
        <v>3</v>
      </c>
      <c r="EA307" s="2" t="s">
        <v>3</v>
      </c>
      <c r="EB307" s="2" t="s">
        <v>3</v>
      </c>
      <c r="EC307" s="2" t="s">
        <v>3</v>
      </c>
      <c r="ED307" s="2"/>
      <c r="EE307" s="2">
        <v>69799239</v>
      </c>
      <c r="EF307" s="2">
        <v>12</v>
      </c>
      <c r="EG307" s="2" t="s">
        <v>46</v>
      </c>
      <c r="EH307" s="2">
        <v>0</v>
      </c>
      <c r="EI307" s="2" t="s">
        <v>3</v>
      </c>
      <c r="EJ307" s="2">
        <v>2</v>
      </c>
      <c r="EK307" s="2">
        <v>500002</v>
      </c>
      <c r="EL307" s="2" t="s">
        <v>47</v>
      </c>
      <c r="EM307" s="2" t="s">
        <v>48</v>
      </c>
      <c r="EN307" s="2"/>
      <c r="EO307" s="2" t="s">
        <v>3</v>
      </c>
      <c r="EP307" s="2"/>
      <c r="EQ307" s="2">
        <v>0</v>
      </c>
      <c r="ER307" s="2">
        <v>86.68</v>
      </c>
      <c r="ES307" s="2">
        <v>86.68</v>
      </c>
      <c r="ET307" s="2">
        <v>0</v>
      </c>
      <c r="EU307" s="2">
        <v>0</v>
      </c>
      <c r="EV307" s="2">
        <v>0</v>
      </c>
      <c r="EW307" s="2">
        <v>0</v>
      </c>
      <c r="EX307" s="2">
        <v>0</v>
      </c>
      <c r="EY307" s="2">
        <v>0</v>
      </c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>
        <v>0</v>
      </c>
      <c r="FR307" s="2">
        <v>0</v>
      </c>
      <c r="FS307" s="2">
        <v>0</v>
      </c>
      <c r="FT307" s="2"/>
      <c r="FU307" s="2"/>
      <c r="FV307" s="2"/>
      <c r="FW307" s="2"/>
      <c r="FX307" s="2">
        <v>0</v>
      </c>
      <c r="FY307" s="2">
        <v>0</v>
      </c>
      <c r="FZ307" s="2"/>
      <c r="GA307" s="2" t="s">
        <v>3</v>
      </c>
      <c r="GB307" s="2"/>
      <c r="GC307" s="2"/>
      <c r="GD307" s="2">
        <v>1</v>
      </c>
      <c r="GE307" s="2"/>
      <c r="GF307" s="2">
        <v>-1522929147</v>
      </c>
      <c r="GG307" s="2">
        <v>2</v>
      </c>
      <c r="GH307" s="2">
        <v>0</v>
      </c>
      <c r="GI307" s="2">
        <v>2</v>
      </c>
      <c r="GJ307" s="2">
        <v>0</v>
      </c>
      <c r="GK307" s="2">
        <v>0</v>
      </c>
      <c r="GL307" s="2">
        <f t="shared" si="155"/>
        <v>0</v>
      </c>
      <c r="GM307" s="2">
        <f t="shared" si="156"/>
        <v>296.45999999999998</v>
      </c>
      <c r="GN307" s="2">
        <f t="shared" si="157"/>
        <v>0</v>
      </c>
      <c r="GO307" s="2">
        <f t="shared" si="158"/>
        <v>296.45999999999998</v>
      </c>
      <c r="GP307" s="2">
        <f t="shared" si="159"/>
        <v>0</v>
      </c>
      <c r="GQ307" s="2"/>
      <c r="GR307" s="2">
        <v>0</v>
      </c>
      <c r="GS307" s="2">
        <v>0</v>
      </c>
      <c r="GT307" s="2">
        <v>0</v>
      </c>
      <c r="GU307" s="2" t="s">
        <v>3</v>
      </c>
      <c r="GV307" s="2">
        <f t="shared" si="160"/>
        <v>0</v>
      </c>
      <c r="GW307" s="2">
        <v>1</v>
      </c>
      <c r="GX307" s="2">
        <f t="shared" si="161"/>
        <v>0</v>
      </c>
      <c r="GY307" s="2"/>
      <c r="GZ307" s="2"/>
      <c r="HA307" s="2">
        <v>0</v>
      </c>
      <c r="HB307" s="2">
        <v>0</v>
      </c>
      <c r="HC307" s="2">
        <f t="shared" si="162"/>
        <v>0</v>
      </c>
      <c r="HD307" s="2"/>
      <c r="HE307" s="2" t="s">
        <v>3</v>
      </c>
      <c r="HF307" s="2" t="s">
        <v>3</v>
      </c>
      <c r="HG307" s="2"/>
      <c r="HH307" s="2"/>
      <c r="HI307" s="2"/>
      <c r="HJ307" s="2"/>
      <c r="HK307" s="2"/>
      <c r="HL307" s="2"/>
      <c r="HM307" s="2" t="s">
        <v>3</v>
      </c>
      <c r="HN307" s="2" t="s">
        <v>3</v>
      </c>
      <c r="HO307" s="2" t="s">
        <v>3</v>
      </c>
      <c r="HP307" s="2" t="s">
        <v>3</v>
      </c>
      <c r="HQ307" s="2" t="s">
        <v>3</v>
      </c>
      <c r="HR307" s="2"/>
      <c r="HS307" s="2">
        <v>0</v>
      </c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>
        <v>0</v>
      </c>
      <c r="IL307" s="2"/>
      <c r="IM307" s="2"/>
      <c r="IN307" s="2"/>
      <c r="IO307" s="2"/>
      <c r="IP307" s="2"/>
      <c r="IQ307" s="2"/>
      <c r="IR307" s="2"/>
      <c r="IS307" s="2"/>
      <c r="IT307" s="2"/>
      <c r="IU307" s="2"/>
    </row>
    <row r="308" spans="1:255" x14ac:dyDescent="0.2">
      <c r="A308" s="2">
        <v>17</v>
      </c>
      <c r="B308" s="2">
        <v>1</v>
      </c>
      <c r="C308" s="2"/>
      <c r="D308" s="2"/>
      <c r="E308" s="2" t="s">
        <v>57</v>
      </c>
      <c r="F308" s="2" t="s">
        <v>219</v>
      </c>
      <c r="G308" s="2" t="s">
        <v>220</v>
      </c>
      <c r="H308" s="2" t="s">
        <v>24</v>
      </c>
      <c r="I308" s="2">
        <f>ROUND(ROUND(1,6),7)</f>
        <v>1</v>
      </c>
      <c r="J308" s="2">
        <v>0</v>
      </c>
      <c r="K308" s="2">
        <f>ROUND(ROUND(1,6),7)</f>
        <v>1</v>
      </c>
      <c r="L308" s="2"/>
      <c r="M308" s="2"/>
      <c r="N308" s="2"/>
      <c r="O308" s="2">
        <f t="shared" si="144"/>
        <v>3812.59</v>
      </c>
      <c r="P308" s="2">
        <f t="shared" si="163"/>
        <v>3812.59</v>
      </c>
      <c r="Q308" s="2">
        <f t="shared" si="164"/>
        <v>0</v>
      </c>
      <c r="R308" s="2">
        <f t="shared" si="165"/>
        <v>0</v>
      </c>
      <c r="S308" s="2">
        <f t="shared" si="166"/>
        <v>0</v>
      </c>
      <c r="T308" s="2">
        <f t="shared" si="145"/>
        <v>0</v>
      </c>
      <c r="U308" s="2">
        <f t="shared" si="167"/>
        <v>0</v>
      </c>
      <c r="V308" s="2">
        <f t="shared" si="168"/>
        <v>0</v>
      </c>
      <c r="W308" s="2">
        <f t="shared" si="146"/>
        <v>0</v>
      </c>
      <c r="X308" s="2">
        <f t="shared" si="147"/>
        <v>0</v>
      </c>
      <c r="Y308" s="2">
        <f t="shared" si="148"/>
        <v>0</v>
      </c>
      <c r="Z308" s="2"/>
      <c r="AA308" s="2">
        <v>71319791</v>
      </c>
      <c r="AB308" s="2">
        <f t="shared" si="149"/>
        <v>3812.59</v>
      </c>
      <c r="AC308" s="2">
        <f t="shared" si="169"/>
        <v>3812.59</v>
      </c>
      <c r="AD308" s="2">
        <f t="shared" ref="AD308:AD313" si="178">ROUND((ET308),6)</f>
        <v>0</v>
      </c>
      <c r="AE308" s="2">
        <f t="shared" si="170"/>
        <v>0</v>
      </c>
      <c r="AF308" s="2">
        <f t="shared" si="171"/>
        <v>0</v>
      </c>
      <c r="AG308" s="2">
        <f t="shared" si="150"/>
        <v>0</v>
      </c>
      <c r="AH308" s="2">
        <f t="shared" si="172"/>
        <v>0</v>
      </c>
      <c r="AI308" s="2">
        <f t="shared" si="173"/>
        <v>0</v>
      </c>
      <c r="AJ308" s="2">
        <f t="shared" si="151"/>
        <v>0</v>
      </c>
      <c r="AK308" s="2">
        <v>3812.59</v>
      </c>
      <c r="AL308" s="2">
        <v>3812.59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1</v>
      </c>
      <c r="AW308" s="2">
        <v>1</v>
      </c>
      <c r="AX308" s="2"/>
      <c r="AY308" s="2"/>
      <c r="AZ308" s="2">
        <v>1</v>
      </c>
      <c r="BA308" s="2">
        <v>1</v>
      </c>
      <c r="BB308" s="2">
        <v>1</v>
      </c>
      <c r="BC308" s="2">
        <v>1</v>
      </c>
      <c r="BD308" s="2" t="s">
        <v>3</v>
      </c>
      <c r="BE308" s="2" t="s">
        <v>3</v>
      </c>
      <c r="BF308" s="2" t="s">
        <v>3</v>
      </c>
      <c r="BG308" s="2" t="s">
        <v>3</v>
      </c>
      <c r="BH308" s="2">
        <v>3</v>
      </c>
      <c r="BI308" s="2">
        <v>1</v>
      </c>
      <c r="BJ308" s="2" t="s">
        <v>219</v>
      </c>
      <c r="BK308" s="2"/>
      <c r="BL308" s="2"/>
      <c r="BM308" s="2">
        <v>900</v>
      </c>
      <c r="BN308" s="2">
        <v>0</v>
      </c>
      <c r="BO308" s="2" t="s">
        <v>3</v>
      </c>
      <c r="BP308" s="2">
        <v>0</v>
      </c>
      <c r="BQ308" s="2">
        <v>90</v>
      </c>
      <c r="BR308" s="2">
        <v>0</v>
      </c>
      <c r="BS308" s="2">
        <v>1</v>
      </c>
      <c r="BT308" s="2">
        <v>1</v>
      </c>
      <c r="BU308" s="2">
        <v>1</v>
      </c>
      <c r="BV308" s="2">
        <v>1</v>
      </c>
      <c r="BW308" s="2">
        <v>1</v>
      </c>
      <c r="BX308" s="2">
        <v>1</v>
      </c>
      <c r="BY308" s="2" t="s">
        <v>3</v>
      </c>
      <c r="BZ308" s="2">
        <v>0</v>
      </c>
      <c r="CA308" s="2">
        <v>0</v>
      </c>
      <c r="CB308" s="2" t="s">
        <v>3</v>
      </c>
      <c r="CC308" s="2"/>
      <c r="CD308" s="2"/>
      <c r="CE308" s="2">
        <v>0</v>
      </c>
      <c r="CF308" s="2">
        <v>0</v>
      </c>
      <c r="CG308" s="2">
        <v>0</v>
      </c>
      <c r="CH308" s="2"/>
      <c r="CI308" s="2"/>
      <c r="CJ308" s="2"/>
      <c r="CK308" s="2"/>
      <c r="CL308" s="2"/>
      <c r="CM308" s="2">
        <v>0</v>
      </c>
      <c r="CN308" s="2" t="s">
        <v>3</v>
      </c>
      <c r="CO308" s="2">
        <v>0</v>
      </c>
      <c r="CP308" s="2">
        <f t="shared" si="152"/>
        <v>3812.59</v>
      </c>
      <c r="CQ308" s="2">
        <f t="shared" ref="CQ308:CR313" si="179">ROUND(AL308,2)</f>
        <v>3812.59</v>
      </c>
      <c r="CR308" s="2">
        <f t="shared" si="179"/>
        <v>0</v>
      </c>
      <c r="CS308" s="2">
        <f t="shared" si="174"/>
        <v>0</v>
      </c>
      <c r="CT308" s="2">
        <f t="shared" si="175"/>
        <v>0</v>
      </c>
      <c r="CU308" s="2">
        <f t="shared" si="153"/>
        <v>0</v>
      </c>
      <c r="CV308" s="2">
        <f t="shared" si="176"/>
        <v>0</v>
      </c>
      <c r="CW308" s="2">
        <f t="shared" si="177"/>
        <v>0</v>
      </c>
      <c r="CX308" s="2">
        <f t="shared" si="154"/>
        <v>0</v>
      </c>
      <c r="CY308" s="2">
        <f>0</f>
        <v>0</v>
      </c>
      <c r="CZ308" s="2">
        <f>0</f>
        <v>0</v>
      </c>
      <c r="DA308" s="2"/>
      <c r="DB308" s="2"/>
      <c r="DC308" s="2" t="s">
        <v>3</v>
      </c>
      <c r="DD308" s="2" t="s">
        <v>3</v>
      </c>
      <c r="DE308" s="2" t="s">
        <v>3</v>
      </c>
      <c r="DF308" s="2" t="s">
        <v>3</v>
      </c>
      <c r="DG308" s="2" t="s">
        <v>3</v>
      </c>
      <c r="DH308" s="2" t="s">
        <v>3</v>
      </c>
      <c r="DI308" s="2" t="s">
        <v>3</v>
      </c>
      <c r="DJ308" s="2" t="s">
        <v>3</v>
      </c>
      <c r="DK308" s="2" t="s">
        <v>3</v>
      </c>
      <c r="DL308" s="2" t="s">
        <v>3</v>
      </c>
      <c r="DM308" s="2" t="s">
        <v>3</v>
      </c>
      <c r="DN308" s="2">
        <v>0</v>
      </c>
      <c r="DO308" s="2">
        <v>0</v>
      </c>
      <c r="DP308" s="2">
        <v>1</v>
      </c>
      <c r="DQ308" s="2">
        <v>1</v>
      </c>
      <c r="DR308" s="2"/>
      <c r="DS308" s="2"/>
      <c r="DT308" s="2"/>
      <c r="DU308" s="2">
        <v>1013</v>
      </c>
      <c r="DV308" s="2" t="s">
        <v>24</v>
      </c>
      <c r="DW308" s="2" t="s">
        <v>24</v>
      </c>
      <c r="DX308" s="2">
        <v>1</v>
      </c>
      <c r="DY308" s="2"/>
      <c r="DZ308" s="2" t="s">
        <v>3</v>
      </c>
      <c r="EA308" s="2" t="s">
        <v>3</v>
      </c>
      <c r="EB308" s="2" t="s">
        <v>3</v>
      </c>
      <c r="EC308" s="2" t="s">
        <v>3</v>
      </c>
      <c r="ED308" s="2"/>
      <c r="EE308" s="2">
        <v>69799741</v>
      </c>
      <c r="EF308" s="2">
        <v>90</v>
      </c>
      <c r="EG308" s="2" t="s">
        <v>34</v>
      </c>
      <c r="EH308" s="2">
        <v>0</v>
      </c>
      <c r="EI308" s="2" t="s">
        <v>3</v>
      </c>
      <c r="EJ308" s="2">
        <v>1</v>
      </c>
      <c r="EK308" s="2">
        <v>900</v>
      </c>
      <c r="EL308" s="2" t="s">
        <v>34</v>
      </c>
      <c r="EM308" s="2" t="s">
        <v>35</v>
      </c>
      <c r="EN308" s="2"/>
      <c r="EO308" s="2" t="s">
        <v>3</v>
      </c>
      <c r="EP308" s="2"/>
      <c r="EQ308" s="2">
        <v>16</v>
      </c>
      <c r="ER308" s="2">
        <v>0</v>
      </c>
      <c r="ES308" s="2">
        <v>3812.59</v>
      </c>
      <c r="ET308" s="2">
        <v>0</v>
      </c>
      <c r="EU308" s="2">
        <v>0</v>
      </c>
      <c r="EV308" s="2">
        <v>0</v>
      </c>
      <c r="EW308" s="2">
        <v>0</v>
      </c>
      <c r="EX308" s="2">
        <v>0</v>
      </c>
      <c r="EY308" s="2">
        <v>0</v>
      </c>
      <c r="EZ308" s="2">
        <v>5</v>
      </c>
      <c r="FA308" s="2"/>
      <c r="FB308" s="2"/>
      <c r="FC308" s="2">
        <v>0</v>
      </c>
      <c r="FD308" s="2">
        <v>18</v>
      </c>
      <c r="FE308" s="2"/>
      <c r="FF308" s="2">
        <v>3812.59</v>
      </c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>
        <v>0</v>
      </c>
      <c r="FR308" s="2">
        <v>0</v>
      </c>
      <c r="FS308" s="2">
        <v>0</v>
      </c>
      <c r="FT308" s="2"/>
      <c r="FU308" s="2"/>
      <c r="FV308" s="2"/>
      <c r="FW308" s="2"/>
      <c r="FX308" s="2">
        <v>0</v>
      </c>
      <c r="FY308" s="2">
        <v>0</v>
      </c>
      <c r="FZ308" s="2"/>
      <c r="GA308" s="2" t="s">
        <v>3</v>
      </c>
      <c r="GB308" s="2"/>
      <c r="GC308" s="2"/>
      <c r="GD308" s="2">
        <v>1</v>
      </c>
      <c r="GE308" s="2"/>
      <c r="GF308" s="2">
        <v>-1718564258</v>
      </c>
      <c r="GG308" s="2">
        <v>2</v>
      </c>
      <c r="GH308" s="2">
        <v>3</v>
      </c>
      <c r="GI308" s="2">
        <v>-2</v>
      </c>
      <c r="GJ308" s="2">
        <v>0</v>
      </c>
      <c r="GK308" s="2">
        <v>0</v>
      </c>
      <c r="GL308" s="2">
        <f t="shared" si="155"/>
        <v>0</v>
      </c>
      <c r="GM308" s="2">
        <f t="shared" si="156"/>
        <v>3812.59</v>
      </c>
      <c r="GN308" s="2">
        <f t="shared" si="157"/>
        <v>3812.59</v>
      </c>
      <c r="GO308" s="2">
        <f t="shared" si="158"/>
        <v>0</v>
      </c>
      <c r="GP308" s="2">
        <f t="shared" si="159"/>
        <v>0</v>
      </c>
      <c r="GQ308" s="2"/>
      <c r="GR308" s="2">
        <v>1</v>
      </c>
      <c r="GS308" s="2">
        <v>1</v>
      </c>
      <c r="GT308" s="2">
        <v>0</v>
      </c>
      <c r="GU308" s="2" t="s">
        <v>3</v>
      </c>
      <c r="GV308" s="2">
        <f t="shared" si="160"/>
        <v>0</v>
      </c>
      <c r="GW308" s="2">
        <v>1</v>
      </c>
      <c r="GX308" s="2">
        <f t="shared" si="161"/>
        <v>0</v>
      </c>
      <c r="GY308" s="2"/>
      <c r="GZ308" s="2"/>
      <c r="HA308" s="2">
        <v>0</v>
      </c>
      <c r="HB308" s="2">
        <v>0</v>
      </c>
      <c r="HC308" s="2">
        <f t="shared" si="162"/>
        <v>0</v>
      </c>
      <c r="HD308" s="2"/>
      <c r="HE308" s="2" t="s">
        <v>3</v>
      </c>
      <c r="HF308" s="2" t="s">
        <v>3</v>
      </c>
      <c r="HG308" s="2">
        <f t="shared" ref="HG308:HG313" si="180">ROUND(ROUND(AL308,2)*I308,2)</f>
        <v>3812.59</v>
      </c>
      <c r="HH308" s="2"/>
      <c r="HI308" s="2"/>
      <c r="HJ308" s="2"/>
      <c r="HK308" s="2"/>
      <c r="HL308" s="2"/>
      <c r="HM308" s="2" t="s">
        <v>3</v>
      </c>
      <c r="HN308" s="2" t="s">
        <v>3</v>
      </c>
      <c r="HO308" s="2" t="s">
        <v>3</v>
      </c>
      <c r="HP308" s="2" t="s">
        <v>3</v>
      </c>
      <c r="HQ308" s="2" t="s">
        <v>3</v>
      </c>
      <c r="HR308" s="2"/>
      <c r="HS308" s="2">
        <v>0</v>
      </c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>
        <v>0</v>
      </c>
      <c r="IL308" s="2"/>
      <c r="IM308" s="2"/>
      <c r="IN308" s="2"/>
      <c r="IO308" s="2"/>
      <c r="IP308" s="2"/>
      <c r="IQ308" s="2"/>
      <c r="IR308" s="2"/>
      <c r="IS308" s="2"/>
      <c r="IT308" s="2"/>
      <c r="IU308" s="2"/>
    </row>
    <row r="309" spans="1:255" x14ac:dyDescent="0.2">
      <c r="A309" s="2">
        <v>17</v>
      </c>
      <c r="B309" s="2">
        <v>1</v>
      </c>
      <c r="C309" s="2"/>
      <c r="D309" s="2"/>
      <c r="E309" s="2" t="s">
        <v>62</v>
      </c>
      <c r="F309" s="2" t="s">
        <v>221</v>
      </c>
      <c r="G309" s="2" t="s">
        <v>222</v>
      </c>
      <c r="H309" s="2" t="s">
        <v>24</v>
      </c>
      <c r="I309" s="2">
        <f>ROUND(ROUND(1,6),7)</f>
        <v>1</v>
      </c>
      <c r="J309" s="2">
        <v>0</v>
      </c>
      <c r="K309" s="2">
        <f>ROUND(ROUND(1,6),7)</f>
        <v>1</v>
      </c>
      <c r="L309" s="2"/>
      <c r="M309" s="2"/>
      <c r="N309" s="2"/>
      <c r="O309" s="2">
        <f t="shared" si="144"/>
        <v>2000.24</v>
      </c>
      <c r="P309" s="2">
        <f t="shared" si="163"/>
        <v>2000.24</v>
      </c>
      <c r="Q309" s="2">
        <f t="shared" si="164"/>
        <v>0</v>
      </c>
      <c r="R309" s="2">
        <f t="shared" si="165"/>
        <v>0</v>
      </c>
      <c r="S309" s="2">
        <f t="shared" si="166"/>
        <v>0</v>
      </c>
      <c r="T309" s="2">
        <f t="shared" si="145"/>
        <v>0</v>
      </c>
      <c r="U309" s="2">
        <f t="shared" si="167"/>
        <v>0</v>
      </c>
      <c r="V309" s="2">
        <f t="shared" si="168"/>
        <v>0</v>
      </c>
      <c r="W309" s="2">
        <f t="shared" si="146"/>
        <v>0</v>
      </c>
      <c r="X309" s="2">
        <f t="shared" si="147"/>
        <v>0</v>
      </c>
      <c r="Y309" s="2">
        <f t="shared" si="148"/>
        <v>0</v>
      </c>
      <c r="Z309" s="2"/>
      <c r="AA309" s="2">
        <v>71319791</v>
      </c>
      <c r="AB309" s="2">
        <f t="shared" si="149"/>
        <v>2000.24</v>
      </c>
      <c r="AC309" s="2">
        <f t="shared" si="169"/>
        <v>2000.24</v>
      </c>
      <c r="AD309" s="2">
        <f t="shared" si="178"/>
        <v>0</v>
      </c>
      <c r="AE309" s="2">
        <f t="shared" si="170"/>
        <v>0</v>
      </c>
      <c r="AF309" s="2">
        <f t="shared" si="171"/>
        <v>0</v>
      </c>
      <c r="AG309" s="2">
        <f t="shared" si="150"/>
        <v>0</v>
      </c>
      <c r="AH309" s="2">
        <f t="shared" si="172"/>
        <v>0</v>
      </c>
      <c r="AI309" s="2">
        <f t="shared" si="173"/>
        <v>0</v>
      </c>
      <c r="AJ309" s="2">
        <f t="shared" si="151"/>
        <v>0</v>
      </c>
      <c r="AK309" s="2">
        <v>2000.24</v>
      </c>
      <c r="AL309" s="2">
        <v>2000.24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1</v>
      </c>
      <c r="AW309" s="2">
        <v>1</v>
      </c>
      <c r="AX309" s="2"/>
      <c r="AY309" s="2"/>
      <c r="AZ309" s="2">
        <v>1</v>
      </c>
      <c r="BA309" s="2">
        <v>1</v>
      </c>
      <c r="BB309" s="2">
        <v>1</v>
      </c>
      <c r="BC309" s="2">
        <v>1</v>
      </c>
      <c r="BD309" s="2" t="s">
        <v>3</v>
      </c>
      <c r="BE309" s="2" t="s">
        <v>3</v>
      </c>
      <c r="BF309" s="2" t="s">
        <v>3</v>
      </c>
      <c r="BG309" s="2" t="s">
        <v>3</v>
      </c>
      <c r="BH309" s="2">
        <v>3</v>
      </c>
      <c r="BI309" s="2">
        <v>1</v>
      </c>
      <c r="BJ309" s="2" t="s">
        <v>221</v>
      </c>
      <c r="BK309" s="2"/>
      <c r="BL309" s="2"/>
      <c r="BM309" s="2">
        <v>900</v>
      </c>
      <c r="BN309" s="2">
        <v>0</v>
      </c>
      <c r="BO309" s="2" t="s">
        <v>3</v>
      </c>
      <c r="BP309" s="2">
        <v>0</v>
      </c>
      <c r="BQ309" s="2">
        <v>90</v>
      </c>
      <c r="BR309" s="2">
        <v>0</v>
      </c>
      <c r="BS309" s="2">
        <v>1</v>
      </c>
      <c r="BT309" s="2">
        <v>1</v>
      </c>
      <c r="BU309" s="2">
        <v>1</v>
      </c>
      <c r="BV309" s="2">
        <v>1</v>
      </c>
      <c r="BW309" s="2">
        <v>1</v>
      </c>
      <c r="BX309" s="2">
        <v>1</v>
      </c>
      <c r="BY309" s="2" t="s">
        <v>3</v>
      </c>
      <c r="BZ309" s="2">
        <v>0</v>
      </c>
      <c r="CA309" s="2">
        <v>0</v>
      </c>
      <c r="CB309" s="2" t="s">
        <v>3</v>
      </c>
      <c r="CC309" s="2"/>
      <c r="CD309" s="2"/>
      <c r="CE309" s="2">
        <v>0</v>
      </c>
      <c r="CF309" s="2">
        <v>0</v>
      </c>
      <c r="CG309" s="2">
        <v>0</v>
      </c>
      <c r="CH309" s="2"/>
      <c r="CI309" s="2"/>
      <c r="CJ309" s="2"/>
      <c r="CK309" s="2"/>
      <c r="CL309" s="2"/>
      <c r="CM309" s="2">
        <v>0</v>
      </c>
      <c r="CN309" s="2" t="s">
        <v>3</v>
      </c>
      <c r="CO309" s="2">
        <v>0</v>
      </c>
      <c r="CP309" s="2">
        <f t="shared" si="152"/>
        <v>2000.24</v>
      </c>
      <c r="CQ309" s="2">
        <f t="shared" si="179"/>
        <v>2000.24</v>
      </c>
      <c r="CR309" s="2">
        <f t="shared" si="179"/>
        <v>0</v>
      </c>
      <c r="CS309" s="2">
        <f t="shared" si="174"/>
        <v>0</v>
      </c>
      <c r="CT309" s="2">
        <f t="shared" si="175"/>
        <v>0</v>
      </c>
      <c r="CU309" s="2">
        <f t="shared" si="153"/>
        <v>0</v>
      </c>
      <c r="CV309" s="2">
        <f t="shared" si="176"/>
        <v>0</v>
      </c>
      <c r="CW309" s="2">
        <f t="shared" si="177"/>
        <v>0</v>
      </c>
      <c r="CX309" s="2">
        <f t="shared" si="154"/>
        <v>0</v>
      </c>
      <c r="CY309" s="2">
        <f>0</f>
        <v>0</v>
      </c>
      <c r="CZ309" s="2">
        <f>0</f>
        <v>0</v>
      </c>
      <c r="DA309" s="2"/>
      <c r="DB309" s="2"/>
      <c r="DC309" s="2" t="s">
        <v>3</v>
      </c>
      <c r="DD309" s="2" t="s">
        <v>3</v>
      </c>
      <c r="DE309" s="2" t="s">
        <v>3</v>
      </c>
      <c r="DF309" s="2" t="s">
        <v>3</v>
      </c>
      <c r="DG309" s="2" t="s">
        <v>3</v>
      </c>
      <c r="DH309" s="2" t="s">
        <v>3</v>
      </c>
      <c r="DI309" s="2" t="s">
        <v>3</v>
      </c>
      <c r="DJ309" s="2" t="s">
        <v>3</v>
      </c>
      <c r="DK309" s="2" t="s">
        <v>3</v>
      </c>
      <c r="DL309" s="2" t="s">
        <v>3</v>
      </c>
      <c r="DM309" s="2" t="s">
        <v>3</v>
      </c>
      <c r="DN309" s="2">
        <v>0</v>
      </c>
      <c r="DO309" s="2">
        <v>0</v>
      </c>
      <c r="DP309" s="2">
        <v>1</v>
      </c>
      <c r="DQ309" s="2">
        <v>1</v>
      </c>
      <c r="DR309" s="2"/>
      <c r="DS309" s="2"/>
      <c r="DT309" s="2"/>
      <c r="DU309" s="2">
        <v>1013</v>
      </c>
      <c r="DV309" s="2" t="s">
        <v>24</v>
      </c>
      <c r="DW309" s="2" t="s">
        <v>24</v>
      </c>
      <c r="DX309" s="2">
        <v>1</v>
      </c>
      <c r="DY309" s="2"/>
      <c r="DZ309" s="2" t="s">
        <v>3</v>
      </c>
      <c r="EA309" s="2" t="s">
        <v>3</v>
      </c>
      <c r="EB309" s="2" t="s">
        <v>3</v>
      </c>
      <c r="EC309" s="2" t="s">
        <v>3</v>
      </c>
      <c r="ED309" s="2"/>
      <c r="EE309" s="2">
        <v>69799741</v>
      </c>
      <c r="EF309" s="2">
        <v>90</v>
      </c>
      <c r="EG309" s="2" t="s">
        <v>34</v>
      </c>
      <c r="EH309" s="2">
        <v>0</v>
      </c>
      <c r="EI309" s="2" t="s">
        <v>3</v>
      </c>
      <c r="EJ309" s="2">
        <v>1</v>
      </c>
      <c r="EK309" s="2">
        <v>900</v>
      </c>
      <c r="EL309" s="2" t="s">
        <v>34</v>
      </c>
      <c r="EM309" s="2" t="s">
        <v>35</v>
      </c>
      <c r="EN309" s="2"/>
      <c r="EO309" s="2" t="s">
        <v>3</v>
      </c>
      <c r="EP309" s="2"/>
      <c r="EQ309" s="2">
        <v>16</v>
      </c>
      <c r="ER309" s="2">
        <v>0</v>
      </c>
      <c r="ES309" s="2">
        <v>2000.24</v>
      </c>
      <c r="ET309" s="2">
        <v>0</v>
      </c>
      <c r="EU309" s="2">
        <v>0</v>
      </c>
      <c r="EV309" s="2">
        <v>0</v>
      </c>
      <c r="EW309" s="2">
        <v>0</v>
      </c>
      <c r="EX309" s="2">
        <v>0</v>
      </c>
      <c r="EY309" s="2">
        <v>0</v>
      </c>
      <c r="EZ309" s="2">
        <v>5</v>
      </c>
      <c r="FA309" s="2"/>
      <c r="FB309" s="2"/>
      <c r="FC309" s="2">
        <v>0</v>
      </c>
      <c r="FD309" s="2">
        <v>18</v>
      </c>
      <c r="FE309" s="2"/>
      <c r="FF309" s="2">
        <v>2000.24</v>
      </c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>
        <v>0</v>
      </c>
      <c r="FR309" s="2">
        <v>0</v>
      </c>
      <c r="FS309" s="2">
        <v>0</v>
      </c>
      <c r="FT309" s="2"/>
      <c r="FU309" s="2"/>
      <c r="FV309" s="2"/>
      <c r="FW309" s="2"/>
      <c r="FX309" s="2">
        <v>0</v>
      </c>
      <c r="FY309" s="2">
        <v>0</v>
      </c>
      <c r="FZ309" s="2"/>
      <c r="GA309" s="2" t="s">
        <v>3</v>
      </c>
      <c r="GB309" s="2"/>
      <c r="GC309" s="2"/>
      <c r="GD309" s="2">
        <v>1</v>
      </c>
      <c r="GE309" s="2"/>
      <c r="GF309" s="2">
        <v>-1624069968</v>
      </c>
      <c r="GG309" s="2">
        <v>2</v>
      </c>
      <c r="GH309" s="2">
        <v>3</v>
      </c>
      <c r="GI309" s="2">
        <v>-2</v>
      </c>
      <c r="GJ309" s="2">
        <v>0</v>
      </c>
      <c r="GK309" s="2">
        <v>0</v>
      </c>
      <c r="GL309" s="2">
        <f t="shared" si="155"/>
        <v>0</v>
      </c>
      <c r="GM309" s="2">
        <f t="shared" si="156"/>
        <v>2000.24</v>
      </c>
      <c r="GN309" s="2">
        <f t="shared" si="157"/>
        <v>2000.24</v>
      </c>
      <c r="GO309" s="2">
        <f t="shared" si="158"/>
        <v>0</v>
      </c>
      <c r="GP309" s="2">
        <f t="shared" si="159"/>
        <v>0</v>
      </c>
      <c r="GQ309" s="2"/>
      <c r="GR309" s="2">
        <v>1</v>
      </c>
      <c r="GS309" s="2">
        <v>1</v>
      </c>
      <c r="GT309" s="2">
        <v>0</v>
      </c>
      <c r="GU309" s="2" t="s">
        <v>3</v>
      </c>
      <c r="GV309" s="2">
        <f t="shared" si="160"/>
        <v>0</v>
      </c>
      <c r="GW309" s="2">
        <v>1</v>
      </c>
      <c r="GX309" s="2">
        <f t="shared" si="161"/>
        <v>0</v>
      </c>
      <c r="GY309" s="2"/>
      <c r="GZ309" s="2"/>
      <c r="HA309" s="2">
        <v>0</v>
      </c>
      <c r="HB309" s="2">
        <v>0</v>
      </c>
      <c r="HC309" s="2">
        <f t="shared" si="162"/>
        <v>0</v>
      </c>
      <c r="HD309" s="2"/>
      <c r="HE309" s="2" t="s">
        <v>3</v>
      </c>
      <c r="HF309" s="2" t="s">
        <v>3</v>
      </c>
      <c r="HG309" s="2">
        <f t="shared" si="180"/>
        <v>2000.24</v>
      </c>
      <c r="HH309" s="2"/>
      <c r="HI309" s="2"/>
      <c r="HJ309" s="2"/>
      <c r="HK309" s="2"/>
      <c r="HL309" s="2"/>
      <c r="HM309" s="2" t="s">
        <v>3</v>
      </c>
      <c r="HN309" s="2" t="s">
        <v>3</v>
      </c>
      <c r="HO309" s="2" t="s">
        <v>3</v>
      </c>
      <c r="HP309" s="2" t="s">
        <v>3</v>
      </c>
      <c r="HQ309" s="2" t="s">
        <v>3</v>
      </c>
      <c r="HR309" s="2"/>
      <c r="HS309" s="2">
        <v>0</v>
      </c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>
        <v>0</v>
      </c>
      <c r="IL309" s="2"/>
      <c r="IM309" s="2"/>
      <c r="IN309" s="2"/>
      <c r="IO309" s="2"/>
      <c r="IP309" s="2"/>
      <c r="IQ309" s="2"/>
      <c r="IR309" s="2"/>
      <c r="IS309" s="2"/>
      <c r="IT309" s="2"/>
      <c r="IU309" s="2"/>
    </row>
    <row r="310" spans="1:255" x14ac:dyDescent="0.2">
      <c r="A310" s="2">
        <v>17</v>
      </c>
      <c r="B310" s="2">
        <v>1</v>
      </c>
      <c r="C310" s="2"/>
      <c r="D310" s="2"/>
      <c r="E310" s="2" t="s">
        <v>66</v>
      </c>
      <c r="F310" s="2" t="s">
        <v>223</v>
      </c>
      <c r="G310" s="2" t="s">
        <v>224</v>
      </c>
      <c r="H310" s="2" t="s">
        <v>24</v>
      </c>
      <c r="I310" s="2">
        <f>ROUND(ROUND(1,6),7)</f>
        <v>1</v>
      </c>
      <c r="J310" s="2">
        <v>0</v>
      </c>
      <c r="K310" s="2">
        <f>ROUND(ROUND(1,6),7)</f>
        <v>1</v>
      </c>
      <c r="L310" s="2"/>
      <c r="M310" s="2"/>
      <c r="N310" s="2"/>
      <c r="O310" s="2">
        <f t="shared" si="144"/>
        <v>3216.95</v>
      </c>
      <c r="P310" s="2">
        <f t="shared" si="163"/>
        <v>3216.95</v>
      </c>
      <c r="Q310" s="2">
        <f t="shared" si="164"/>
        <v>0</v>
      </c>
      <c r="R310" s="2">
        <f t="shared" si="165"/>
        <v>0</v>
      </c>
      <c r="S310" s="2">
        <f t="shared" si="166"/>
        <v>0</v>
      </c>
      <c r="T310" s="2">
        <f t="shared" si="145"/>
        <v>0</v>
      </c>
      <c r="U310" s="2">
        <f t="shared" si="167"/>
        <v>0</v>
      </c>
      <c r="V310" s="2">
        <f t="shared" si="168"/>
        <v>0</v>
      </c>
      <c r="W310" s="2">
        <f t="shared" si="146"/>
        <v>0</v>
      </c>
      <c r="X310" s="2">
        <f t="shared" si="147"/>
        <v>0</v>
      </c>
      <c r="Y310" s="2">
        <f t="shared" si="148"/>
        <v>0</v>
      </c>
      <c r="Z310" s="2"/>
      <c r="AA310" s="2">
        <v>71319791</v>
      </c>
      <c r="AB310" s="2">
        <f t="shared" si="149"/>
        <v>3216.95</v>
      </c>
      <c r="AC310" s="2">
        <f t="shared" si="169"/>
        <v>3216.95</v>
      </c>
      <c r="AD310" s="2">
        <f t="shared" si="178"/>
        <v>0</v>
      </c>
      <c r="AE310" s="2">
        <f t="shared" si="170"/>
        <v>0</v>
      </c>
      <c r="AF310" s="2">
        <f t="shared" si="171"/>
        <v>0</v>
      </c>
      <c r="AG310" s="2">
        <f t="shared" si="150"/>
        <v>0</v>
      </c>
      <c r="AH310" s="2">
        <f t="shared" si="172"/>
        <v>0</v>
      </c>
      <c r="AI310" s="2">
        <f t="shared" si="173"/>
        <v>0</v>
      </c>
      <c r="AJ310" s="2">
        <f t="shared" si="151"/>
        <v>0</v>
      </c>
      <c r="AK310" s="2">
        <v>3216.95</v>
      </c>
      <c r="AL310" s="2">
        <v>3216.95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v>0</v>
      </c>
      <c r="AV310" s="2">
        <v>1</v>
      </c>
      <c r="AW310" s="2">
        <v>1</v>
      </c>
      <c r="AX310" s="2"/>
      <c r="AY310" s="2"/>
      <c r="AZ310" s="2">
        <v>1</v>
      </c>
      <c r="BA310" s="2">
        <v>1</v>
      </c>
      <c r="BB310" s="2">
        <v>1</v>
      </c>
      <c r="BC310" s="2">
        <v>1</v>
      </c>
      <c r="BD310" s="2" t="s">
        <v>3</v>
      </c>
      <c r="BE310" s="2" t="s">
        <v>3</v>
      </c>
      <c r="BF310" s="2" t="s">
        <v>3</v>
      </c>
      <c r="BG310" s="2" t="s">
        <v>3</v>
      </c>
      <c r="BH310" s="2">
        <v>3</v>
      </c>
      <c r="BI310" s="2">
        <v>1</v>
      </c>
      <c r="BJ310" s="2" t="s">
        <v>223</v>
      </c>
      <c r="BK310" s="2"/>
      <c r="BL310" s="2"/>
      <c r="BM310" s="2">
        <v>900</v>
      </c>
      <c r="BN310" s="2">
        <v>0</v>
      </c>
      <c r="BO310" s="2" t="s">
        <v>3</v>
      </c>
      <c r="BP310" s="2">
        <v>0</v>
      </c>
      <c r="BQ310" s="2">
        <v>90</v>
      </c>
      <c r="BR310" s="2">
        <v>0</v>
      </c>
      <c r="BS310" s="2">
        <v>1</v>
      </c>
      <c r="BT310" s="2">
        <v>1</v>
      </c>
      <c r="BU310" s="2">
        <v>1</v>
      </c>
      <c r="BV310" s="2">
        <v>1</v>
      </c>
      <c r="BW310" s="2">
        <v>1</v>
      </c>
      <c r="BX310" s="2">
        <v>1</v>
      </c>
      <c r="BY310" s="2" t="s">
        <v>3</v>
      </c>
      <c r="BZ310" s="2">
        <v>0</v>
      </c>
      <c r="CA310" s="2">
        <v>0</v>
      </c>
      <c r="CB310" s="2" t="s">
        <v>3</v>
      </c>
      <c r="CC310" s="2"/>
      <c r="CD310" s="2"/>
      <c r="CE310" s="2">
        <v>0</v>
      </c>
      <c r="CF310" s="2">
        <v>0</v>
      </c>
      <c r="CG310" s="2">
        <v>0</v>
      </c>
      <c r="CH310" s="2"/>
      <c r="CI310" s="2"/>
      <c r="CJ310" s="2"/>
      <c r="CK310" s="2"/>
      <c r="CL310" s="2"/>
      <c r="CM310" s="2">
        <v>0</v>
      </c>
      <c r="CN310" s="2" t="s">
        <v>3</v>
      </c>
      <c r="CO310" s="2">
        <v>0</v>
      </c>
      <c r="CP310" s="2">
        <f t="shared" si="152"/>
        <v>3216.95</v>
      </c>
      <c r="CQ310" s="2">
        <f t="shared" si="179"/>
        <v>3216.95</v>
      </c>
      <c r="CR310" s="2">
        <f t="shared" si="179"/>
        <v>0</v>
      </c>
      <c r="CS310" s="2">
        <f t="shared" si="174"/>
        <v>0</v>
      </c>
      <c r="CT310" s="2">
        <f t="shared" si="175"/>
        <v>0</v>
      </c>
      <c r="CU310" s="2">
        <f t="shared" si="153"/>
        <v>0</v>
      </c>
      <c r="CV310" s="2">
        <f t="shared" si="176"/>
        <v>0</v>
      </c>
      <c r="CW310" s="2">
        <f t="shared" si="177"/>
        <v>0</v>
      </c>
      <c r="CX310" s="2">
        <f t="shared" si="154"/>
        <v>0</v>
      </c>
      <c r="CY310" s="2">
        <f>0</f>
        <v>0</v>
      </c>
      <c r="CZ310" s="2">
        <f>0</f>
        <v>0</v>
      </c>
      <c r="DA310" s="2"/>
      <c r="DB310" s="2"/>
      <c r="DC310" s="2" t="s">
        <v>3</v>
      </c>
      <c r="DD310" s="2" t="s">
        <v>3</v>
      </c>
      <c r="DE310" s="2" t="s">
        <v>3</v>
      </c>
      <c r="DF310" s="2" t="s">
        <v>3</v>
      </c>
      <c r="DG310" s="2" t="s">
        <v>3</v>
      </c>
      <c r="DH310" s="2" t="s">
        <v>3</v>
      </c>
      <c r="DI310" s="2" t="s">
        <v>3</v>
      </c>
      <c r="DJ310" s="2" t="s">
        <v>3</v>
      </c>
      <c r="DK310" s="2" t="s">
        <v>3</v>
      </c>
      <c r="DL310" s="2" t="s">
        <v>3</v>
      </c>
      <c r="DM310" s="2" t="s">
        <v>3</v>
      </c>
      <c r="DN310" s="2">
        <v>0</v>
      </c>
      <c r="DO310" s="2">
        <v>0</v>
      </c>
      <c r="DP310" s="2">
        <v>1</v>
      </c>
      <c r="DQ310" s="2">
        <v>1</v>
      </c>
      <c r="DR310" s="2"/>
      <c r="DS310" s="2"/>
      <c r="DT310" s="2"/>
      <c r="DU310" s="2">
        <v>1013</v>
      </c>
      <c r="DV310" s="2" t="s">
        <v>24</v>
      </c>
      <c r="DW310" s="2" t="s">
        <v>24</v>
      </c>
      <c r="DX310" s="2">
        <v>1</v>
      </c>
      <c r="DY310" s="2"/>
      <c r="DZ310" s="2" t="s">
        <v>3</v>
      </c>
      <c r="EA310" s="2" t="s">
        <v>3</v>
      </c>
      <c r="EB310" s="2" t="s">
        <v>3</v>
      </c>
      <c r="EC310" s="2" t="s">
        <v>3</v>
      </c>
      <c r="ED310" s="2"/>
      <c r="EE310" s="2">
        <v>69799741</v>
      </c>
      <c r="EF310" s="2">
        <v>90</v>
      </c>
      <c r="EG310" s="2" t="s">
        <v>34</v>
      </c>
      <c r="EH310" s="2">
        <v>0</v>
      </c>
      <c r="EI310" s="2" t="s">
        <v>3</v>
      </c>
      <c r="EJ310" s="2">
        <v>1</v>
      </c>
      <c r="EK310" s="2">
        <v>900</v>
      </c>
      <c r="EL310" s="2" t="s">
        <v>34</v>
      </c>
      <c r="EM310" s="2" t="s">
        <v>35</v>
      </c>
      <c r="EN310" s="2"/>
      <c r="EO310" s="2" t="s">
        <v>3</v>
      </c>
      <c r="EP310" s="2"/>
      <c r="EQ310" s="2">
        <v>16</v>
      </c>
      <c r="ER310" s="2">
        <v>0</v>
      </c>
      <c r="ES310" s="2">
        <v>3216.95</v>
      </c>
      <c r="ET310" s="2">
        <v>0</v>
      </c>
      <c r="EU310" s="2">
        <v>0</v>
      </c>
      <c r="EV310" s="2">
        <v>0</v>
      </c>
      <c r="EW310" s="2">
        <v>0</v>
      </c>
      <c r="EX310" s="2">
        <v>0</v>
      </c>
      <c r="EY310" s="2">
        <v>0</v>
      </c>
      <c r="EZ310" s="2">
        <v>5</v>
      </c>
      <c r="FA310" s="2"/>
      <c r="FB310" s="2"/>
      <c r="FC310" s="2">
        <v>0</v>
      </c>
      <c r="FD310" s="2">
        <v>18</v>
      </c>
      <c r="FE310" s="2"/>
      <c r="FF310" s="2">
        <v>3216.95</v>
      </c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>
        <v>0</v>
      </c>
      <c r="FR310" s="2">
        <v>0</v>
      </c>
      <c r="FS310" s="2">
        <v>0</v>
      </c>
      <c r="FT310" s="2"/>
      <c r="FU310" s="2"/>
      <c r="FV310" s="2"/>
      <c r="FW310" s="2"/>
      <c r="FX310" s="2">
        <v>0</v>
      </c>
      <c r="FY310" s="2">
        <v>0</v>
      </c>
      <c r="FZ310" s="2"/>
      <c r="GA310" s="2" t="s">
        <v>3</v>
      </c>
      <c r="GB310" s="2"/>
      <c r="GC310" s="2"/>
      <c r="GD310" s="2">
        <v>1</v>
      </c>
      <c r="GE310" s="2"/>
      <c r="GF310" s="2">
        <v>1437618019</v>
      </c>
      <c r="GG310" s="2">
        <v>2</v>
      </c>
      <c r="GH310" s="2">
        <v>3</v>
      </c>
      <c r="GI310" s="2">
        <v>-2</v>
      </c>
      <c r="GJ310" s="2">
        <v>0</v>
      </c>
      <c r="GK310" s="2">
        <v>0</v>
      </c>
      <c r="GL310" s="2">
        <f t="shared" si="155"/>
        <v>0</v>
      </c>
      <c r="GM310" s="2">
        <f t="shared" si="156"/>
        <v>3216.95</v>
      </c>
      <c r="GN310" s="2">
        <f t="shared" si="157"/>
        <v>3216.95</v>
      </c>
      <c r="GO310" s="2">
        <f t="shared" si="158"/>
        <v>0</v>
      </c>
      <c r="GP310" s="2">
        <f t="shared" si="159"/>
        <v>0</v>
      </c>
      <c r="GQ310" s="2"/>
      <c r="GR310" s="2">
        <v>1</v>
      </c>
      <c r="GS310" s="2">
        <v>1</v>
      </c>
      <c r="GT310" s="2">
        <v>0</v>
      </c>
      <c r="GU310" s="2" t="s">
        <v>3</v>
      </c>
      <c r="GV310" s="2">
        <f t="shared" si="160"/>
        <v>0</v>
      </c>
      <c r="GW310" s="2">
        <v>1</v>
      </c>
      <c r="GX310" s="2">
        <f t="shared" si="161"/>
        <v>0</v>
      </c>
      <c r="GY310" s="2"/>
      <c r="GZ310" s="2"/>
      <c r="HA310" s="2">
        <v>0</v>
      </c>
      <c r="HB310" s="2">
        <v>0</v>
      </c>
      <c r="HC310" s="2">
        <f t="shared" si="162"/>
        <v>0</v>
      </c>
      <c r="HD310" s="2"/>
      <c r="HE310" s="2" t="s">
        <v>3</v>
      </c>
      <c r="HF310" s="2" t="s">
        <v>3</v>
      </c>
      <c r="HG310" s="2">
        <f t="shared" si="180"/>
        <v>3216.95</v>
      </c>
      <c r="HH310" s="2"/>
      <c r="HI310" s="2"/>
      <c r="HJ310" s="2"/>
      <c r="HK310" s="2"/>
      <c r="HL310" s="2"/>
      <c r="HM310" s="2" t="s">
        <v>3</v>
      </c>
      <c r="HN310" s="2" t="s">
        <v>3</v>
      </c>
      <c r="HO310" s="2" t="s">
        <v>3</v>
      </c>
      <c r="HP310" s="2" t="s">
        <v>3</v>
      </c>
      <c r="HQ310" s="2" t="s">
        <v>3</v>
      </c>
      <c r="HR310" s="2"/>
      <c r="HS310" s="2">
        <v>0</v>
      </c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>
        <v>0</v>
      </c>
      <c r="IL310" s="2"/>
      <c r="IM310" s="2"/>
      <c r="IN310" s="2"/>
      <c r="IO310" s="2"/>
      <c r="IP310" s="2"/>
      <c r="IQ310" s="2"/>
      <c r="IR310" s="2"/>
      <c r="IS310" s="2"/>
      <c r="IT310" s="2"/>
      <c r="IU310" s="2"/>
    </row>
    <row r="311" spans="1:255" x14ac:dyDescent="0.2">
      <c r="A311" s="2">
        <v>17</v>
      </c>
      <c r="B311" s="2">
        <v>1</v>
      </c>
      <c r="C311" s="2"/>
      <c r="D311" s="2"/>
      <c r="E311" s="2" t="s">
        <v>69</v>
      </c>
      <c r="F311" s="2" t="s">
        <v>225</v>
      </c>
      <c r="G311" s="2" t="s">
        <v>226</v>
      </c>
      <c r="H311" s="2" t="s">
        <v>24</v>
      </c>
      <c r="I311" s="2">
        <f>ROUND(ROUND(3,6),7)</f>
        <v>3</v>
      </c>
      <c r="J311" s="2">
        <v>0</v>
      </c>
      <c r="K311" s="2">
        <f>ROUND(ROUND(3,6),7)</f>
        <v>3</v>
      </c>
      <c r="L311" s="2"/>
      <c r="M311" s="2"/>
      <c r="N311" s="2"/>
      <c r="O311" s="2">
        <f t="shared" si="144"/>
        <v>1096.4100000000001</v>
      </c>
      <c r="P311" s="2">
        <f t="shared" si="163"/>
        <v>1096.4100000000001</v>
      </c>
      <c r="Q311" s="2">
        <f t="shared" si="164"/>
        <v>0</v>
      </c>
      <c r="R311" s="2">
        <f t="shared" si="165"/>
        <v>0</v>
      </c>
      <c r="S311" s="2">
        <f t="shared" si="166"/>
        <v>0</v>
      </c>
      <c r="T311" s="2">
        <f t="shared" si="145"/>
        <v>0</v>
      </c>
      <c r="U311" s="2">
        <f t="shared" si="167"/>
        <v>0</v>
      </c>
      <c r="V311" s="2">
        <f t="shared" si="168"/>
        <v>0</v>
      </c>
      <c r="W311" s="2">
        <f t="shared" si="146"/>
        <v>0</v>
      </c>
      <c r="X311" s="2">
        <f t="shared" si="147"/>
        <v>0</v>
      </c>
      <c r="Y311" s="2">
        <f t="shared" si="148"/>
        <v>0</v>
      </c>
      <c r="Z311" s="2"/>
      <c r="AA311" s="2">
        <v>71319791</v>
      </c>
      <c r="AB311" s="2">
        <f t="shared" si="149"/>
        <v>365.47</v>
      </c>
      <c r="AC311" s="2">
        <f t="shared" si="169"/>
        <v>365.47</v>
      </c>
      <c r="AD311" s="2">
        <f t="shared" si="178"/>
        <v>0</v>
      </c>
      <c r="AE311" s="2">
        <f t="shared" si="170"/>
        <v>0</v>
      </c>
      <c r="AF311" s="2">
        <f t="shared" si="171"/>
        <v>0</v>
      </c>
      <c r="AG311" s="2">
        <f t="shared" si="150"/>
        <v>0</v>
      </c>
      <c r="AH311" s="2">
        <f t="shared" si="172"/>
        <v>0</v>
      </c>
      <c r="AI311" s="2">
        <f t="shared" si="173"/>
        <v>0</v>
      </c>
      <c r="AJ311" s="2">
        <f t="shared" si="151"/>
        <v>0</v>
      </c>
      <c r="AK311" s="2">
        <v>365.47</v>
      </c>
      <c r="AL311" s="2">
        <v>365.47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v>0</v>
      </c>
      <c r="AV311" s="2">
        <v>1</v>
      </c>
      <c r="AW311" s="2">
        <v>1</v>
      </c>
      <c r="AX311" s="2"/>
      <c r="AY311" s="2"/>
      <c r="AZ311" s="2">
        <v>1</v>
      </c>
      <c r="BA311" s="2">
        <v>1</v>
      </c>
      <c r="BB311" s="2">
        <v>1</v>
      </c>
      <c r="BC311" s="2">
        <v>1</v>
      </c>
      <c r="BD311" s="2" t="s">
        <v>3</v>
      </c>
      <c r="BE311" s="2" t="s">
        <v>3</v>
      </c>
      <c r="BF311" s="2" t="s">
        <v>3</v>
      </c>
      <c r="BG311" s="2" t="s">
        <v>3</v>
      </c>
      <c r="BH311" s="2">
        <v>3</v>
      </c>
      <c r="BI311" s="2">
        <v>1</v>
      </c>
      <c r="BJ311" s="2" t="s">
        <v>225</v>
      </c>
      <c r="BK311" s="2"/>
      <c r="BL311" s="2"/>
      <c r="BM311" s="2">
        <v>900</v>
      </c>
      <c r="BN311" s="2">
        <v>0</v>
      </c>
      <c r="BO311" s="2" t="s">
        <v>3</v>
      </c>
      <c r="BP311" s="2">
        <v>0</v>
      </c>
      <c r="BQ311" s="2">
        <v>90</v>
      </c>
      <c r="BR311" s="2">
        <v>0</v>
      </c>
      <c r="BS311" s="2">
        <v>1</v>
      </c>
      <c r="BT311" s="2">
        <v>1</v>
      </c>
      <c r="BU311" s="2">
        <v>1</v>
      </c>
      <c r="BV311" s="2">
        <v>1</v>
      </c>
      <c r="BW311" s="2">
        <v>1</v>
      </c>
      <c r="BX311" s="2">
        <v>1</v>
      </c>
      <c r="BY311" s="2" t="s">
        <v>3</v>
      </c>
      <c r="BZ311" s="2">
        <v>0</v>
      </c>
      <c r="CA311" s="2">
        <v>0</v>
      </c>
      <c r="CB311" s="2" t="s">
        <v>3</v>
      </c>
      <c r="CC311" s="2"/>
      <c r="CD311" s="2"/>
      <c r="CE311" s="2">
        <v>0</v>
      </c>
      <c r="CF311" s="2">
        <v>0</v>
      </c>
      <c r="CG311" s="2">
        <v>0</v>
      </c>
      <c r="CH311" s="2"/>
      <c r="CI311" s="2"/>
      <c r="CJ311" s="2"/>
      <c r="CK311" s="2"/>
      <c r="CL311" s="2"/>
      <c r="CM311" s="2">
        <v>0</v>
      </c>
      <c r="CN311" s="2" t="s">
        <v>3</v>
      </c>
      <c r="CO311" s="2">
        <v>0</v>
      </c>
      <c r="CP311" s="2">
        <f t="shared" si="152"/>
        <v>1096.4100000000001</v>
      </c>
      <c r="CQ311" s="2">
        <f t="shared" si="179"/>
        <v>365.47</v>
      </c>
      <c r="CR311" s="2">
        <f t="shared" si="179"/>
        <v>0</v>
      </c>
      <c r="CS311" s="2">
        <f t="shared" si="174"/>
        <v>0</v>
      </c>
      <c r="CT311" s="2">
        <f t="shared" si="175"/>
        <v>0</v>
      </c>
      <c r="CU311" s="2">
        <f t="shared" si="153"/>
        <v>0</v>
      </c>
      <c r="CV311" s="2">
        <f t="shared" si="176"/>
        <v>0</v>
      </c>
      <c r="CW311" s="2">
        <f t="shared" si="177"/>
        <v>0</v>
      </c>
      <c r="CX311" s="2">
        <f t="shared" si="154"/>
        <v>0</v>
      </c>
      <c r="CY311" s="2">
        <f>0</f>
        <v>0</v>
      </c>
      <c r="CZ311" s="2">
        <f>0</f>
        <v>0</v>
      </c>
      <c r="DA311" s="2"/>
      <c r="DB311" s="2"/>
      <c r="DC311" s="2" t="s">
        <v>3</v>
      </c>
      <c r="DD311" s="2" t="s">
        <v>3</v>
      </c>
      <c r="DE311" s="2" t="s">
        <v>3</v>
      </c>
      <c r="DF311" s="2" t="s">
        <v>3</v>
      </c>
      <c r="DG311" s="2" t="s">
        <v>3</v>
      </c>
      <c r="DH311" s="2" t="s">
        <v>3</v>
      </c>
      <c r="DI311" s="2" t="s">
        <v>3</v>
      </c>
      <c r="DJ311" s="2" t="s">
        <v>3</v>
      </c>
      <c r="DK311" s="2" t="s">
        <v>3</v>
      </c>
      <c r="DL311" s="2" t="s">
        <v>3</v>
      </c>
      <c r="DM311" s="2" t="s">
        <v>3</v>
      </c>
      <c r="DN311" s="2">
        <v>0</v>
      </c>
      <c r="DO311" s="2">
        <v>0</v>
      </c>
      <c r="DP311" s="2">
        <v>1</v>
      </c>
      <c r="DQ311" s="2">
        <v>1</v>
      </c>
      <c r="DR311" s="2"/>
      <c r="DS311" s="2"/>
      <c r="DT311" s="2"/>
      <c r="DU311" s="2">
        <v>1013</v>
      </c>
      <c r="DV311" s="2" t="s">
        <v>24</v>
      </c>
      <c r="DW311" s="2" t="s">
        <v>24</v>
      </c>
      <c r="DX311" s="2">
        <v>1</v>
      </c>
      <c r="DY311" s="2"/>
      <c r="DZ311" s="2" t="s">
        <v>3</v>
      </c>
      <c r="EA311" s="2" t="s">
        <v>3</v>
      </c>
      <c r="EB311" s="2" t="s">
        <v>3</v>
      </c>
      <c r="EC311" s="2" t="s">
        <v>3</v>
      </c>
      <c r="ED311" s="2"/>
      <c r="EE311" s="2">
        <v>69799741</v>
      </c>
      <c r="EF311" s="2">
        <v>90</v>
      </c>
      <c r="EG311" s="2" t="s">
        <v>34</v>
      </c>
      <c r="EH311" s="2">
        <v>0</v>
      </c>
      <c r="EI311" s="2" t="s">
        <v>3</v>
      </c>
      <c r="EJ311" s="2">
        <v>1</v>
      </c>
      <c r="EK311" s="2">
        <v>900</v>
      </c>
      <c r="EL311" s="2" t="s">
        <v>34</v>
      </c>
      <c r="EM311" s="2" t="s">
        <v>35</v>
      </c>
      <c r="EN311" s="2"/>
      <c r="EO311" s="2" t="s">
        <v>3</v>
      </c>
      <c r="EP311" s="2"/>
      <c r="EQ311" s="2">
        <v>16</v>
      </c>
      <c r="ER311" s="2">
        <v>0</v>
      </c>
      <c r="ES311" s="2">
        <v>365.47</v>
      </c>
      <c r="ET311" s="2">
        <v>0</v>
      </c>
      <c r="EU311" s="2">
        <v>0</v>
      </c>
      <c r="EV311" s="2">
        <v>0</v>
      </c>
      <c r="EW311" s="2">
        <v>0</v>
      </c>
      <c r="EX311" s="2">
        <v>0</v>
      </c>
      <c r="EY311" s="2">
        <v>0</v>
      </c>
      <c r="EZ311" s="2">
        <v>5</v>
      </c>
      <c r="FA311" s="2"/>
      <c r="FB311" s="2"/>
      <c r="FC311" s="2">
        <v>0</v>
      </c>
      <c r="FD311" s="2">
        <v>18</v>
      </c>
      <c r="FE311" s="2"/>
      <c r="FF311" s="2">
        <v>365.47</v>
      </c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>
        <v>0</v>
      </c>
      <c r="FR311" s="2">
        <v>0</v>
      </c>
      <c r="FS311" s="2">
        <v>0</v>
      </c>
      <c r="FT311" s="2"/>
      <c r="FU311" s="2"/>
      <c r="FV311" s="2"/>
      <c r="FW311" s="2"/>
      <c r="FX311" s="2">
        <v>0</v>
      </c>
      <c r="FY311" s="2">
        <v>0</v>
      </c>
      <c r="FZ311" s="2"/>
      <c r="GA311" s="2" t="s">
        <v>3</v>
      </c>
      <c r="GB311" s="2"/>
      <c r="GC311" s="2"/>
      <c r="GD311" s="2">
        <v>1</v>
      </c>
      <c r="GE311" s="2"/>
      <c r="GF311" s="2">
        <v>-1890237252</v>
      </c>
      <c r="GG311" s="2">
        <v>2</v>
      </c>
      <c r="GH311" s="2">
        <v>3</v>
      </c>
      <c r="GI311" s="2">
        <v>-2</v>
      </c>
      <c r="GJ311" s="2">
        <v>0</v>
      </c>
      <c r="GK311" s="2">
        <v>0</v>
      </c>
      <c r="GL311" s="2">
        <f t="shared" si="155"/>
        <v>0</v>
      </c>
      <c r="GM311" s="2">
        <f t="shared" si="156"/>
        <v>1096.4100000000001</v>
      </c>
      <c r="GN311" s="2">
        <f t="shared" si="157"/>
        <v>1096.4100000000001</v>
      </c>
      <c r="GO311" s="2">
        <f t="shared" si="158"/>
        <v>0</v>
      </c>
      <c r="GP311" s="2">
        <f t="shared" si="159"/>
        <v>0</v>
      </c>
      <c r="GQ311" s="2"/>
      <c r="GR311" s="2">
        <v>1</v>
      </c>
      <c r="GS311" s="2">
        <v>1</v>
      </c>
      <c r="GT311" s="2">
        <v>0</v>
      </c>
      <c r="GU311" s="2" t="s">
        <v>3</v>
      </c>
      <c r="GV311" s="2">
        <f t="shared" si="160"/>
        <v>0</v>
      </c>
      <c r="GW311" s="2">
        <v>1</v>
      </c>
      <c r="GX311" s="2">
        <f t="shared" si="161"/>
        <v>0</v>
      </c>
      <c r="GY311" s="2"/>
      <c r="GZ311" s="2"/>
      <c r="HA311" s="2">
        <v>0</v>
      </c>
      <c r="HB311" s="2">
        <v>0</v>
      </c>
      <c r="HC311" s="2">
        <f t="shared" si="162"/>
        <v>0</v>
      </c>
      <c r="HD311" s="2"/>
      <c r="HE311" s="2" t="s">
        <v>3</v>
      </c>
      <c r="HF311" s="2" t="s">
        <v>3</v>
      </c>
      <c r="HG311" s="2">
        <f t="shared" si="180"/>
        <v>1096.4100000000001</v>
      </c>
      <c r="HH311" s="2"/>
      <c r="HI311" s="2"/>
      <c r="HJ311" s="2"/>
      <c r="HK311" s="2"/>
      <c r="HL311" s="2"/>
      <c r="HM311" s="2" t="s">
        <v>3</v>
      </c>
      <c r="HN311" s="2" t="s">
        <v>3</v>
      </c>
      <c r="HO311" s="2" t="s">
        <v>3</v>
      </c>
      <c r="HP311" s="2" t="s">
        <v>3</v>
      </c>
      <c r="HQ311" s="2" t="s">
        <v>3</v>
      </c>
      <c r="HR311" s="2"/>
      <c r="HS311" s="2">
        <v>0</v>
      </c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>
        <v>0</v>
      </c>
      <c r="IL311" s="2"/>
      <c r="IM311" s="2"/>
      <c r="IN311" s="2"/>
      <c r="IO311" s="2"/>
      <c r="IP311" s="2"/>
      <c r="IQ311" s="2"/>
      <c r="IR311" s="2"/>
      <c r="IS311" s="2"/>
      <c r="IT311" s="2"/>
      <c r="IU311" s="2"/>
    </row>
    <row r="312" spans="1:255" x14ac:dyDescent="0.2">
      <c r="A312" s="2">
        <v>17</v>
      </c>
      <c r="B312" s="2">
        <v>1</v>
      </c>
      <c r="C312" s="2"/>
      <c r="D312" s="2"/>
      <c r="E312" s="2" t="s">
        <v>72</v>
      </c>
      <c r="F312" s="2" t="s">
        <v>227</v>
      </c>
      <c r="G312" s="2" t="s">
        <v>228</v>
      </c>
      <c r="H312" s="2" t="s">
        <v>24</v>
      </c>
      <c r="I312" s="2">
        <f>ROUND(ROUND(1,6),7)</f>
        <v>1</v>
      </c>
      <c r="J312" s="2">
        <v>0</v>
      </c>
      <c r="K312" s="2">
        <f>ROUND(ROUND(1,6),7)</f>
        <v>1</v>
      </c>
      <c r="L312" s="2"/>
      <c r="M312" s="2"/>
      <c r="N312" s="2"/>
      <c r="O312" s="2">
        <f t="shared" si="144"/>
        <v>380.85</v>
      </c>
      <c r="P312" s="2">
        <f t="shared" si="163"/>
        <v>380.85</v>
      </c>
      <c r="Q312" s="2">
        <f t="shared" si="164"/>
        <v>0</v>
      </c>
      <c r="R312" s="2">
        <f t="shared" si="165"/>
        <v>0</v>
      </c>
      <c r="S312" s="2">
        <f t="shared" si="166"/>
        <v>0</v>
      </c>
      <c r="T312" s="2">
        <f t="shared" si="145"/>
        <v>0</v>
      </c>
      <c r="U312" s="2">
        <f t="shared" si="167"/>
        <v>0</v>
      </c>
      <c r="V312" s="2">
        <f t="shared" si="168"/>
        <v>0</v>
      </c>
      <c r="W312" s="2">
        <f t="shared" si="146"/>
        <v>0</v>
      </c>
      <c r="X312" s="2">
        <f t="shared" si="147"/>
        <v>0</v>
      </c>
      <c r="Y312" s="2">
        <f t="shared" si="148"/>
        <v>0</v>
      </c>
      <c r="Z312" s="2"/>
      <c r="AA312" s="2">
        <v>71319791</v>
      </c>
      <c r="AB312" s="2">
        <f t="shared" si="149"/>
        <v>380.85</v>
      </c>
      <c r="AC312" s="2">
        <f t="shared" si="169"/>
        <v>380.85</v>
      </c>
      <c r="AD312" s="2">
        <f t="shared" si="178"/>
        <v>0</v>
      </c>
      <c r="AE312" s="2">
        <f t="shared" si="170"/>
        <v>0</v>
      </c>
      <c r="AF312" s="2">
        <f t="shared" si="171"/>
        <v>0</v>
      </c>
      <c r="AG312" s="2">
        <f t="shared" si="150"/>
        <v>0</v>
      </c>
      <c r="AH312" s="2">
        <f t="shared" si="172"/>
        <v>0</v>
      </c>
      <c r="AI312" s="2">
        <f t="shared" si="173"/>
        <v>0</v>
      </c>
      <c r="AJ312" s="2">
        <f t="shared" si="151"/>
        <v>0</v>
      </c>
      <c r="AK312" s="2">
        <v>380.85</v>
      </c>
      <c r="AL312" s="2">
        <v>380.85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v>0</v>
      </c>
      <c r="AV312" s="2">
        <v>1</v>
      </c>
      <c r="AW312" s="2">
        <v>1</v>
      </c>
      <c r="AX312" s="2"/>
      <c r="AY312" s="2"/>
      <c r="AZ312" s="2">
        <v>1</v>
      </c>
      <c r="BA312" s="2">
        <v>1</v>
      </c>
      <c r="BB312" s="2">
        <v>1</v>
      </c>
      <c r="BC312" s="2">
        <v>1</v>
      </c>
      <c r="BD312" s="2" t="s">
        <v>3</v>
      </c>
      <c r="BE312" s="2" t="s">
        <v>3</v>
      </c>
      <c r="BF312" s="2" t="s">
        <v>3</v>
      </c>
      <c r="BG312" s="2" t="s">
        <v>3</v>
      </c>
      <c r="BH312" s="2">
        <v>3</v>
      </c>
      <c r="BI312" s="2">
        <v>1</v>
      </c>
      <c r="BJ312" s="2" t="s">
        <v>227</v>
      </c>
      <c r="BK312" s="2"/>
      <c r="BL312" s="2"/>
      <c r="BM312" s="2">
        <v>900</v>
      </c>
      <c r="BN312" s="2">
        <v>0</v>
      </c>
      <c r="BO312" s="2" t="s">
        <v>3</v>
      </c>
      <c r="BP312" s="2">
        <v>0</v>
      </c>
      <c r="BQ312" s="2">
        <v>90</v>
      </c>
      <c r="BR312" s="2">
        <v>0</v>
      </c>
      <c r="BS312" s="2">
        <v>1</v>
      </c>
      <c r="BT312" s="2">
        <v>1</v>
      </c>
      <c r="BU312" s="2">
        <v>1</v>
      </c>
      <c r="BV312" s="2">
        <v>1</v>
      </c>
      <c r="BW312" s="2">
        <v>1</v>
      </c>
      <c r="BX312" s="2">
        <v>1</v>
      </c>
      <c r="BY312" s="2" t="s">
        <v>3</v>
      </c>
      <c r="BZ312" s="2">
        <v>0</v>
      </c>
      <c r="CA312" s="2">
        <v>0</v>
      </c>
      <c r="CB312" s="2" t="s">
        <v>3</v>
      </c>
      <c r="CC312" s="2"/>
      <c r="CD312" s="2"/>
      <c r="CE312" s="2">
        <v>0</v>
      </c>
      <c r="CF312" s="2">
        <v>0</v>
      </c>
      <c r="CG312" s="2">
        <v>0</v>
      </c>
      <c r="CH312" s="2"/>
      <c r="CI312" s="2"/>
      <c r="CJ312" s="2"/>
      <c r="CK312" s="2"/>
      <c r="CL312" s="2"/>
      <c r="CM312" s="2">
        <v>0</v>
      </c>
      <c r="CN312" s="2" t="s">
        <v>3</v>
      </c>
      <c r="CO312" s="2">
        <v>0</v>
      </c>
      <c r="CP312" s="2">
        <f t="shared" si="152"/>
        <v>380.85</v>
      </c>
      <c r="CQ312" s="2">
        <f t="shared" si="179"/>
        <v>380.85</v>
      </c>
      <c r="CR312" s="2">
        <f t="shared" si="179"/>
        <v>0</v>
      </c>
      <c r="CS312" s="2">
        <f t="shared" si="174"/>
        <v>0</v>
      </c>
      <c r="CT312" s="2">
        <f t="shared" si="175"/>
        <v>0</v>
      </c>
      <c r="CU312" s="2">
        <f t="shared" si="153"/>
        <v>0</v>
      </c>
      <c r="CV312" s="2">
        <f t="shared" si="176"/>
        <v>0</v>
      </c>
      <c r="CW312" s="2">
        <f t="shared" si="177"/>
        <v>0</v>
      </c>
      <c r="CX312" s="2">
        <f t="shared" si="154"/>
        <v>0</v>
      </c>
      <c r="CY312" s="2">
        <f>0</f>
        <v>0</v>
      </c>
      <c r="CZ312" s="2">
        <f>0</f>
        <v>0</v>
      </c>
      <c r="DA312" s="2"/>
      <c r="DB312" s="2"/>
      <c r="DC312" s="2" t="s">
        <v>3</v>
      </c>
      <c r="DD312" s="2" t="s">
        <v>3</v>
      </c>
      <c r="DE312" s="2" t="s">
        <v>3</v>
      </c>
      <c r="DF312" s="2" t="s">
        <v>3</v>
      </c>
      <c r="DG312" s="2" t="s">
        <v>3</v>
      </c>
      <c r="DH312" s="2" t="s">
        <v>3</v>
      </c>
      <c r="DI312" s="2" t="s">
        <v>3</v>
      </c>
      <c r="DJ312" s="2" t="s">
        <v>3</v>
      </c>
      <c r="DK312" s="2" t="s">
        <v>3</v>
      </c>
      <c r="DL312" s="2" t="s">
        <v>3</v>
      </c>
      <c r="DM312" s="2" t="s">
        <v>3</v>
      </c>
      <c r="DN312" s="2">
        <v>0</v>
      </c>
      <c r="DO312" s="2">
        <v>0</v>
      </c>
      <c r="DP312" s="2">
        <v>1</v>
      </c>
      <c r="DQ312" s="2">
        <v>1</v>
      </c>
      <c r="DR312" s="2"/>
      <c r="DS312" s="2"/>
      <c r="DT312" s="2"/>
      <c r="DU312" s="2">
        <v>1013</v>
      </c>
      <c r="DV312" s="2" t="s">
        <v>24</v>
      </c>
      <c r="DW312" s="2" t="s">
        <v>24</v>
      </c>
      <c r="DX312" s="2">
        <v>1</v>
      </c>
      <c r="DY312" s="2"/>
      <c r="DZ312" s="2" t="s">
        <v>3</v>
      </c>
      <c r="EA312" s="2" t="s">
        <v>3</v>
      </c>
      <c r="EB312" s="2" t="s">
        <v>3</v>
      </c>
      <c r="EC312" s="2" t="s">
        <v>3</v>
      </c>
      <c r="ED312" s="2"/>
      <c r="EE312" s="2">
        <v>69799741</v>
      </c>
      <c r="EF312" s="2">
        <v>90</v>
      </c>
      <c r="EG312" s="2" t="s">
        <v>34</v>
      </c>
      <c r="EH312" s="2">
        <v>0</v>
      </c>
      <c r="EI312" s="2" t="s">
        <v>3</v>
      </c>
      <c r="EJ312" s="2">
        <v>1</v>
      </c>
      <c r="EK312" s="2">
        <v>900</v>
      </c>
      <c r="EL312" s="2" t="s">
        <v>34</v>
      </c>
      <c r="EM312" s="2" t="s">
        <v>35</v>
      </c>
      <c r="EN312" s="2"/>
      <c r="EO312" s="2" t="s">
        <v>3</v>
      </c>
      <c r="EP312" s="2"/>
      <c r="EQ312" s="2">
        <v>16</v>
      </c>
      <c r="ER312" s="2">
        <v>0</v>
      </c>
      <c r="ES312" s="2">
        <v>380.85</v>
      </c>
      <c r="ET312" s="2">
        <v>0</v>
      </c>
      <c r="EU312" s="2">
        <v>0</v>
      </c>
      <c r="EV312" s="2">
        <v>0</v>
      </c>
      <c r="EW312" s="2">
        <v>0</v>
      </c>
      <c r="EX312" s="2">
        <v>0</v>
      </c>
      <c r="EY312" s="2">
        <v>0</v>
      </c>
      <c r="EZ312" s="2">
        <v>5</v>
      </c>
      <c r="FA312" s="2"/>
      <c r="FB312" s="2"/>
      <c r="FC312" s="2">
        <v>0</v>
      </c>
      <c r="FD312" s="2">
        <v>18</v>
      </c>
      <c r="FE312" s="2"/>
      <c r="FF312" s="2">
        <v>380.85</v>
      </c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>
        <v>0</v>
      </c>
      <c r="FR312" s="2">
        <v>0</v>
      </c>
      <c r="FS312" s="2">
        <v>0</v>
      </c>
      <c r="FT312" s="2"/>
      <c r="FU312" s="2"/>
      <c r="FV312" s="2"/>
      <c r="FW312" s="2"/>
      <c r="FX312" s="2">
        <v>0</v>
      </c>
      <c r="FY312" s="2">
        <v>0</v>
      </c>
      <c r="FZ312" s="2"/>
      <c r="GA312" s="2" t="s">
        <v>3</v>
      </c>
      <c r="GB312" s="2"/>
      <c r="GC312" s="2"/>
      <c r="GD312" s="2">
        <v>1</v>
      </c>
      <c r="GE312" s="2"/>
      <c r="GF312" s="2">
        <v>-1371295934</v>
      </c>
      <c r="GG312" s="2">
        <v>2</v>
      </c>
      <c r="GH312" s="2">
        <v>3</v>
      </c>
      <c r="GI312" s="2">
        <v>-2</v>
      </c>
      <c r="GJ312" s="2">
        <v>0</v>
      </c>
      <c r="GK312" s="2">
        <v>0</v>
      </c>
      <c r="GL312" s="2">
        <f t="shared" si="155"/>
        <v>0</v>
      </c>
      <c r="GM312" s="2">
        <f t="shared" si="156"/>
        <v>380.85</v>
      </c>
      <c r="GN312" s="2">
        <f t="shared" si="157"/>
        <v>380.85</v>
      </c>
      <c r="GO312" s="2">
        <f t="shared" si="158"/>
        <v>0</v>
      </c>
      <c r="GP312" s="2">
        <f t="shared" si="159"/>
        <v>0</v>
      </c>
      <c r="GQ312" s="2"/>
      <c r="GR312" s="2">
        <v>1</v>
      </c>
      <c r="GS312" s="2">
        <v>1</v>
      </c>
      <c r="GT312" s="2">
        <v>0</v>
      </c>
      <c r="GU312" s="2" t="s">
        <v>3</v>
      </c>
      <c r="GV312" s="2">
        <f t="shared" si="160"/>
        <v>0</v>
      </c>
      <c r="GW312" s="2">
        <v>1</v>
      </c>
      <c r="GX312" s="2">
        <f t="shared" si="161"/>
        <v>0</v>
      </c>
      <c r="GY312" s="2"/>
      <c r="GZ312" s="2"/>
      <c r="HA312" s="2">
        <v>0</v>
      </c>
      <c r="HB312" s="2">
        <v>0</v>
      </c>
      <c r="HC312" s="2">
        <f t="shared" si="162"/>
        <v>0</v>
      </c>
      <c r="HD312" s="2"/>
      <c r="HE312" s="2" t="s">
        <v>3</v>
      </c>
      <c r="HF312" s="2" t="s">
        <v>3</v>
      </c>
      <c r="HG312" s="2">
        <f t="shared" si="180"/>
        <v>380.85</v>
      </c>
      <c r="HH312" s="2"/>
      <c r="HI312" s="2"/>
      <c r="HJ312" s="2"/>
      <c r="HK312" s="2"/>
      <c r="HL312" s="2"/>
      <c r="HM312" s="2" t="s">
        <v>3</v>
      </c>
      <c r="HN312" s="2" t="s">
        <v>3</v>
      </c>
      <c r="HO312" s="2" t="s">
        <v>3</v>
      </c>
      <c r="HP312" s="2" t="s">
        <v>3</v>
      </c>
      <c r="HQ312" s="2" t="s">
        <v>3</v>
      </c>
      <c r="HR312" s="2"/>
      <c r="HS312" s="2">
        <v>0</v>
      </c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>
        <v>0</v>
      </c>
      <c r="IL312" s="2"/>
      <c r="IM312" s="2"/>
      <c r="IN312" s="2"/>
      <c r="IO312" s="2"/>
      <c r="IP312" s="2"/>
      <c r="IQ312" s="2"/>
      <c r="IR312" s="2"/>
      <c r="IS312" s="2"/>
      <c r="IT312" s="2"/>
      <c r="IU312" s="2"/>
    </row>
    <row r="313" spans="1:255" x14ac:dyDescent="0.2">
      <c r="A313" s="2">
        <v>17</v>
      </c>
      <c r="B313" s="2">
        <v>1</v>
      </c>
      <c r="C313" s="2"/>
      <c r="D313" s="2"/>
      <c r="E313" s="2" t="s">
        <v>75</v>
      </c>
      <c r="F313" s="2" t="s">
        <v>229</v>
      </c>
      <c r="G313" s="2" t="s">
        <v>230</v>
      </c>
      <c r="H313" s="2" t="s">
        <v>24</v>
      </c>
      <c r="I313" s="2">
        <f>ROUND(ROUND(1,6),7)</f>
        <v>1</v>
      </c>
      <c r="J313" s="2">
        <v>0</v>
      </c>
      <c r="K313" s="2">
        <f>ROUND(ROUND(1,6),7)</f>
        <v>1</v>
      </c>
      <c r="L313" s="2"/>
      <c r="M313" s="2"/>
      <c r="N313" s="2"/>
      <c r="O313" s="2">
        <f t="shared" si="144"/>
        <v>74.34</v>
      </c>
      <c r="P313" s="2">
        <f t="shared" si="163"/>
        <v>74.34</v>
      </c>
      <c r="Q313" s="2">
        <f t="shared" si="164"/>
        <v>0</v>
      </c>
      <c r="R313" s="2">
        <f t="shared" si="165"/>
        <v>0</v>
      </c>
      <c r="S313" s="2">
        <f t="shared" si="166"/>
        <v>0</v>
      </c>
      <c r="T313" s="2">
        <f t="shared" si="145"/>
        <v>0</v>
      </c>
      <c r="U313" s="2">
        <f t="shared" si="167"/>
        <v>0</v>
      </c>
      <c r="V313" s="2">
        <f t="shared" si="168"/>
        <v>0</v>
      </c>
      <c r="W313" s="2">
        <f t="shared" si="146"/>
        <v>0</v>
      </c>
      <c r="X313" s="2">
        <f t="shared" si="147"/>
        <v>0</v>
      </c>
      <c r="Y313" s="2">
        <f t="shared" si="148"/>
        <v>0</v>
      </c>
      <c r="Z313" s="2"/>
      <c r="AA313" s="2">
        <v>71319791</v>
      </c>
      <c r="AB313" s="2">
        <f t="shared" si="149"/>
        <v>74.34</v>
      </c>
      <c r="AC313" s="2">
        <f t="shared" si="169"/>
        <v>74.34</v>
      </c>
      <c r="AD313" s="2">
        <f t="shared" si="178"/>
        <v>0</v>
      </c>
      <c r="AE313" s="2">
        <f t="shared" si="170"/>
        <v>0</v>
      </c>
      <c r="AF313" s="2">
        <f t="shared" si="171"/>
        <v>0</v>
      </c>
      <c r="AG313" s="2">
        <f t="shared" si="150"/>
        <v>0</v>
      </c>
      <c r="AH313" s="2">
        <f t="shared" si="172"/>
        <v>0</v>
      </c>
      <c r="AI313" s="2">
        <f t="shared" si="173"/>
        <v>0</v>
      </c>
      <c r="AJ313" s="2">
        <f t="shared" si="151"/>
        <v>0</v>
      </c>
      <c r="AK313" s="2">
        <v>74.34</v>
      </c>
      <c r="AL313" s="2">
        <v>74.34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1</v>
      </c>
      <c r="AW313" s="2">
        <v>1</v>
      </c>
      <c r="AX313" s="2"/>
      <c r="AY313" s="2"/>
      <c r="AZ313" s="2">
        <v>1</v>
      </c>
      <c r="BA313" s="2">
        <v>1</v>
      </c>
      <c r="BB313" s="2">
        <v>1</v>
      </c>
      <c r="BC313" s="2">
        <v>1</v>
      </c>
      <c r="BD313" s="2" t="s">
        <v>3</v>
      </c>
      <c r="BE313" s="2" t="s">
        <v>3</v>
      </c>
      <c r="BF313" s="2" t="s">
        <v>3</v>
      </c>
      <c r="BG313" s="2" t="s">
        <v>3</v>
      </c>
      <c r="BH313" s="2">
        <v>3</v>
      </c>
      <c r="BI313" s="2">
        <v>1</v>
      </c>
      <c r="BJ313" s="2" t="s">
        <v>229</v>
      </c>
      <c r="BK313" s="2"/>
      <c r="BL313" s="2"/>
      <c r="BM313" s="2">
        <v>900</v>
      </c>
      <c r="BN313" s="2">
        <v>0</v>
      </c>
      <c r="BO313" s="2" t="s">
        <v>3</v>
      </c>
      <c r="BP313" s="2">
        <v>0</v>
      </c>
      <c r="BQ313" s="2">
        <v>90</v>
      </c>
      <c r="BR313" s="2">
        <v>0</v>
      </c>
      <c r="BS313" s="2">
        <v>1</v>
      </c>
      <c r="BT313" s="2">
        <v>1</v>
      </c>
      <c r="BU313" s="2">
        <v>1</v>
      </c>
      <c r="BV313" s="2">
        <v>1</v>
      </c>
      <c r="BW313" s="2">
        <v>1</v>
      </c>
      <c r="BX313" s="2">
        <v>1</v>
      </c>
      <c r="BY313" s="2" t="s">
        <v>3</v>
      </c>
      <c r="BZ313" s="2">
        <v>0</v>
      </c>
      <c r="CA313" s="2">
        <v>0</v>
      </c>
      <c r="CB313" s="2" t="s">
        <v>3</v>
      </c>
      <c r="CC313" s="2"/>
      <c r="CD313" s="2"/>
      <c r="CE313" s="2">
        <v>0</v>
      </c>
      <c r="CF313" s="2">
        <v>0</v>
      </c>
      <c r="CG313" s="2">
        <v>0</v>
      </c>
      <c r="CH313" s="2"/>
      <c r="CI313" s="2"/>
      <c r="CJ313" s="2"/>
      <c r="CK313" s="2"/>
      <c r="CL313" s="2"/>
      <c r="CM313" s="2">
        <v>0</v>
      </c>
      <c r="CN313" s="2" t="s">
        <v>3</v>
      </c>
      <c r="CO313" s="2">
        <v>0</v>
      </c>
      <c r="CP313" s="2">
        <f t="shared" si="152"/>
        <v>74.34</v>
      </c>
      <c r="CQ313" s="2">
        <f t="shared" si="179"/>
        <v>74.34</v>
      </c>
      <c r="CR313" s="2">
        <f t="shared" si="179"/>
        <v>0</v>
      </c>
      <c r="CS313" s="2">
        <f t="shared" si="174"/>
        <v>0</v>
      </c>
      <c r="CT313" s="2">
        <f t="shared" si="175"/>
        <v>0</v>
      </c>
      <c r="CU313" s="2">
        <f t="shared" si="153"/>
        <v>0</v>
      </c>
      <c r="CV313" s="2">
        <f t="shared" si="176"/>
        <v>0</v>
      </c>
      <c r="CW313" s="2">
        <f t="shared" si="177"/>
        <v>0</v>
      </c>
      <c r="CX313" s="2">
        <f t="shared" si="154"/>
        <v>0</v>
      </c>
      <c r="CY313" s="2">
        <f>0</f>
        <v>0</v>
      </c>
      <c r="CZ313" s="2">
        <f>0</f>
        <v>0</v>
      </c>
      <c r="DA313" s="2"/>
      <c r="DB313" s="2"/>
      <c r="DC313" s="2" t="s">
        <v>3</v>
      </c>
      <c r="DD313" s="2" t="s">
        <v>3</v>
      </c>
      <c r="DE313" s="2" t="s">
        <v>3</v>
      </c>
      <c r="DF313" s="2" t="s">
        <v>3</v>
      </c>
      <c r="DG313" s="2" t="s">
        <v>3</v>
      </c>
      <c r="DH313" s="2" t="s">
        <v>3</v>
      </c>
      <c r="DI313" s="2" t="s">
        <v>3</v>
      </c>
      <c r="DJ313" s="2" t="s">
        <v>3</v>
      </c>
      <c r="DK313" s="2" t="s">
        <v>3</v>
      </c>
      <c r="DL313" s="2" t="s">
        <v>3</v>
      </c>
      <c r="DM313" s="2" t="s">
        <v>3</v>
      </c>
      <c r="DN313" s="2">
        <v>0</v>
      </c>
      <c r="DO313" s="2">
        <v>0</v>
      </c>
      <c r="DP313" s="2">
        <v>1</v>
      </c>
      <c r="DQ313" s="2">
        <v>1</v>
      </c>
      <c r="DR313" s="2"/>
      <c r="DS313" s="2"/>
      <c r="DT313" s="2"/>
      <c r="DU313" s="2">
        <v>1013</v>
      </c>
      <c r="DV313" s="2" t="s">
        <v>24</v>
      </c>
      <c r="DW313" s="2" t="s">
        <v>24</v>
      </c>
      <c r="DX313" s="2">
        <v>1</v>
      </c>
      <c r="DY313" s="2"/>
      <c r="DZ313" s="2" t="s">
        <v>3</v>
      </c>
      <c r="EA313" s="2" t="s">
        <v>3</v>
      </c>
      <c r="EB313" s="2" t="s">
        <v>3</v>
      </c>
      <c r="EC313" s="2" t="s">
        <v>3</v>
      </c>
      <c r="ED313" s="2"/>
      <c r="EE313" s="2">
        <v>69799741</v>
      </c>
      <c r="EF313" s="2">
        <v>90</v>
      </c>
      <c r="EG313" s="2" t="s">
        <v>34</v>
      </c>
      <c r="EH313" s="2">
        <v>0</v>
      </c>
      <c r="EI313" s="2" t="s">
        <v>3</v>
      </c>
      <c r="EJ313" s="2">
        <v>1</v>
      </c>
      <c r="EK313" s="2">
        <v>900</v>
      </c>
      <c r="EL313" s="2" t="s">
        <v>34</v>
      </c>
      <c r="EM313" s="2" t="s">
        <v>35</v>
      </c>
      <c r="EN313" s="2"/>
      <c r="EO313" s="2" t="s">
        <v>3</v>
      </c>
      <c r="EP313" s="2"/>
      <c r="EQ313" s="2">
        <v>16</v>
      </c>
      <c r="ER313" s="2">
        <v>0</v>
      </c>
      <c r="ES313" s="2">
        <v>74.34</v>
      </c>
      <c r="ET313" s="2">
        <v>0</v>
      </c>
      <c r="EU313" s="2">
        <v>0</v>
      </c>
      <c r="EV313" s="2">
        <v>0</v>
      </c>
      <c r="EW313" s="2">
        <v>0</v>
      </c>
      <c r="EX313" s="2">
        <v>0</v>
      </c>
      <c r="EY313" s="2">
        <v>0</v>
      </c>
      <c r="EZ313" s="2">
        <v>5</v>
      </c>
      <c r="FA313" s="2"/>
      <c r="FB313" s="2"/>
      <c r="FC313" s="2">
        <v>0</v>
      </c>
      <c r="FD313" s="2">
        <v>18</v>
      </c>
      <c r="FE313" s="2"/>
      <c r="FF313" s="2">
        <v>74.34</v>
      </c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>
        <v>0</v>
      </c>
      <c r="FR313" s="2">
        <v>0</v>
      </c>
      <c r="FS313" s="2">
        <v>0</v>
      </c>
      <c r="FT313" s="2"/>
      <c r="FU313" s="2"/>
      <c r="FV313" s="2"/>
      <c r="FW313" s="2"/>
      <c r="FX313" s="2">
        <v>0</v>
      </c>
      <c r="FY313" s="2">
        <v>0</v>
      </c>
      <c r="FZ313" s="2"/>
      <c r="GA313" s="2" t="s">
        <v>3</v>
      </c>
      <c r="GB313" s="2"/>
      <c r="GC313" s="2"/>
      <c r="GD313" s="2">
        <v>1</v>
      </c>
      <c r="GE313" s="2"/>
      <c r="GF313" s="2">
        <v>-1983694031</v>
      </c>
      <c r="GG313" s="2">
        <v>2</v>
      </c>
      <c r="GH313" s="2">
        <v>3</v>
      </c>
      <c r="GI313" s="2">
        <v>-2</v>
      </c>
      <c r="GJ313" s="2">
        <v>0</v>
      </c>
      <c r="GK313" s="2">
        <v>0</v>
      </c>
      <c r="GL313" s="2">
        <f t="shared" si="155"/>
        <v>0</v>
      </c>
      <c r="GM313" s="2">
        <f t="shared" si="156"/>
        <v>74.34</v>
      </c>
      <c r="GN313" s="2">
        <f t="shared" si="157"/>
        <v>74.34</v>
      </c>
      <c r="GO313" s="2">
        <f t="shared" si="158"/>
        <v>0</v>
      </c>
      <c r="GP313" s="2">
        <f t="shared" si="159"/>
        <v>0</v>
      </c>
      <c r="GQ313" s="2"/>
      <c r="GR313" s="2">
        <v>1</v>
      </c>
      <c r="GS313" s="2">
        <v>1</v>
      </c>
      <c r="GT313" s="2">
        <v>0</v>
      </c>
      <c r="GU313" s="2" t="s">
        <v>3</v>
      </c>
      <c r="GV313" s="2">
        <f t="shared" si="160"/>
        <v>0</v>
      </c>
      <c r="GW313" s="2">
        <v>1</v>
      </c>
      <c r="GX313" s="2">
        <f t="shared" si="161"/>
        <v>0</v>
      </c>
      <c r="GY313" s="2"/>
      <c r="GZ313" s="2"/>
      <c r="HA313" s="2">
        <v>0</v>
      </c>
      <c r="HB313" s="2">
        <v>0</v>
      </c>
      <c r="HC313" s="2">
        <f t="shared" si="162"/>
        <v>0</v>
      </c>
      <c r="HD313" s="2"/>
      <c r="HE313" s="2" t="s">
        <v>3</v>
      </c>
      <c r="HF313" s="2" t="s">
        <v>3</v>
      </c>
      <c r="HG313" s="2">
        <f t="shared" si="180"/>
        <v>74.34</v>
      </c>
      <c r="HH313" s="2"/>
      <c r="HI313" s="2"/>
      <c r="HJ313" s="2"/>
      <c r="HK313" s="2"/>
      <c r="HL313" s="2"/>
      <c r="HM313" s="2" t="s">
        <v>3</v>
      </c>
      <c r="HN313" s="2" t="s">
        <v>3</v>
      </c>
      <c r="HO313" s="2" t="s">
        <v>3</v>
      </c>
      <c r="HP313" s="2" t="s">
        <v>3</v>
      </c>
      <c r="HQ313" s="2" t="s">
        <v>3</v>
      </c>
      <c r="HR313" s="2"/>
      <c r="HS313" s="2">
        <v>0</v>
      </c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>
        <v>0</v>
      </c>
      <c r="IL313" s="2"/>
      <c r="IM313" s="2"/>
      <c r="IN313" s="2"/>
      <c r="IO313" s="2"/>
      <c r="IP313" s="2"/>
      <c r="IQ313" s="2"/>
      <c r="IR313" s="2"/>
      <c r="IS313" s="2"/>
      <c r="IT313" s="2"/>
      <c r="IU313" s="2"/>
    </row>
    <row r="314" spans="1:255" x14ac:dyDescent="0.2">
      <c r="A314" s="2">
        <v>17</v>
      </c>
      <c r="B314" s="2">
        <v>1</v>
      </c>
      <c r="C314" s="2">
        <f>ROW(SmtRes!A77)</f>
        <v>77</v>
      </c>
      <c r="D314" s="2">
        <f>ROW(EtalonRes!A91)</f>
        <v>91</v>
      </c>
      <c r="E314" s="2" t="s">
        <v>78</v>
      </c>
      <c r="F314" s="2" t="s">
        <v>231</v>
      </c>
      <c r="G314" s="2" t="s">
        <v>232</v>
      </c>
      <c r="H314" s="2" t="s">
        <v>233</v>
      </c>
      <c r="I314" s="2">
        <f>ROUND(ROUND(0.01,6),7)</f>
        <v>0.01</v>
      </c>
      <c r="J314" s="2">
        <v>0</v>
      </c>
      <c r="K314" s="2">
        <f>ROUND(ROUND(0.01,6),7)</f>
        <v>0.01</v>
      </c>
      <c r="L314" s="2"/>
      <c r="M314" s="2"/>
      <c r="N314" s="2"/>
      <c r="O314" s="2">
        <f t="shared" si="144"/>
        <v>917.73</v>
      </c>
      <c r="P314" s="2">
        <f>SUMIF(SmtRes!AQ68:'SmtRes'!AQ77,"=1",SmtRes!DF68:'SmtRes'!DF77)</f>
        <v>0</v>
      </c>
      <c r="Q314" s="2">
        <f>SUMIF(SmtRes!AQ68:'SmtRes'!AQ77,"=1",SmtRes!DG68:'SmtRes'!DG77)</f>
        <v>113.35</v>
      </c>
      <c r="R314" s="2">
        <f>SUMIF(SmtRes!AQ68:'SmtRes'!AQ77,"=1",SmtRes!DH68:'SmtRes'!DH77)</f>
        <v>182.31999999999996</v>
      </c>
      <c r="S314" s="2">
        <f>SUMIF(SmtRes!AQ68:'SmtRes'!AQ77,"=1",SmtRes!DI68:'SmtRes'!DI77)</f>
        <v>622.05999999999995</v>
      </c>
      <c r="T314" s="2">
        <f t="shared" si="145"/>
        <v>0</v>
      </c>
      <c r="U314" s="2">
        <f>SUMIF(SmtRes!AQ68:'SmtRes'!AQ77,"=1",SmtRes!CV68:'SmtRes'!CV77)</f>
        <v>0.78280000000000005</v>
      </c>
      <c r="V314" s="2">
        <f>SUMIF(SmtRes!AQ68:'SmtRes'!AQ77,"=1",SmtRes!CW68:'SmtRes'!CW77)</f>
        <v>0.22239999999999999</v>
      </c>
      <c r="W314" s="2">
        <f t="shared" si="146"/>
        <v>0</v>
      </c>
      <c r="X314" s="2">
        <f t="shared" si="147"/>
        <v>828.51</v>
      </c>
      <c r="Y314" s="2">
        <f t="shared" si="148"/>
        <v>482.63</v>
      </c>
      <c r="Z314" s="2"/>
      <c r="AA314" s="2">
        <v>71319791</v>
      </c>
      <c r="AB314" s="2">
        <f t="shared" si="149"/>
        <v>70547.657800000001</v>
      </c>
      <c r="AC314" s="2">
        <f>ROUND((0),6)</f>
        <v>0</v>
      </c>
      <c r="AD314" s="2">
        <f>ROUND((((SUM(SmtRes!BR68:'SmtRes'!BR77))-(SUM(SmtRes!BS68:'SmtRes'!BS77)))+AE314),6)</f>
        <v>8341.77</v>
      </c>
      <c r="AE314" s="2">
        <f>ROUND((SUM(SmtRes!BS68:'SmtRes'!BS77)),6)</f>
        <v>18232.558400000002</v>
      </c>
      <c r="AF314" s="2">
        <f>ROUND((SUM(SmtRes!BT68:'SmtRes'!BT77)),6)</f>
        <v>62205.887799999997</v>
      </c>
      <c r="AG314" s="2">
        <f t="shared" si="150"/>
        <v>0</v>
      </c>
      <c r="AH314" s="2">
        <f>(SUM(SmtRes!BU68:'SmtRes'!BU77))</f>
        <v>78.279999999999987</v>
      </c>
      <c r="AI314" s="2">
        <f>(SUM(SmtRes!BV68:'SmtRes'!BV77))</f>
        <v>22.24</v>
      </c>
      <c r="AJ314" s="2">
        <f t="shared" si="151"/>
        <v>0</v>
      </c>
      <c r="AK314" s="2">
        <v>88780.216199999995</v>
      </c>
      <c r="AL314" s="2">
        <v>0</v>
      </c>
      <c r="AM314" s="2">
        <v>8341.77</v>
      </c>
      <c r="AN314" s="2">
        <v>18232.558399999998</v>
      </c>
      <c r="AO314" s="2">
        <v>62205.887799999997</v>
      </c>
      <c r="AP314" s="2">
        <v>0</v>
      </c>
      <c r="AQ314" s="2">
        <v>78.279999999999987</v>
      </c>
      <c r="AR314" s="2">
        <v>22.24</v>
      </c>
      <c r="AS314" s="2">
        <v>0</v>
      </c>
      <c r="AT314" s="2">
        <v>103</v>
      </c>
      <c r="AU314" s="2">
        <v>60</v>
      </c>
      <c r="AV314" s="2">
        <v>1</v>
      </c>
      <c r="AW314" s="2">
        <v>1</v>
      </c>
      <c r="AX314" s="2"/>
      <c r="AY314" s="2"/>
      <c r="AZ314" s="2">
        <v>1</v>
      </c>
      <c r="BA314" s="2">
        <v>1</v>
      </c>
      <c r="BB314" s="2">
        <v>1</v>
      </c>
      <c r="BC314" s="2">
        <v>1</v>
      </c>
      <c r="BD314" s="2" t="s">
        <v>3</v>
      </c>
      <c r="BE314" s="2" t="s">
        <v>3</v>
      </c>
      <c r="BF314" s="2" t="s">
        <v>3</v>
      </c>
      <c r="BG314" s="2" t="s">
        <v>3</v>
      </c>
      <c r="BH314" s="2">
        <v>0</v>
      </c>
      <c r="BI314" s="2">
        <v>1</v>
      </c>
      <c r="BJ314" s="2" t="s">
        <v>234</v>
      </c>
      <c r="BK314" s="2"/>
      <c r="BL314" s="2"/>
      <c r="BM314" s="2">
        <v>33001</v>
      </c>
      <c r="BN314" s="2">
        <v>0</v>
      </c>
      <c r="BO314" s="2" t="s">
        <v>3</v>
      </c>
      <c r="BP314" s="2">
        <v>0</v>
      </c>
      <c r="BQ314" s="2">
        <v>2</v>
      </c>
      <c r="BR314" s="2">
        <v>0</v>
      </c>
      <c r="BS314" s="2">
        <v>1</v>
      </c>
      <c r="BT314" s="2">
        <v>1</v>
      </c>
      <c r="BU314" s="2">
        <v>1</v>
      </c>
      <c r="BV314" s="2">
        <v>1</v>
      </c>
      <c r="BW314" s="2">
        <v>1</v>
      </c>
      <c r="BX314" s="2">
        <v>1</v>
      </c>
      <c r="BY314" s="2" t="s">
        <v>3</v>
      </c>
      <c r="BZ314" s="2">
        <v>103</v>
      </c>
      <c r="CA314" s="2">
        <v>60</v>
      </c>
      <c r="CB314" s="2" t="s">
        <v>3</v>
      </c>
      <c r="CC314" s="2"/>
      <c r="CD314" s="2"/>
      <c r="CE314" s="2">
        <v>0</v>
      </c>
      <c r="CF314" s="2">
        <v>0</v>
      </c>
      <c r="CG314" s="2">
        <v>0</v>
      </c>
      <c r="CH314" s="2"/>
      <c r="CI314" s="2"/>
      <c r="CJ314" s="2"/>
      <c r="CK314" s="2"/>
      <c r="CL314" s="2"/>
      <c r="CM314" s="2">
        <v>0</v>
      </c>
      <c r="CN314" s="2" t="s">
        <v>3</v>
      </c>
      <c r="CO314" s="2">
        <v>0</v>
      </c>
      <c r="CP314" s="2">
        <f t="shared" si="152"/>
        <v>917.7299999999999</v>
      </c>
      <c r="CQ314" s="2">
        <f>SUMIF(SmtRes!AQ68:'SmtRes'!AQ77,"=1",SmtRes!AA68:'SmtRes'!AA77)</f>
        <v>0</v>
      </c>
      <c r="CR314" s="2">
        <f>SUMIF(SmtRes!AQ68:'SmtRes'!AQ77,"=1",SmtRes!AB68:'SmtRes'!AB77)</f>
        <v>2984.03</v>
      </c>
      <c r="CS314" s="2">
        <f>SUMIF(SmtRes!AQ68:'SmtRes'!AQ77,"=1",SmtRes!AC68:'SmtRes'!AC77)</f>
        <v>3525.83</v>
      </c>
      <c r="CT314" s="2">
        <f>SUMIF(SmtRes!AQ68:'SmtRes'!AQ77,"=1",SmtRes!AD68:'SmtRes'!AD77)</f>
        <v>3125.9799999999996</v>
      </c>
      <c r="CU314" s="2">
        <f t="shared" si="153"/>
        <v>0</v>
      </c>
      <c r="CV314" s="2">
        <f>SUMIF(SmtRes!AQ68:'SmtRes'!AQ77,"=1",SmtRes!BU68:'SmtRes'!BU77)</f>
        <v>78.279999999999987</v>
      </c>
      <c r="CW314" s="2">
        <f>SUMIF(SmtRes!AQ68:'SmtRes'!AQ77,"=1",SmtRes!BV68:'SmtRes'!BV77)</f>
        <v>22.24</v>
      </c>
      <c r="CX314" s="2">
        <f t="shared" si="154"/>
        <v>0</v>
      </c>
      <c r="CY314" s="2">
        <f>(((S314+R314)*AT314)/100)</f>
        <v>828.51139999999987</v>
      </c>
      <c r="CZ314" s="2">
        <f>(((S314+R314)*AU314)/100)</f>
        <v>482.62799999999993</v>
      </c>
      <c r="DA314" s="2"/>
      <c r="DB314" s="2"/>
      <c r="DC314" s="2" t="s">
        <v>3</v>
      </c>
      <c r="DD314" s="2" t="s">
        <v>3</v>
      </c>
      <c r="DE314" s="2" t="s">
        <v>3</v>
      </c>
      <c r="DF314" s="2" t="s">
        <v>3</v>
      </c>
      <c r="DG314" s="2" t="s">
        <v>3</v>
      </c>
      <c r="DH314" s="2" t="s">
        <v>3</v>
      </c>
      <c r="DI314" s="2" t="s">
        <v>3</v>
      </c>
      <c r="DJ314" s="2" t="s">
        <v>3</v>
      </c>
      <c r="DK314" s="2" t="s">
        <v>3</v>
      </c>
      <c r="DL314" s="2" t="s">
        <v>3</v>
      </c>
      <c r="DM314" s="2" t="s">
        <v>3</v>
      </c>
      <c r="DN314" s="2">
        <v>0</v>
      </c>
      <c r="DO314" s="2">
        <v>0</v>
      </c>
      <c r="DP314" s="2">
        <v>1</v>
      </c>
      <c r="DQ314" s="2">
        <v>1</v>
      </c>
      <c r="DR314" s="2"/>
      <c r="DS314" s="2"/>
      <c r="DT314" s="2"/>
      <c r="DU314" s="2">
        <v>1003</v>
      </c>
      <c r="DV314" s="2" t="s">
        <v>233</v>
      </c>
      <c r="DW314" s="2" t="s">
        <v>233</v>
      </c>
      <c r="DX314" s="2">
        <v>1000</v>
      </c>
      <c r="DY314" s="2"/>
      <c r="DZ314" s="2" t="s">
        <v>3</v>
      </c>
      <c r="EA314" s="2" t="s">
        <v>3</v>
      </c>
      <c r="EB314" s="2" t="s">
        <v>3</v>
      </c>
      <c r="EC314" s="2" t="s">
        <v>3</v>
      </c>
      <c r="ED314" s="2"/>
      <c r="EE314" s="2">
        <v>69799359</v>
      </c>
      <c r="EF314" s="2">
        <v>2</v>
      </c>
      <c r="EG314" s="2" t="s">
        <v>26</v>
      </c>
      <c r="EH314" s="2">
        <v>27</v>
      </c>
      <c r="EI314" s="2" t="s">
        <v>27</v>
      </c>
      <c r="EJ314" s="2">
        <v>1</v>
      </c>
      <c r="EK314" s="2">
        <v>33001</v>
      </c>
      <c r="EL314" s="2" t="s">
        <v>27</v>
      </c>
      <c r="EM314" s="2" t="s">
        <v>28</v>
      </c>
      <c r="EN314" s="2"/>
      <c r="EO314" s="2" t="s">
        <v>3</v>
      </c>
      <c r="EP314" s="2"/>
      <c r="EQ314" s="2">
        <v>0</v>
      </c>
      <c r="ER314" s="2">
        <v>0</v>
      </c>
      <c r="ES314" s="2">
        <v>0</v>
      </c>
      <c r="ET314" s="2">
        <v>0</v>
      </c>
      <c r="EU314" s="2">
        <v>0</v>
      </c>
      <c r="EV314" s="2">
        <v>0</v>
      </c>
      <c r="EW314" s="2">
        <v>78.28</v>
      </c>
      <c r="EX314" s="2">
        <v>22.24</v>
      </c>
      <c r="EY314" s="2">
        <v>0</v>
      </c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>
        <v>0</v>
      </c>
      <c r="FR314" s="2">
        <v>0</v>
      </c>
      <c r="FS314" s="2">
        <v>0</v>
      </c>
      <c r="FT314" s="2"/>
      <c r="FU314" s="2"/>
      <c r="FV314" s="2"/>
      <c r="FW314" s="2"/>
      <c r="FX314" s="2">
        <v>103</v>
      </c>
      <c r="FY314" s="2">
        <v>60</v>
      </c>
      <c r="FZ314" s="2"/>
      <c r="GA314" s="2" t="s">
        <v>3</v>
      </c>
      <c r="GB314" s="2"/>
      <c r="GC314" s="2"/>
      <c r="GD314" s="2">
        <v>1</v>
      </c>
      <c r="GE314" s="2"/>
      <c r="GF314" s="2">
        <v>1876904641</v>
      </c>
      <c r="GG314" s="2">
        <v>2</v>
      </c>
      <c r="GH314" s="2">
        <v>1</v>
      </c>
      <c r="GI314" s="2">
        <v>-2</v>
      </c>
      <c r="GJ314" s="2">
        <v>0</v>
      </c>
      <c r="GK314" s="2">
        <v>0</v>
      </c>
      <c r="GL314" s="2">
        <f t="shared" si="155"/>
        <v>0</v>
      </c>
      <c r="GM314" s="2">
        <f t="shared" si="156"/>
        <v>2228.87</v>
      </c>
      <c r="GN314" s="2">
        <f t="shared" si="157"/>
        <v>2228.87</v>
      </c>
      <c r="GO314" s="2">
        <f t="shared" si="158"/>
        <v>0</v>
      </c>
      <c r="GP314" s="2">
        <f t="shared" si="159"/>
        <v>0</v>
      </c>
      <c r="GQ314" s="2"/>
      <c r="GR314" s="2">
        <v>0</v>
      </c>
      <c r="GS314" s="2">
        <v>3</v>
      </c>
      <c r="GT314" s="2">
        <v>0</v>
      </c>
      <c r="GU314" s="2" t="s">
        <v>3</v>
      </c>
      <c r="GV314" s="2">
        <f t="shared" si="160"/>
        <v>0</v>
      </c>
      <c r="GW314" s="2">
        <v>1</v>
      </c>
      <c r="GX314" s="2">
        <f t="shared" si="161"/>
        <v>0</v>
      </c>
      <c r="GY314" s="2"/>
      <c r="GZ314" s="2"/>
      <c r="HA314" s="2">
        <v>0</v>
      </c>
      <c r="HB314" s="2">
        <v>0</v>
      </c>
      <c r="HC314" s="2">
        <f t="shared" si="162"/>
        <v>0</v>
      </c>
      <c r="HD314" s="2"/>
      <c r="HE314" s="2" t="s">
        <v>3</v>
      </c>
      <c r="HF314" s="2" t="s">
        <v>3</v>
      </c>
      <c r="HG314" s="2"/>
      <c r="HH314" s="2"/>
      <c r="HI314" s="2"/>
      <c r="HJ314" s="2"/>
      <c r="HK314" s="2"/>
      <c r="HL314" s="2"/>
      <c r="HM314" s="2" t="s">
        <v>3</v>
      </c>
      <c r="HN314" s="2" t="s">
        <v>29</v>
      </c>
      <c r="HO314" s="2" t="s">
        <v>30</v>
      </c>
      <c r="HP314" s="2" t="s">
        <v>27</v>
      </c>
      <c r="HQ314" s="2" t="s">
        <v>27</v>
      </c>
      <c r="HR314" s="2"/>
      <c r="HS314" s="2">
        <v>0</v>
      </c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>
        <v>0</v>
      </c>
      <c r="IL314" s="2"/>
      <c r="IM314" s="2"/>
      <c r="IN314" s="2"/>
      <c r="IO314" s="2"/>
      <c r="IP314" s="2"/>
      <c r="IQ314" s="2"/>
      <c r="IR314" s="2"/>
      <c r="IS314" s="2"/>
      <c r="IT314" s="2"/>
      <c r="IU314" s="2"/>
    </row>
    <row r="315" spans="1:255" x14ac:dyDescent="0.2">
      <c r="A315" s="2">
        <v>17</v>
      </c>
      <c r="B315" s="2">
        <v>1</v>
      </c>
      <c r="C315" s="2"/>
      <c r="D315" s="2"/>
      <c r="E315" s="2" t="s">
        <v>136</v>
      </c>
      <c r="F315" s="2" t="s">
        <v>235</v>
      </c>
      <c r="G315" s="2" t="s">
        <v>236</v>
      </c>
      <c r="H315" s="2" t="s">
        <v>65</v>
      </c>
      <c r="I315" s="2">
        <f>ROUND(ROUND(46,6),7)</f>
        <v>46</v>
      </c>
      <c r="J315" s="2">
        <v>0</v>
      </c>
      <c r="K315" s="2">
        <f>ROUND(ROUND(46,6),7)</f>
        <v>46</v>
      </c>
      <c r="L315" s="2"/>
      <c r="M315" s="2"/>
      <c r="N315" s="2"/>
      <c r="O315" s="2">
        <f t="shared" si="144"/>
        <v>6047.62</v>
      </c>
      <c r="P315" s="2">
        <f>ROUND(CQ315*I315,2)</f>
        <v>6047.62</v>
      </c>
      <c r="Q315" s="2">
        <f>ROUND(CR315*I315,2)</f>
        <v>0</v>
      </c>
      <c r="R315" s="2">
        <f>ROUND(CS315*I315,2)</f>
        <v>0</v>
      </c>
      <c r="S315" s="2">
        <f>ROUND(CT315*I315,2)</f>
        <v>0</v>
      </c>
      <c r="T315" s="2">
        <f t="shared" si="145"/>
        <v>0</v>
      </c>
      <c r="U315" s="2">
        <f>ROUND(CV315*I315,7)</f>
        <v>0</v>
      </c>
      <c r="V315" s="2">
        <f>ROUND(CW315*I315,7)</f>
        <v>0</v>
      </c>
      <c r="W315" s="2">
        <f t="shared" si="146"/>
        <v>0</v>
      </c>
      <c r="X315" s="2">
        <f t="shared" si="147"/>
        <v>0</v>
      </c>
      <c r="Y315" s="2">
        <f t="shared" si="148"/>
        <v>0</v>
      </c>
      <c r="Z315" s="2"/>
      <c r="AA315" s="2">
        <v>71319791</v>
      </c>
      <c r="AB315" s="2">
        <f t="shared" si="149"/>
        <v>131.47</v>
      </c>
      <c r="AC315" s="2">
        <f>ROUND((ES315),6)</f>
        <v>131.47</v>
      </c>
      <c r="AD315" s="2">
        <f>ROUND((ET315),6)</f>
        <v>0</v>
      </c>
      <c r="AE315" s="2">
        <f>ROUND((EU315),6)</f>
        <v>0</v>
      </c>
      <c r="AF315" s="2">
        <f>ROUND((EV315),6)</f>
        <v>0</v>
      </c>
      <c r="AG315" s="2">
        <f t="shared" si="150"/>
        <v>0</v>
      </c>
      <c r="AH315" s="2">
        <f>(EW315)</f>
        <v>0</v>
      </c>
      <c r="AI315" s="2">
        <f>(EX315)</f>
        <v>0</v>
      </c>
      <c r="AJ315" s="2">
        <f t="shared" si="151"/>
        <v>0</v>
      </c>
      <c r="AK315" s="2">
        <v>131.47</v>
      </c>
      <c r="AL315" s="2">
        <v>131.47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1</v>
      </c>
      <c r="AW315" s="2">
        <v>1</v>
      </c>
      <c r="AX315" s="2"/>
      <c r="AY315" s="2"/>
      <c r="AZ315" s="2">
        <v>1</v>
      </c>
      <c r="BA315" s="2">
        <v>1</v>
      </c>
      <c r="BB315" s="2">
        <v>1</v>
      </c>
      <c r="BC315" s="2">
        <v>1</v>
      </c>
      <c r="BD315" s="2" t="s">
        <v>3</v>
      </c>
      <c r="BE315" s="2" t="s">
        <v>3</v>
      </c>
      <c r="BF315" s="2" t="s">
        <v>3</v>
      </c>
      <c r="BG315" s="2" t="s">
        <v>3</v>
      </c>
      <c r="BH315" s="2">
        <v>3</v>
      </c>
      <c r="BI315" s="2">
        <v>1</v>
      </c>
      <c r="BJ315" s="2" t="s">
        <v>235</v>
      </c>
      <c r="BK315" s="2"/>
      <c r="BL315" s="2"/>
      <c r="BM315" s="2">
        <v>900</v>
      </c>
      <c r="BN315" s="2">
        <v>0</v>
      </c>
      <c r="BO315" s="2" t="s">
        <v>3</v>
      </c>
      <c r="BP315" s="2">
        <v>0</v>
      </c>
      <c r="BQ315" s="2">
        <v>90</v>
      </c>
      <c r="BR315" s="2">
        <v>0</v>
      </c>
      <c r="BS315" s="2">
        <v>1</v>
      </c>
      <c r="BT315" s="2">
        <v>1</v>
      </c>
      <c r="BU315" s="2">
        <v>1</v>
      </c>
      <c r="BV315" s="2">
        <v>1</v>
      </c>
      <c r="BW315" s="2">
        <v>1</v>
      </c>
      <c r="BX315" s="2">
        <v>1</v>
      </c>
      <c r="BY315" s="2" t="s">
        <v>3</v>
      </c>
      <c r="BZ315" s="2">
        <v>0</v>
      </c>
      <c r="CA315" s="2">
        <v>0</v>
      </c>
      <c r="CB315" s="2" t="s">
        <v>237</v>
      </c>
      <c r="CC315" s="2"/>
      <c r="CD315" s="2"/>
      <c r="CE315" s="2">
        <v>0</v>
      </c>
      <c r="CF315" s="2">
        <v>0</v>
      </c>
      <c r="CG315" s="2">
        <v>0</v>
      </c>
      <c r="CH315" s="2"/>
      <c r="CI315" s="2"/>
      <c r="CJ315" s="2"/>
      <c r="CK315" s="2"/>
      <c r="CL315" s="2"/>
      <c r="CM315" s="2">
        <v>0</v>
      </c>
      <c r="CN315" s="2" t="s">
        <v>3</v>
      </c>
      <c r="CO315" s="2">
        <v>0</v>
      </c>
      <c r="CP315" s="2">
        <f t="shared" si="152"/>
        <v>6047.62</v>
      </c>
      <c r="CQ315" s="2">
        <f>ROUND(AL315,2)</f>
        <v>131.47</v>
      </c>
      <c r="CR315" s="2">
        <f>ROUND(AM315,2)</f>
        <v>0</v>
      </c>
      <c r="CS315" s="2">
        <f>ROUND(AN315*BS315,2)</f>
        <v>0</v>
      </c>
      <c r="CT315" s="2">
        <f>ROUND(AO315*BA315,2)</f>
        <v>0</v>
      </c>
      <c r="CU315" s="2">
        <f t="shared" si="153"/>
        <v>0</v>
      </c>
      <c r="CV315" s="2">
        <f>AH315</f>
        <v>0</v>
      </c>
      <c r="CW315" s="2">
        <f>AI315</f>
        <v>0</v>
      </c>
      <c r="CX315" s="2">
        <f t="shared" si="154"/>
        <v>0</v>
      </c>
      <c r="CY315" s="2">
        <f>0</f>
        <v>0</v>
      </c>
      <c r="CZ315" s="2">
        <f>0</f>
        <v>0</v>
      </c>
      <c r="DA315" s="2"/>
      <c r="DB315" s="2"/>
      <c r="DC315" s="2" t="s">
        <v>3</v>
      </c>
      <c r="DD315" s="2" t="s">
        <v>3</v>
      </c>
      <c r="DE315" s="2" t="s">
        <v>3</v>
      </c>
      <c r="DF315" s="2" t="s">
        <v>3</v>
      </c>
      <c r="DG315" s="2" t="s">
        <v>3</v>
      </c>
      <c r="DH315" s="2" t="s">
        <v>3</v>
      </c>
      <c r="DI315" s="2" t="s">
        <v>3</v>
      </c>
      <c r="DJ315" s="2" t="s">
        <v>3</v>
      </c>
      <c r="DK315" s="2" t="s">
        <v>3</v>
      </c>
      <c r="DL315" s="2" t="s">
        <v>3</v>
      </c>
      <c r="DM315" s="2" t="s">
        <v>3</v>
      </c>
      <c r="DN315" s="2">
        <v>0</v>
      </c>
      <c r="DO315" s="2">
        <v>0</v>
      </c>
      <c r="DP315" s="2">
        <v>1</v>
      </c>
      <c r="DQ315" s="2">
        <v>1</v>
      </c>
      <c r="DR315" s="2"/>
      <c r="DS315" s="2"/>
      <c r="DT315" s="2"/>
      <c r="DU315" s="2">
        <v>1003</v>
      </c>
      <c r="DV315" s="2" t="s">
        <v>65</v>
      </c>
      <c r="DW315" s="2" t="s">
        <v>65</v>
      </c>
      <c r="DX315" s="2">
        <v>1</v>
      </c>
      <c r="DY315" s="2"/>
      <c r="DZ315" s="2" t="s">
        <v>3</v>
      </c>
      <c r="EA315" s="2" t="s">
        <v>3</v>
      </c>
      <c r="EB315" s="2" t="s">
        <v>3</v>
      </c>
      <c r="EC315" s="2" t="s">
        <v>3</v>
      </c>
      <c r="ED315" s="2"/>
      <c r="EE315" s="2">
        <v>69799741</v>
      </c>
      <c r="EF315" s="2">
        <v>90</v>
      </c>
      <c r="EG315" s="2" t="s">
        <v>34</v>
      </c>
      <c r="EH315" s="2">
        <v>0</v>
      </c>
      <c r="EI315" s="2" t="s">
        <v>3</v>
      </c>
      <c r="EJ315" s="2">
        <v>1</v>
      </c>
      <c r="EK315" s="2">
        <v>900</v>
      </c>
      <c r="EL315" s="2" t="s">
        <v>34</v>
      </c>
      <c r="EM315" s="2" t="s">
        <v>35</v>
      </c>
      <c r="EN315" s="2"/>
      <c r="EO315" s="2" t="s">
        <v>3</v>
      </c>
      <c r="EP315" s="2"/>
      <c r="EQ315" s="2">
        <v>16</v>
      </c>
      <c r="ER315" s="2">
        <v>0</v>
      </c>
      <c r="ES315" s="2">
        <v>131.47</v>
      </c>
      <c r="ET315" s="2">
        <v>0</v>
      </c>
      <c r="EU315" s="2">
        <v>0</v>
      </c>
      <c r="EV315" s="2">
        <v>0</v>
      </c>
      <c r="EW315" s="2">
        <v>0</v>
      </c>
      <c r="EX315" s="2">
        <v>0</v>
      </c>
      <c r="EY315" s="2">
        <v>0</v>
      </c>
      <c r="EZ315" s="2">
        <v>5</v>
      </c>
      <c r="FA315" s="2"/>
      <c r="FB315" s="2"/>
      <c r="FC315" s="2">
        <v>0</v>
      </c>
      <c r="FD315" s="2">
        <v>18</v>
      </c>
      <c r="FE315" s="2"/>
      <c r="FF315" s="2">
        <v>131.47</v>
      </c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>
        <v>0</v>
      </c>
      <c r="FR315" s="2">
        <v>0</v>
      </c>
      <c r="FS315" s="2">
        <v>0</v>
      </c>
      <c r="FT315" s="2"/>
      <c r="FU315" s="2"/>
      <c r="FV315" s="2"/>
      <c r="FW315" s="2"/>
      <c r="FX315" s="2">
        <v>0</v>
      </c>
      <c r="FY315" s="2">
        <v>0</v>
      </c>
      <c r="FZ315" s="2"/>
      <c r="GA315" s="2" t="s">
        <v>3</v>
      </c>
      <c r="GB315" s="2"/>
      <c r="GC315" s="2"/>
      <c r="GD315" s="2">
        <v>1</v>
      </c>
      <c r="GE315" s="2"/>
      <c r="GF315" s="2">
        <v>402628673</v>
      </c>
      <c r="GG315" s="2">
        <v>2</v>
      </c>
      <c r="GH315" s="2">
        <v>3</v>
      </c>
      <c r="GI315" s="2">
        <v>-2</v>
      </c>
      <c r="GJ315" s="2">
        <v>0</v>
      </c>
      <c r="GK315" s="2">
        <v>0</v>
      </c>
      <c r="GL315" s="2">
        <f t="shared" si="155"/>
        <v>0</v>
      </c>
      <c r="GM315" s="2">
        <f t="shared" si="156"/>
        <v>6047.62</v>
      </c>
      <c r="GN315" s="2">
        <f t="shared" si="157"/>
        <v>6047.62</v>
      </c>
      <c r="GO315" s="2">
        <f t="shared" si="158"/>
        <v>0</v>
      </c>
      <c r="GP315" s="2">
        <f t="shared" si="159"/>
        <v>0</v>
      </c>
      <c r="GQ315" s="2"/>
      <c r="GR315" s="2">
        <v>1</v>
      </c>
      <c r="GS315" s="2">
        <v>1</v>
      </c>
      <c r="GT315" s="2">
        <v>0</v>
      </c>
      <c r="GU315" s="2" t="s">
        <v>3</v>
      </c>
      <c r="GV315" s="2">
        <f t="shared" si="160"/>
        <v>0</v>
      </c>
      <c r="GW315" s="2">
        <v>1</v>
      </c>
      <c r="GX315" s="2">
        <f t="shared" si="161"/>
        <v>0</v>
      </c>
      <c r="GY315" s="2"/>
      <c r="GZ315" s="2"/>
      <c r="HA315" s="2">
        <v>0</v>
      </c>
      <c r="HB315" s="2">
        <v>0</v>
      </c>
      <c r="HC315" s="2">
        <f t="shared" si="162"/>
        <v>0</v>
      </c>
      <c r="HD315" s="2"/>
      <c r="HE315" s="2" t="s">
        <v>3</v>
      </c>
      <c r="HF315" s="2" t="s">
        <v>3</v>
      </c>
      <c r="HG315" s="2">
        <f>ROUND(ROUND(AL315,2)*I315,2)</f>
        <v>6047.62</v>
      </c>
      <c r="HH315" s="2"/>
      <c r="HI315" s="2"/>
      <c r="HJ315" s="2"/>
      <c r="HK315" s="2"/>
      <c r="HL315" s="2"/>
      <c r="HM315" s="2" t="s">
        <v>3</v>
      </c>
      <c r="HN315" s="2" t="s">
        <v>3</v>
      </c>
      <c r="HO315" s="2" t="s">
        <v>3</v>
      </c>
      <c r="HP315" s="2" t="s">
        <v>3</v>
      </c>
      <c r="HQ315" s="2" t="s">
        <v>3</v>
      </c>
      <c r="HR315" s="2"/>
      <c r="HS315" s="2">
        <v>0</v>
      </c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>
        <v>0</v>
      </c>
      <c r="IL315" s="2"/>
      <c r="IM315" s="2"/>
      <c r="IN315" s="2"/>
      <c r="IO315" s="2"/>
      <c r="IP315" s="2"/>
      <c r="IQ315" s="2"/>
      <c r="IR315" s="2"/>
      <c r="IS315" s="2"/>
      <c r="IT315" s="2"/>
      <c r="IU315" s="2"/>
    </row>
    <row r="316" spans="1:255" x14ac:dyDescent="0.2">
      <c r="A316" s="2">
        <v>17</v>
      </c>
      <c r="B316" s="2">
        <v>1</v>
      </c>
      <c r="C316" s="2">
        <f>ROW(SmtRes!A86)</f>
        <v>86</v>
      </c>
      <c r="D316" s="2">
        <f>ROW(EtalonRes!A106)</f>
        <v>106</v>
      </c>
      <c r="E316" s="2" t="s">
        <v>146</v>
      </c>
      <c r="F316" s="2" t="s">
        <v>238</v>
      </c>
      <c r="G316" s="2" t="s">
        <v>239</v>
      </c>
      <c r="H316" s="2" t="s">
        <v>240</v>
      </c>
      <c r="I316" s="2">
        <f>ROUND(ROUND(1,6),7)</f>
        <v>1</v>
      </c>
      <c r="J316" s="2">
        <v>0</v>
      </c>
      <c r="K316" s="2">
        <f>ROUND(ROUND(1,6),7)</f>
        <v>1</v>
      </c>
      <c r="L316" s="2"/>
      <c r="M316" s="2"/>
      <c r="N316" s="2"/>
      <c r="O316" s="2">
        <f t="shared" si="144"/>
        <v>8574.5</v>
      </c>
      <c r="P316" s="2">
        <f>SUMIF(SmtRes!AQ78:'SmtRes'!AQ86,"=1",SmtRes!DF78:'SmtRes'!DF86)</f>
        <v>28.229999999999997</v>
      </c>
      <c r="Q316" s="2">
        <f>SUMIF(SmtRes!AQ78:'SmtRes'!AQ86,"=1",SmtRes!DG78:'SmtRes'!DG86)</f>
        <v>1255.1399999999999</v>
      </c>
      <c r="R316" s="2">
        <f>SUMIF(SmtRes!AQ78:'SmtRes'!AQ86,"=1",SmtRes!DH78:'SmtRes'!DH86)</f>
        <v>998.01</v>
      </c>
      <c r="S316" s="2">
        <f>SUMIF(SmtRes!AQ78:'SmtRes'!AQ86,"=1",SmtRes!DI78:'SmtRes'!DI86)</f>
        <v>6293.12</v>
      </c>
      <c r="T316" s="2">
        <f t="shared" si="145"/>
        <v>0</v>
      </c>
      <c r="U316" s="2">
        <f>SUMIF(SmtRes!AQ78:'SmtRes'!AQ86,"=1",SmtRes!CV78:'SmtRes'!CV86)</f>
        <v>7.42</v>
      </c>
      <c r="V316" s="2">
        <f>SUMIF(SmtRes!AQ78:'SmtRes'!AQ86,"=1",SmtRes!CW78:'SmtRes'!CW86)</f>
        <v>1.02</v>
      </c>
      <c r="W316" s="2">
        <f t="shared" si="146"/>
        <v>0</v>
      </c>
      <c r="X316" s="2">
        <f t="shared" si="147"/>
        <v>7509.86</v>
      </c>
      <c r="Y316" s="2">
        <f t="shared" si="148"/>
        <v>4374.68</v>
      </c>
      <c r="Z316" s="2"/>
      <c r="AA316" s="2">
        <v>71319791</v>
      </c>
      <c r="AB316" s="2">
        <f t="shared" si="149"/>
        <v>7568.2649979999997</v>
      </c>
      <c r="AC316" s="2">
        <f>ROUND((SUM(SmtRes!BQ78:'SmtRes'!BQ86)),6)</f>
        <v>20.006498000000001</v>
      </c>
      <c r="AD316" s="2">
        <f>ROUND((((SUM(SmtRes!BR78:'SmtRes'!BR86))-(SUM(SmtRes!BS78:'SmtRes'!BS86)))+AE316),6)</f>
        <v>1255.1339</v>
      </c>
      <c r="AE316" s="2">
        <f>ROUND((SUM(SmtRes!BS78:'SmtRes'!BS86)),6)</f>
        <v>998.0145</v>
      </c>
      <c r="AF316" s="2">
        <f>ROUND((SUM(SmtRes!BT78:'SmtRes'!BT86)),6)</f>
        <v>6293.1246000000001</v>
      </c>
      <c r="AG316" s="2">
        <f t="shared" si="150"/>
        <v>0</v>
      </c>
      <c r="AH316" s="2">
        <f>(SUM(SmtRes!BU78:'SmtRes'!BU86))</f>
        <v>7.42</v>
      </c>
      <c r="AI316" s="2">
        <f>(SUM(SmtRes!BV78:'SmtRes'!BV86))</f>
        <v>1.02</v>
      </c>
      <c r="AJ316" s="2">
        <f t="shared" si="151"/>
        <v>0</v>
      </c>
      <c r="AK316" s="2">
        <v>8566.2794979999999</v>
      </c>
      <c r="AL316" s="2">
        <v>20.006498000000001</v>
      </c>
      <c r="AM316" s="2">
        <v>1255.1338999999998</v>
      </c>
      <c r="AN316" s="2">
        <v>998.0145</v>
      </c>
      <c r="AO316" s="2">
        <v>6293.1246000000001</v>
      </c>
      <c r="AP316" s="2">
        <v>0</v>
      </c>
      <c r="AQ316" s="2">
        <v>7.42</v>
      </c>
      <c r="AR316" s="2">
        <v>1.02</v>
      </c>
      <c r="AS316" s="2">
        <v>0</v>
      </c>
      <c r="AT316" s="2">
        <v>103</v>
      </c>
      <c r="AU316" s="2">
        <v>60</v>
      </c>
      <c r="AV316" s="2">
        <v>1</v>
      </c>
      <c r="AW316" s="2">
        <v>1</v>
      </c>
      <c r="AX316" s="2"/>
      <c r="AY316" s="2"/>
      <c r="AZ316" s="2">
        <v>1</v>
      </c>
      <c r="BA316" s="2">
        <v>1</v>
      </c>
      <c r="BB316" s="2">
        <v>1</v>
      </c>
      <c r="BC316" s="2">
        <v>1</v>
      </c>
      <c r="BD316" s="2" t="s">
        <v>3</v>
      </c>
      <c r="BE316" s="2" t="s">
        <v>3</v>
      </c>
      <c r="BF316" s="2" t="s">
        <v>3</v>
      </c>
      <c r="BG316" s="2" t="s">
        <v>3</v>
      </c>
      <c r="BH316" s="2">
        <v>0</v>
      </c>
      <c r="BI316" s="2">
        <v>1</v>
      </c>
      <c r="BJ316" s="2" t="s">
        <v>241</v>
      </c>
      <c r="BK316" s="2"/>
      <c r="BL316" s="2"/>
      <c r="BM316" s="2">
        <v>33001</v>
      </c>
      <c r="BN316" s="2">
        <v>0</v>
      </c>
      <c r="BO316" s="2" t="s">
        <v>3</v>
      </c>
      <c r="BP316" s="2">
        <v>0</v>
      </c>
      <c r="BQ316" s="2">
        <v>2</v>
      </c>
      <c r="BR316" s="2">
        <v>0</v>
      </c>
      <c r="BS316" s="2">
        <v>1</v>
      </c>
      <c r="BT316" s="2">
        <v>1</v>
      </c>
      <c r="BU316" s="2">
        <v>1</v>
      </c>
      <c r="BV316" s="2">
        <v>1</v>
      </c>
      <c r="BW316" s="2">
        <v>1</v>
      </c>
      <c r="BX316" s="2">
        <v>1</v>
      </c>
      <c r="BY316" s="2" t="s">
        <v>3</v>
      </c>
      <c r="BZ316" s="2">
        <v>103</v>
      </c>
      <c r="CA316" s="2">
        <v>60</v>
      </c>
      <c r="CB316" s="2" t="s">
        <v>3</v>
      </c>
      <c r="CC316" s="2"/>
      <c r="CD316" s="2"/>
      <c r="CE316" s="2">
        <v>0</v>
      </c>
      <c r="CF316" s="2">
        <v>0</v>
      </c>
      <c r="CG316" s="2">
        <v>0</v>
      </c>
      <c r="CH316" s="2"/>
      <c r="CI316" s="2"/>
      <c r="CJ316" s="2"/>
      <c r="CK316" s="2"/>
      <c r="CL316" s="2"/>
      <c r="CM316" s="2">
        <v>0</v>
      </c>
      <c r="CN316" s="2" t="s">
        <v>3</v>
      </c>
      <c r="CO316" s="2">
        <v>0</v>
      </c>
      <c r="CP316" s="2">
        <f t="shared" si="152"/>
        <v>8574.5</v>
      </c>
      <c r="CQ316" s="2">
        <f>SUMIF(SmtRes!AQ78:'SmtRes'!AQ86,"=1",SmtRes!AA78:'SmtRes'!AA86)</f>
        <v>103790.47</v>
      </c>
      <c r="CR316" s="2">
        <f>SUMIF(SmtRes!AQ78:'SmtRes'!AQ86,"=1",SmtRes!AB78:'SmtRes'!AB86)</f>
        <v>2267.9899999999998</v>
      </c>
      <c r="CS316" s="2">
        <f>SUMIF(SmtRes!AQ78:'SmtRes'!AQ86,"=1",SmtRes!AC78:'SmtRes'!AC86)</f>
        <v>1902.25</v>
      </c>
      <c r="CT316" s="2">
        <f>SUMIF(SmtRes!AQ78:'SmtRes'!AQ86,"=1",SmtRes!AD78:'SmtRes'!AD86)</f>
        <v>848.13</v>
      </c>
      <c r="CU316" s="2">
        <f t="shared" si="153"/>
        <v>0</v>
      </c>
      <c r="CV316" s="2">
        <f>SUMIF(SmtRes!AQ78:'SmtRes'!AQ86,"=1",SmtRes!BU78:'SmtRes'!BU86)</f>
        <v>7.42</v>
      </c>
      <c r="CW316" s="2">
        <f>SUMIF(SmtRes!AQ78:'SmtRes'!AQ86,"=1",SmtRes!BV78:'SmtRes'!BV86)</f>
        <v>1.02</v>
      </c>
      <c r="CX316" s="2">
        <f t="shared" si="154"/>
        <v>0</v>
      </c>
      <c r="CY316" s="2">
        <f>(((S316+R316)*AT316)/100)</f>
        <v>7509.8639000000003</v>
      </c>
      <c r="CZ316" s="2">
        <f>(((S316+R316)*AU316)/100)</f>
        <v>4374.6779999999999</v>
      </c>
      <c r="DA316" s="2"/>
      <c r="DB316" s="2"/>
      <c r="DC316" s="2" t="s">
        <v>3</v>
      </c>
      <c r="DD316" s="2" t="s">
        <v>3</v>
      </c>
      <c r="DE316" s="2" t="s">
        <v>3</v>
      </c>
      <c r="DF316" s="2" t="s">
        <v>3</v>
      </c>
      <c r="DG316" s="2" t="s">
        <v>3</v>
      </c>
      <c r="DH316" s="2" t="s">
        <v>3</v>
      </c>
      <c r="DI316" s="2" t="s">
        <v>3</v>
      </c>
      <c r="DJ316" s="2" t="s">
        <v>3</v>
      </c>
      <c r="DK316" s="2" t="s">
        <v>3</v>
      </c>
      <c r="DL316" s="2" t="s">
        <v>3</v>
      </c>
      <c r="DM316" s="2" t="s">
        <v>3</v>
      </c>
      <c r="DN316" s="2">
        <v>0</v>
      </c>
      <c r="DO316" s="2">
        <v>0</v>
      </c>
      <c r="DP316" s="2">
        <v>1</v>
      </c>
      <c r="DQ316" s="2">
        <v>1</v>
      </c>
      <c r="DR316" s="2"/>
      <c r="DS316" s="2"/>
      <c r="DT316" s="2"/>
      <c r="DU316" s="2">
        <v>1013</v>
      </c>
      <c r="DV316" s="2" t="s">
        <v>240</v>
      </c>
      <c r="DW316" s="2" t="s">
        <v>240</v>
      </c>
      <c r="DX316" s="2">
        <v>1</v>
      </c>
      <c r="DY316" s="2"/>
      <c r="DZ316" s="2" t="s">
        <v>3</v>
      </c>
      <c r="EA316" s="2" t="s">
        <v>3</v>
      </c>
      <c r="EB316" s="2" t="s">
        <v>3</v>
      </c>
      <c r="EC316" s="2" t="s">
        <v>3</v>
      </c>
      <c r="ED316" s="2"/>
      <c r="EE316" s="2">
        <v>69799359</v>
      </c>
      <c r="EF316" s="2">
        <v>2</v>
      </c>
      <c r="EG316" s="2" t="s">
        <v>26</v>
      </c>
      <c r="EH316" s="2">
        <v>27</v>
      </c>
      <c r="EI316" s="2" t="s">
        <v>27</v>
      </c>
      <c r="EJ316" s="2">
        <v>1</v>
      </c>
      <c r="EK316" s="2">
        <v>33001</v>
      </c>
      <c r="EL316" s="2" t="s">
        <v>27</v>
      </c>
      <c r="EM316" s="2" t="s">
        <v>28</v>
      </c>
      <c r="EN316" s="2"/>
      <c r="EO316" s="2" t="s">
        <v>3</v>
      </c>
      <c r="EP316" s="2"/>
      <c r="EQ316" s="2">
        <v>0</v>
      </c>
      <c r="ER316" s="2">
        <v>0</v>
      </c>
      <c r="ES316" s="2">
        <v>0</v>
      </c>
      <c r="ET316" s="2">
        <v>0</v>
      </c>
      <c r="EU316" s="2">
        <v>0</v>
      </c>
      <c r="EV316" s="2">
        <v>0</v>
      </c>
      <c r="EW316" s="2">
        <v>7.42</v>
      </c>
      <c r="EX316" s="2">
        <v>1.02</v>
      </c>
      <c r="EY316" s="2">
        <v>0</v>
      </c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>
        <v>0</v>
      </c>
      <c r="FR316" s="2">
        <v>0</v>
      </c>
      <c r="FS316" s="2">
        <v>0</v>
      </c>
      <c r="FT316" s="2"/>
      <c r="FU316" s="2"/>
      <c r="FV316" s="2"/>
      <c r="FW316" s="2"/>
      <c r="FX316" s="2">
        <v>103</v>
      </c>
      <c r="FY316" s="2">
        <v>60</v>
      </c>
      <c r="FZ316" s="2"/>
      <c r="GA316" s="2" t="s">
        <v>3</v>
      </c>
      <c r="GB316" s="2"/>
      <c r="GC316" s="2"/>
      <c r="GD316" s="2">
        <v>1</v>
      </c>
      <c r="GE316" s="2"/>
      <c r="GF316" s="2">
        <v>-681740359</v>
      </c>
      <c r="GG316" s="2">
        <v>2</v>
      </c>
      <c r="GH316" s="2">
        <v>1</v>
      </c>
      <c r="GI316" s="2">
        <v>-2</v>
      </c>
      <c r="GJ316" s="2">
        <v>0</v>
      </c>
      <c r="GK316" s="2">
        <v>0</v>
      </c>
      <c r="GL316" s="2">
        <f t="shared" si="155"/>
        <v>0</v>
      </c>
      <c r="GM316" s="2">
        <f t="shared" si="156"/>
        <v>20459.04</v>
      </c>
      <c r="GN316" s="2">
        <f t="shared" si="157"/>
        <v>20459.04</v>
      </c>
      <c r="GO316" s="2">
        <f t="shared" si="158"/>
        <v>0</v>
      </c>
      <c r="GP316" s="2">
        <f t="shared" si="159"/>
        <v>0</v>
      </c>
      <c r="GQ316" s="2"/>
      <c r="GR316" s="2">
        <v>0</v>
      </c>
      <c r="GS316" s="2">
        <v>0</v>
      </c>
      <c r="GT316" s="2">
        <v>0</v>
      </c>
      <c r="GU316" s="2" t="s">
        <v>3</v>
      </c>
      <c r="GV316" s="2">
        <f t="shared" si="160"/>
        <v>0</v>
      </c>
      <c r="GW316" s="2">
        <v>1</v>
      </c>
      <c r="GX316" s="2">
        <f t="shared" si="161"/>
        <v>0</v>
      </c>
      <c r="GY316" s="2"/>
      <c r="GZ316" s="2"/>
      <c r="HA316" s="2">
        <v>0</v>
      </c>
      <c r="HB316" s="2">
        <v>0</v>
      </c>
      <c r="HC316" s="2">
        <f t="shared" si="162"/>
        <v>0</v>
      </c>
      <c r="HD316" s="2"/>
      <c r="HE316" s="2" t="s">
        <v>3</v>
      </c>
      <c r="HF316" s="2" t="s">
        <v>3</v>
      </c>
      <c r="HG316" s="2"/>
      <c r="HH316" s="2"/>
      <c r="HI316" s="2"/>
      <c r="HJ316" s="2"/>
      <c r="HK316" s="2"/>
      <c r="HL316" s="2"/>
      <c r="HM316" s="2" t="s">
        <v>3</v>
      </c>
      <c r="HN316" s="2" t="s">
        <v>29</v>
      </c>
      <c r="HO316" s="2" t="s">
        <v>30</v>
      </c>
      <c r="HP316" s="2" t="s">
        <v>27</v>
      </c>
      <c r="HQ316" s="2" t="s">
        <v>27</v>
      </c>
      <c r="HR316" s="2"/>
      <c r="HS316" s="2">
        <v>0</v>
      </c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>
        <v>0</v>
      </c>
      <c r="IL316" s="2"/>
      <c r="IM316" s="2"/>
      <c r="IN316" s="2"/>
      <c r="IO316" s="2"/>
      <c r="IP316" s="2"/>
      <c r="IQ316" s="2"/>
      <c r="IR316" s="2"/>
      <c r="IS316" s="2"/>
      <c r="IT316" s="2"/>
      <c r="IU316" s="2"/>
    </row>
    <row r="317" spans="1:255" x14ac:dyDescent="0.2">
      <c r="A317" s="2">
        <v>17</v>
      </c>
      <c r="B317" s="2">
        <v>1</v>
      </c>
      <c r="C317" s="2"/>
      <c r="D317" s="2"/>
      <c r="E317" s="2" t="s">
        <v>150</v>
      </c>
      <c r="F317" s="2" t="s">
        <v>242</v>
      </c>
      <c r="G317" s="2" t="s">
        <v>243</v>
      </c>
      <c r="H317" s="2" t="s">
        <v>24</v>
      </c>
      <c r="I317" s="2">
        <f>ROUND(ROUND(1,6),7)</f>
        <v>1</v>
      </c>
      <c r="J317" s="2">
        <v>0</v>
      </c>
      <c r="K317" s="2">
        <f>ROUND(ROUND(1,6),7)</f>
        <v>1</v>
      </c>
      <c r="L317" s="2"/>
      <c r="M317" s="2"/>
      <c r="N317" s="2"/>
      <c r="O317" s="2">
        <f t="shared" si="144"/>
        <v>7160.3</v>
      </c>
      <c r="P317" s="2">
        <f>ROUND(CQ317*I317,2)</f>
        <v>7160.3</v>
      </c>
      <c r="Q317" s="2">
        <f>ROUND(CR317*I317,2)</f>
        <v>0</v>
      </c>
      <c r="R317" s="2">
        <f>ROUND(CS317*I317,2)</f>
        <v>0</v>
      </c>
      <c r="S317" s="2">
        <f>ROUND(CT317*I317,2)</f>
        <v>0</v>
      </c>
      <c r="T317" s="2">
        <f t="shared" si="145"/>
        <v>0</v>
      </c>
      <c r="U317" s="2">
        <f>ROUND(CV317*I317,7)</f>
        <v>0</v>
      </c>
      <c r="V317" s="2">
        <f>ROUND(CW317*I317,7)</f>
        <v>0</v>
      </c>
      <c r="W317" s="2">
        <f t="shared" si="146"/>
        <v>0</v>
      </c>
      <c r="X317" s="2">
        <f t="shared" si="147"/>
        <v>0</v>
      </c>
      <c r="Y317" s="2">
        <f t="shared" si="148"/>
        <v>0</v>
      </c>
      <c r="Z317" s="2"/>
      <c r="AA317" s="2">
        <v>71319791</v>
      </c>
      <c r="AB317" s="2">
        <f t="shared" si="149"/>
        <v>7160.3</v>
      </c>
      <c r="AC317" s="2">
        <f t="shared" ref="AC317:AF318" si="181">ROUND((ES317),6)</f>
        <v>7160.3</v>
      </c>
      <c r="AD317" s="2">
        <f t="shared" si="181"/>
        <v>0</v>
      </c>
      <c r="AE317" s="2">
        <f t="shared" si="181"/>
        <v>0</v>
      </c>
      <c r="AF317" s="2">
        <f t="shared" si="181"/>
        <v>0</v>
      </c>
      <c r="AG317" s="2">
        <f t="shared" si="150"/>
        <v>0</v>
      </c>
      <c r="AH317" s="2">
        <f t="shared" ref="AH317:AI321" si="182">(EW317)</f>
        <v>0</v>
      </c>
      <c r="AI317" s="2">
        <f t="shared" si="182"/>
        <v>0</v>
      </c>
      <c r="AJ317" s="2">
        <f t="shared" si="151"/>
        <v>0</v>
      </c>
      <c r="AK317" s="2">
        <v>7160.3</v>
      </c>
      <c r="AL317" s="2">
        <v>7160.3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v>0</v>
      </c>
      <c r="AV317" s="2">
        <v>1</v>
      </c>
      <c r="AW317" s="2">
        <v>1</v>
      </c>
      <c r="AX317" s="2"/>
      <c r="AY317" s="2"/>
      <c r="AZ317" s="2">
        <v>1</v>
      </c>
      <c r="BA317" s="2">
        <v>1</v>
      </c>
      <c r="BB317" s="2">
        <v>1</v>
      </c>
      <c r="BC317" s="2">
        <v>1</v>
      </c>
      <c r="BD317" s="2" t="s">
        <v>3</v>
      </c>
      <c r="BE317" s="2" t="s">
        <v>3</v>
      </c>
      <c r="BF317" s="2" t="s">
        <v>3</v>
      </c>
      <c r="BG317" s="2" t="s">
        <v>3</v>
      </c>
      <c r="BH317" s="2">
        <v>3</v>
      </c>
      <c r="BI317" s="2">
        <v>1</v>
      </c>
      <c r="BJ317" s="2" t="s">
        <v>242</v>
      </c>
      <c r="BK317" s="2"/>
      <c r="BL317" s="2"/>
      <c r="BM317" s="2">
        <v>900</v>
      </c>
      <c r="BN317" s="2">
        <v>0</v>
      </c>
      <c r="BO317" s="2" t="s">
        <v>3</v>
      </c>
      <c r="BP317" s="2">
        <v>0</v>
      </c>
      <c r="BQ317" s="2">
        <v>90</v>
      </c>
      <c r="BR317" s="2">
        <v>0</v>
      </c>
      <c r="BS317" s="2">
        <v>1</v>
      </c>
      <c r="BT317" s="2">
        <v>1</v>
      </c>
      <c r="BU317" s="2">
        <v>1</v>
      </c>
      <c r="BV317" s="2">
        <v>1</v>
      </c>
      <c r="BW317" s="2">
        <v>1</v>
      </c>
      <c r="BX317" s="2">
        <v>1</v>
      </c>
      <c r="BY317" s="2" t="s">
        <v>3</v>
      </c>
      <c r="BZ317" s="2">
        <v>0</v>
      </c>
      <c r="CA317" s="2">
        <v>0</v>
      </c>
      <c r="CB317" s="2" t="s">
        <v>3</v>
      </c>
      <c r="CC317" s="2"/>
      <c r="CD317" s="2"/>
      <c r="CE317" s="2">
        <v>0</v>
      </c>
      <c r="CF317" s="2">
        <v>0</v>
      </c>
      <c r="CG317" s="2">
        <v>0</v>
      </c>
      <c r="CH317" s="2"/>
      <c r="CI317" s="2"/>
      <c r="CJ317" s="2"/>
      <c r="CK317" s="2"/>
      <c r="CL317" s="2"/>
      <c r="CM317" s="2">
        <v>0</v>
      </c>
      <c r="CN317" s="2" t="s">
        <v>3</v>
      </c>
      <c r="CO317" s="2">
        <v>0</v>
      </c>
      <c r="CP317" s="2">
        <f t="shared" si="152"/>
        <v>7160.3</v>
      </c>
      <c r="CQ317" s="2">
        <f>ROUND(AL317,2)</f>
        <v>7160.3</v>
      </c>
      <c r="CR317" s="2">
        <f>ROUND(AM317,2)</f>
        <v>0</v>
      </c>
      <c r="CS317" s="2">
        <f>ROUND(AN317*BS317,2)</f>
        <v>0</v>
      </c>
      <c r="CT317" s="2">
        <f>ROUND(AO317*BA317,2)</f>
        <v>0</v>
      </c>
      <c r="CU317" s="2">
        <f t="shared" si="153"/>
        <v>0</v>
      </c>
      <c r="CV317" s="2">
        <f t="shared" ref="CV317:CW321" si="183">AH317</f>
        <v>0</v>
      </c>
      <c r="CW317" s="2">
        <f t="shared" si="183"/>
        <v>0</v>
      </c>
      <c r="CX317" s="2">
        <f t="shared" si="154"/>
        <v>0</v>
      </c>
      <c r="CY317" s="2">
        <f>0</f>
        <v>0</v>
      </c>
      <c r="CZ317" s="2">
        <f>0</f>
        <v>0</v>
      </c>
      <c r="DA317" s="2"/>
      <c r="DB317" s="2"/>
      <c r="DC317" s="2" t="s">
        <v>3</v>
      </c>
      <c r="DD317" s="2" t="s">
        <v>3</v>
      </c>
      <c r="DE317" s="2" t="s">
        <v>3</v>
      </c>
      <c r="DF317" s="2" t="s">
        <v>3</v>
      </c>
      <c r="DG317" s="2" t="s">
        <v>3</v>
      </c>
      <c r="DH317" s="2" t="s">
        <v>3</v>
      </c>
      <c r="DI317" s="2" t="s">
        <v>3</v>
      </c>
      <c r="DJ317" s="2" t="s">
        <v>3</v>
      </c>
      <c r="DK317" s="2" t="s">
        <v>3</v>
      </c>
      <c r="DL317" s="2" t="s">
        <v>3</v>
      </c>
      <c r="DM317" s="2" t="s">
        <v>3</v>
      </c>
      <c r="DN317" s="2">
        <v>0</v>
      </c>
      <c r="DO317" s="2">
        <v>0</v>
      </c>
      <c r="DP317" s="2">
        <v>1</v>
      </c>
      <c r="DQ317" s="2">
        <v>1</v>
      </c>
      <c r="DR317" s="2"/>
      <c r="DS317" s="2"/>
      <c r="DT317" s="2"/>
      <c r="DU317" s="2">
        <v>1013</v>
      </c>
      <c r="DV317" s="2" t="s">
        <v>24</v>
      </c>
      <c r="DW317" s="2" t="s">
        <v>24</v>
      </c>
      <c r="DX317" s="2">
        <v>1</v>
      </c>
      <c r="DY317" s="2"/>
      <c r="DZ317" s="2" t="s">
        <v>3</v>
      </c>
      <c r="EA317" s="2" t="s">
        <v>3</v>
      </c>
      <c r="EB317" s="2" t="s">
        <v>3</v>
      </c>
      <c r="EC317" s="2" t="s">
        <v>3</v>
      </c>
      <c r="ED317" s="2"/>
      <c r="EE317" s="2">
        <v>69799741</v>
      </c>
      <c r="EF317" s="2">
        <v>90</v>
      </c>
      <c r="EG317" s="2" t="s">
        <v>34</v>
      </c>
      <c r="EH317" s="2">
        <v>0</v>
      </c>
      <c r="EI317" s="2" t="s">
        <v>3</v>
      </c>
      <c r="EJ317" s="2">
        <v>1</v>
      </c>
      <c r="EK317" s="2">
        <v>900</v>
      </c>
      <c r="EL317" s="2" t="s">
        <v>34</v>
      </c>
      <c r="EM317" s="2" t="s">
        <v>35</v>
      </c>
      <c r="EN317" s="2"/>
      <c r="EO317" s="2" t="s">
        <v>3</v>
      </c>
      <c r="EP317" s="2"/>
      <c r="EQ317" s="2">
        <v>16</v>
      </c>
      <c r="ER317" s="2">
        <v>0</v>
      </c>
      <c r="ES317" s="2">
        <v>7160.3</v>
      </c>
      <c r="ET317" s="2">
        <v>0</v>
      </c>
      <c r="EU317" s="2">
        <v>0</v>
      </c>
      <c r="EV317" s="2">
        <v>0</v>
      </c>
      <c r="EW317" s="2">
        <v>0</v>
      </c>
      <c r="EX317" s="2">
        <v>0</v>
      </c>
      <c r="EY317" s="2">
        <v>0</v>
      </c>
      <c r="EZ317" s="2">
        <v>5</v>
      </c>
      <c r="FA317" s="2"/>
      <c r="FB317" s="2"/>
      <c r="FC317" s="2">
        <v>0</v>
      </c>
      <c r="FD317" s="2">
        <v>18</v>
      </c>
      <c r="FE317" s="2"/>
      <c r="FF317" s="2">
        <v>7160.3</v>
      </c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>
        <v>0</v>
      </c>
      <c r="FR317" s="2">
        <v>0</v>
      </c>
      <c r="FS317" s="2">
        <v>0</v>
      </c>
      <c r="FT317" s="2"/>
      <c r="FU317" s="2"/>
      <c r="FV317" s="2"/>
      <c r="FW317" s="2"/>
      <c r="FX317" s="2">
        <v>0</v>
      </c>
      <c r="FY317" s="2">
        <v>0</v>
      </c>
      <c r="FZ317" s="2"/>
      <c r="GA317" s="2" t="s">
        <v>3</v>
      </c>
      <c r="GB317" s="2"/>
      <c r="GC317" s="2"/>
      <c r="GD317" s="2">
        <v>1</v>
      </c>
      <c r="GE317" s="2"/>
      <c r="GF317" s="2">
        <v>345132708</v>
      </c>
      <c r="GG317" s="2">
        <v>2</v>
      </c>
      <c r="GH317" s="2">
        <v>3</v>
      </c>
      <c r="GI317" s="2">
        <v>-2</v>
      </c>
      <c r="GJ317" s="2">
        <v>0</v>
      </c>
      <c r="GK317" s="2">
        <v>0</v>
      </c>
      <c r="GL317" s="2">
        <f t="shared" si="155"/>
        <v>0</v>
      </c>
      <c r="GM317" s="2">
        <f t="shared" si="156"/>
        <v>7160.3</v>
      </c>
      <c r="GN317" s="2">
        <f t="shared" si="157"/>
        <v>7160.3</v>
      </c>
      <c r="GO317" s="2">
        <f t="shared" si="158"/>
        <v>0</v>
      </c>
      <c r="GP317" s="2">
        <f t="shared" si="159"/>
        <v>0</v>
      </c>
      <c r="GQ317" s="2"/>
      <c r="GR317" s="2">
        <v>1</v>
      </c>
      <c r="GS317" s="2">
        <v>1</v>
      </c>
      <c r="GT317" s="2">
        <v>0</v>
      </c>
      <c r="GU317" s="2" t="s">
        <v>3</v>
      </c>
      <c r="GV317" s="2">
        <f t="shared" si="160"/>
        <v>0</v>
      </c>
      <c r="GW317" s="2">
        <v>1</v>
      </c>
      <c r="GX317" s="2">
        <f t="shared" si="161"/>
        <v>0</v>
      </c>
      <c r="GY317" s="2"/>
      <c r="GZ317" s="2"/>
      <c r="HA317" s="2">
        <v>0</v>
      </c>
      <c r="HB317" s="2">
        <v>0</v>
      </c>
      <c r="HC317" s="2">
        <f t="shared" si="162"/>
        <v>0</v>
      </c>
      <c r="HD317" s="2"/>
      <c r="HE317" s="2" t="s">
        <v>3</v>
      </c>
      <c r="HF317" s="2" t="s">
        <v>3</v>
      </c>
      <c r="HG317" s="2">
        <f>ROUND(ROUND(AL317,2)*I317,2)</f>
        <v>7160.3</v>
      </c>
      <c r="HH317" s="2"/>
      <c r="HI317" s="2"/>
      <c r="HJ317" s="2"/>
      <c r="HK317" s="2"/>
      <c r="HL317" s="2"/>
      <c r="HM317" s="2" t="s">
        <v>3</v>
      </c>
      <c r="HN317" s="2" t="s">
        <v>3</v>
      </c>
      <c r="HO317" s="2" t="s">
        <v>3</v>
      </c>
      <c r="HP317" s="2" t="s">
        <v>3</v>
      </c>
      <c r="HQ317" s="2" t="s">
        <v>3</v>
      </c>
      <c r="HR317" s="2"/>
      <c r="HS317" s="2">
        <v>0</v>
      </c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>
        <v>0</v>
      </c>
      <c r="IL317" s="2"/>
      <c r="IM317" s="2"/>
      <c r="IN317" s="2"/>
      <c r="IO317" s="2"/>
      <c r="IP317" s="2"/>
      <c r="IQ317" s="2"/>
      <c r="IR317" s="2"/>
      <c r="IS317" s="2"/>
      <c r="IT317" s="2"/>
      <c r="IU317" s="2"/>
    </row>
    <row r="318" spans="1:255" x14ac:dyDescent="0.2">
      <c r="A318" s="2">
        <v>17</v>
      </c>
      <c r="B318" s="2">
        <v>1</v>
      </c>
      <c r="C318" s="2"/>
      <c r="D318" s="2"/>
      <c r="E318" s="2" t="s">
        <v>164</v>
      </c>
      <c r="F318" s="2" t="s">
        <v>214</v>
      </c>
      <c r="G318" s="2" t="s">
        <v>215</v>
      </c>
      <c r="H318" s="2" t="s">
        <v>24</v>
      </c>
      <c r="I318" s="2">
        <f>ROUND(ROUND(6,6),7)</f>
        <v>6</v>
      </c>
      <c r="J318" s="2">
        <v>0</v>
      </c>
      <c r="K318" s="2">
        <f>ROUND(ROUND(6,6),7)</f>
        <v>6</v>
      </c>
      <c r="L318" s="2"/>
      <c r="M318" s="2"/>
      <c r="N318" s="2"/>
      <c r="O318" s="2">
        <f t="shared" si="144"/>
        <v>8825.0400000000009</v>
      </c>
      <c r="P318" s="2">
        <f>ROUND(CQ318*I318,2)</f>
        <v>8825.0400000000009</v>
      </c>
      <c r="Q318" s="2">
        <f>ROUND(CR318*I318,2)</f>
        <v>0</v>
      </c>
      <c r="R318" s="2">
        <f>ROUND(CS318*I318,2)</f>
        <v>0</v>
      </c>
      <c r="S318" s="2">
        <f>ROUND(CT318*I318,2)</f>
        <v>0</v>
      </c>
      <c r="T318" s="2">
        <f t="shared" si="145"/>
        <v>0</v>
      </c>
      <c r="U318" s="2">
        <f>ROUND(CV318*I318,7)</f>
        <v>0</v>
      </c>
      <c r="V318" s="2">
        <f>ROUND(CW318*I318,7)</f>
        <v>0</v>
      </c>
      <c r="W318" s="2">
        <f t="shared" si="146"/>
        <v>0</v>
      </c>
      <c r="X318" s="2">
        <f t="shared" si="147"/>
        <v>0</v>
      </c>
      <c r="Y318" s="2">
        <f t="shared" si="148"/>
        <v>0</v>
      </c>
      <c r="Z318" s="2"/>
      <c r="AA318" s="2">
        <v>71319791</v>
      </c>
      <c r="AB318" s="2">
        <f t="shared" si="149"/>
        <v>1470.84</v>
      </c>
      <c r="AC318" s="2">
        <f t="shared" si="181"/>
        <v>1470.84</v>
      </c>
      <c r="AD318" s="2">
        <f t="shared" si="181"/>
        <v>0</v>
      </c>
      <c r="AE318" s="2">
        <f t="shared" si="181"/>
        <v>0</v>
      </c>
      <c r="AF318" s="2">
        <f t="shared" si="181"/>
        <v>0</v>
      </c>
      <c r="AG318" s="2">
        <f t="shared" si="150"/>
        <v>0</v>
      </c>
      <c r="AH318" s="2">
        <f t="shared" si="182"/>
        <v>0</v>
      </c>
      <c r="AI318" s="2">
        <f t="shared" si="182"/>
        <v>0</v>
      </c>
      <c r="AJ318" s="2">
        <f t="shared" si="151"/>
        <v>0</v>
      </c>
      <c r="AK318" s="2">
        <v>1470.84</v>
      </c>
      <c r="AL318" s="2">
        <v>1470.84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v>0</v>
      </c>
      <c r="AV318" s="2">
        <v>1</v>
      </c>
      <c r="AW318" s="2">
        <v>1</v>
      </c>
      <c r="AX318" s="2"/>
      <c r="AY318" s="2"/>
      <c r="AZ318" s="2">
        <v>1</v>
      </c>
      <c r="BA318" s="2">
        <v>1</v>
      </c>
      <c r="BB318" s="2">
        <v>1</v>
      </c>
      <c r="BC318" s="2">
        <v>1</v>
      </c>
      <c r="BD318" s="2" t="s">
        <v>3</v>
      </c>
      <c r="BE318" s="2" t="s">
        <v>3</v>
      </c>
      <c r="BF318" s="2" t="s">
        <v>3</v>
      </c>
      <c r="BG318" s="2" t="s">
        <v>3</v>
      </c>
      <c r="BH318" s="2">
        <v>3</v>
      </c>
      <c r="BI318" s="2">
        <v>1</v>
      </c>
      <c r="BJ318" s="2" t="s">
        <v>214</v>
      </c>
      <c r="BK318" s="2"/>
      <c r="BL318" s="2"/>
      <c r="BM318" s="2">
        <v>900</v>
      </c>
      <c r="BN318" s="2">
        <v>0</v>
      </c>
      <c r="BO318" s="2" t="s">
        <v>3</v>
      </c>
      <c r="BP318" s="2">
        <v>0</v>
      </c>
      <c r="BQ318" s="2">
        <v>90</v>
      </c>
      <c r="BR318" s="2">
        <v>0</v>
      </c>
      <c r="BS318" s="2">
        <v>1</v>
      </c>
      <c r="BT318" s="2">
        <v>1</v>
      </c>
      <c r="BU318" s="2">
        <v>1</v>
      </c>
      <c r="BV318" s="2">
        <v>1</v>
      </c>
      <c r="BW318" s="2">
        <v>1</v>
      </c>
      <c r="BX318" s="2">
        <v>1</v>
      </c>
      <c r="BY318" s="2" t="s">
        <v>3</v>
      </c>
      <c r="BZ318" s="2">
        <v>0</v>
      </c>
      <c r="CA318" s="2">
        <v>0</v>
      </c>
      <c r="CB318" s="2" t="s">
        <v>3</v>
      </c>
      <c r="CC318" s="2"/>
      <c r="CD318" s="2"/>
      <c r="CE318" s="2">
        <v>0</v>
      </c>
      <c r="CF318" s="2">
        <v>0</v>
      </c>
      <c r="CG318" s="2">
        <v>0</v>
      </c>
      <c r="CH318" s="2"/>
      <c r="CI318" s="2"/>
      <c r="CJ318" s="2"/>
      <c r="CK318" s="2"/>
      <c r="CL318" s="2"/>
      <c r="CM318" s="2">
        <v>0</v>
      </c>
      <c r="CN318" s="2" t="s">
        <v>3</v>
      </c>
      <c r="CO318" s="2">
        <v>0</v>
      </c>
      <c r="CP318" s="2">
        <f t="shared" si="152"/>
        <v>8825.0400000000009</v>
      </c>
      <c r="CQ318" s="2">
        <f>ROUND(AL318,2)</f>
        <v>1470.84</v>
      </c>
      <c r="CR318" s="2">
        <f>ROUND(AM318,2)</f>
        <v>0</v>
      </c>
      <c r="CS318" s="2">
        <f>ROUND(AN318*BS318,2)</f>
        <v>0</v>
      </c>
      <c r="CT318" s="2">
        <f>ROUND(AO318*BA318,2)</f>
        <v>0</v>
      </c>
      <c r="CU318" s="2">
        <f t="shared" si="153"/>
        <v>0</v>
      </c>
      <c r="CV318" s="2">
        <f t="shared" si="183"/>
        <v>0</v>
      </c>
      <c r="CW318" s="2">
        <f t="shared" si="183"/>
        <v>0</v>
      </c>
      <c r="CX318" s="2">
        <f t="shared" si="154"/>
        <v>0</v>
      </c>
      <c r="CY318" s="2">
        <f>0</f>
        <v>0</v>
      </c>
      <c r="CZ318" s="2">
        <f>0</f>
        <v>0</v>
      </c>
      <c r="DA318" s="2"/>
      <c r="DB318" s="2"/>
      <c r="DC318" s="2" t="s">
        <v>3</v>
      </c>
      <c r="DD318" s="2" t="s">
        <v>3</v>
      </c>
      <c r="DE318" s="2" t="s">
        <v>3</v>
      </c>
      <c r="DF318" s="2" t="s">
        <v>3</v>
      </c>
      <c r="DG318" s="2" t="s">
        <v>3</v>
      </c>
      <c r="DH318" s="2" t="s">
        <v>3</v>
      </c>
      <c r="DI318" s="2" t="s">
        <v>3</v>
      </c>
      <c r="DJ318" s="2" t="s">
        <v>3</v>
      </c>
      <c r="DK318" s="2" t="s">
        <v>3</v>
      </c>
      <c r="DL318" s="2" t="s">
        <v>3</v>
      </c>
      <c r="DM318" s="2" t="s">
        <v>3</v>
      </c>
      <c r="DN318" s="2">
        <v>0</v>
      </c>
      <c r="DO318" s="2">
        <v>0</v>
      </c>
      <c r="DP318" s="2">
        <v>1</v>
      </c>
      <c r="DQ318" s="2">
        <v>1</v>
      </c>
      <c r="DR318" s="2"/>
      <c r="DS318" s="2"/>
      <c r="DT318" s="2"/>
      <c r="DU318" s="2">
        <v>1013</v>
      </c>
      <c r="DV318" s="2" t="s">
        <v>24</v>
      </c>
      <c r="DW318" s="2" t="s">
        <v>24</v>
      </c>
      <c r="DX318" s="2">
        <v>1</v>
      </c>
      <c r="DY318" s="2"/>
      <c r="DZ318" s="2" t="s">
        <v>3</v>
      </c>
      <c r="EA318" s="2" t="s">
        <v>3</v>
      </c>
      <c r="EB318" s="2" t="s">
        <v>3</v>
      </c>
      <c r="EC318" s="2" t="s">
        <v>3</v>
      </c>
      <c r="ED318" s="2"/>
      <c r="EE318" s="2">
        <v>69799741</v>
      </c>
      <c r="EF318" s="2">
        <v>90</v>
      </c>
      <c r="EG318" s="2" t="s">
        <v>34</v>
      </c>
      <c r="EH318" s="2">
        <v>0</v>
      </c>
      <c r="EI318" s="2" t="s">
        <v>3</v>
      </c>
      <c r="EJ318" s="2">
        <v>1</v>
      </c>
      <c r="EK318" s="2">
        <v>900</v>
      </c>
      <c r="EL318" s="2" t="s">
        <v>34</v>
      </c>
      <c r="EM318" s="2" t="s">
        <v>35</v>
      </c>
      <c r="EN318" s="2"/>
      <c r="EO318" s="2" t="s">
        <v>3</v>
      </c>
      <c r="EP318" s="2"/>
      <c r="EQ318" s="2">
        <v>16</v>
      </c>
      <c r="ER318" s="2">
        <v>0</v>
      </c>
      <c r="ES318" s="2">
        <v>1470.84</v>
      </c>
      <c r="ET318" s="2">
        <v>0</v>
      </c>
      <c r="EU318" s="2">
        <v>0</v>
      </c>
      <c r="EV318" s="2">
        <v>0</v>
      </c>
      <c r="EW318" s="2">
        <v>0</v>
      </c>
      <c r="EX318" s="2">
        <v>0</v>
      </c>
      <c r="EY318" s="2">
        <v>0</v>
      </c>
      <c r="EZ318" s="2">
        <v>5</v>
      </c>
      <c r="FA318" s="2"/>
      <c r="FB318" s="2"/>
      <c r="FC318" s="2">
        <v>0</v>
      </c>
      <c r="FD318" s="2">
        <v>18</v>
      </c>
      <c r="FE318" s="2"/>
      <c r="FF318" s="2">
        <v>1470.84</v>
      </c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>
        <v>0</v>
      </c>
      <c r="FR318" s="2">
        <v>0</v>
      </c>
      <c r="FS318" s="2">
        <v>0</v>
      </c>
      <c r="FT318" s="2"/>
      <c r="FU318" s="2"/>
      <c r="FV318" s="2"/>
      <c r="FW318" s="2"/>
      <c r="FX318" s="2">
        <v>0</v>
      </c>
      <c r="FY318" s="2">
        <v>0</v>
      </c>
      <c r="FZ318" s="2"/>
      <c r="GA318" s="2" t="s">
        <v>3</v>
      </c>
      <c r="GB318" s="2"/>
      <c r="GC318" s="2"/>
      <c r="GD318" s="2">
        <v>1</v>
      </c>
      <c r="GE318" s="2"/>
      <c r="GF318" s="2">
        <v>95596675</v>
      </c>
      <c r="GG318" s="2">
        <v>2</v>
      </c>
      <c r="GH318" s="2">
        <v>3</v>
      </c>
      <c r="GI318" s="2">
        <v>-2</v>
      </c>
      <c r="GJ318" s="2">
        <v>0</v>
      </c>
      <c r="GK318" s="2">
        <v>0</v>
      </c>
      <c r="GL318" s="2">
        <f t="shared" si="155"/>
        <v>0</v>
      </c>
      <c r="GM318" s="2">
        <f t="shared" si="156"/>
        <v>8825.0400000000009</v>
      </c>
      <c r="GN318" s="2">
        <f t="shared" si="157"/>
        <v>8825.0400000000009</v>
      </c>
      <c r="GO318" s="2">
        <f t="shared" si="158"/>
        <v>0</v>
      </c>
      <c r="GP318" s="2">
        <f t="shared" si="159"/>
        <v>0</v>
      </c>
      <c r="GQ318" s="2"/>
      <c r="GR318" s="2">
        <v>1</v>
      </c>
      <c r="GS318" s="2">
        <v>1</v>
      </c>
      <c r="GT318" s="2">
        <v>0</v>
      </c>
      <c r="GU318" s="2" t="s">
        <v>3</v>
      </c>
      <c r="GV318" s="2">
        <f t="shared" si="160"/>
        <v>0</v>
      </c>
      <c r="GW318" s="2">
        <v>1</v>
      </c>
      <c r="GX318" s="2">
        <f t="shared" si="161"/>
        <v>0</v>
      </c>
      <c r="GY318" s="2"/>
      <c r="GZ318" s="2"/>
      <c r="HA318" s="2">
        <v>0</v>
      </c>
      <c r="HB318" s="2">
        <v>0</v>
      </c>
      <c r="HC318" s="2">
        <f t="shared" si="162"/>
        <v>0</v>
      </c>
      <c r="HD318" s="2"/>
      <c r="HE318" s="2" t="s">
        <v>3</v>
      </c>
      <c r="HF318" s="2" t="s">
        <v>3</v>
      </c>
      <c r="HG318" s="2">
        <f>ROUND(ROUND(AL318,2)*I318,2)</f>
        <v>8825.0400000000009</v>
      </c>
      <c r="HH318" s="2"/>
      <c r="HI318" s="2"/>
      <c r="HJ318" s="2"/>
      <c r="HK318" s="2"/>
      <c r="HL318" s="2"/>
      <c r="HM318" s="2" t="s">
        <v>3</v>
      </c>
      <c r="HN318" s="2" t="s">
        <v>3</v>
      </c>
      <c r="HO318" s="2" t="s">
        <v>3</v>
      </c>
      <c r="HP318" s="2" t="s">
        <v>3</v>
      </c>
      <c r="HQ318" s="2" t="s">
        <v>3</v>
      </c>
      <c r="HR318" s="2"/>
      <c r="HS318" s="2">
        <v>0</v>
      </c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>
        <v>0</v>
      </c>
      <c r="IL318" s="2"/>
      <c r="IM318" s="2"/>
      <c r="IN318" s="2"/>
      <c r="IO318" s="2"/>
      <c r="IP318" s="2"/>
      <c r="IQ318" s="2"/>
      <c r="IR318" s="2"/>
      <c r="IS318" s="2"/>
      <c r="IT318" s="2"/>
      <c r="IU318" s="2"/>
    </row>
    <row r="319" spans="1:255" x14ac:dyDescent="0.2">
      <c r="A319" s="2">
        <v>17</v>
      </c>
      <c r="B319" s="2">
        <v>1</v>
      </c>
      <c r="C319" s="2"/>
      <c r="D319" s="2"/>
      <c r="E319" s="2" t="s">
        <v>172</v>
      </c>
      <c r="F319" s="2" t="s">
        <v>54</v>
      </c>
      <c r="G319" s="2" t="s">
        <v>55</v>
      </c>
      <c r="H319" s="2" t="s">
        <v>44</v>
      </c>
      <c r="I319" s="2">
        <f>ROUND(ROUND(6/100,6),7)</f>
        <v>0.06</v>
      </c>
      <c r="J319" s="2">
        <v>0</v>
      </c>
      <c r="K319" s="2">
        <f>ROUND(ROUND(6/100,6),7)</f>
        <v>0.06</v>
      </c>
      <c r="L319" s="2"/>
      <c r="M319" s="2"/>
      <c r="N319" s="2"/>
      <c r="O319" s="2">
        <f t="shared" si="144"/>
        <v>81.09</v>
      </c>
      <c r="P319" s="2">
        <f>ROUND(CQ319*I319,2)</f>
        <v>81.09</v>
      </c>
      <c r="Q319" s="2">
        <f>ROUND(CR319*I319,2)</f>
        <v>0</v>
      </c>
      <c r="R319" s="2">
        <f>ROUND(CS319*I319,2)</f>
        <v>0</v>
      </c>
      <c r="S319" s="2">
        <f>ROUND(CT319*I319,2)</f>
        <v>0</v>
      </c>
      <c r="T319" s="2">
        <f t="shared" si="145"/>
        <v>0</v>
      </c>
      <c r="U319" s="2">
        <f>ROUND(CV319*I319,7)</f>
        <v>0</v>
      </c>
      <c r="V319" s="2">
        <f>ROUND(CW319*I319,7)</f>
        <v>0</v>
      </c>
      <c r="W319" s="2">
        <f t="shared" si="146"/>
        <v>0</v>
      </c>
      <c r="X319" s="2">
        <f t="shared" si="147"/>
        <v>0</v>
      </c>
      <c r="Y319" s="2">
        <f t="shared" si="148"/>
        <v>0</v>
      </c>
      <c r="Z319" s="2"/>
      <c r="AA319" s="2">
        <v>71319791</v>
      </c>
      <c r="AB319" s="2">
        <f t="shared" si="149"/>
        <v>1031.73</v>
      </c>
      <c r="AC319" s="2">
        <f>ROUND((ES319),6)</f>
        <v>1031.73</v>
      </c>
      <c r="AD319" s="2">
        <f>ROUND((((ET319)-(EU319))+AE319),6)</f>
        <v>0</v>
      </c>
      <c r="AE319" s="2">
        <f t="shared" ref="AE319:AF321" si="184">ROUND((EU319),6)</f>
        <v>0</v>
      </c>
      <c r="AF319" s="2">
        <f t="shared" si="184"/>
        <v>0</v>
      </c>
      <c r="AG319" s="2">
        <f t="shared" si="150"/>
        <v>0</v>
      </c>
      <c r="AH319" s="2">
        <f t="shared" si="182"/>
        <v>0</v>
      </c>
      <c r="AI319" s="2">
        <f t="shared" si="182"/>
        <v>0</v>
      </c>
      <c r="AJ319" s="2">
        <f t="shared" si="151"/>
        <v>0</v>
      </c>
      <c r="AK319" s="2">
        <v>1031.73</v>
      </c>
      <c r="AL319" s="2">
        <v>1031.73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1</v>
      </c>
      <c r="AW319" s="2">
        <v>1</v>
      </c>
      <c r="AX319" s="2"/>
      <c r="AY319" s="2"/>
      <c r="AZ319" s="2">
        <v>1</v>
      </c>
      <c r="BA319" s="2">
        <v>1</v>
      </c>
      <c r="BB319" s="2">
        <v>1</v>
      </c>
      <c r="BC319" s="2">
        <v>1.31</v>
      </c>
      <c r="BD319" s="2" t="s">
        <v>3</v>
      </c>
      <c r="BE319" s="2" t="s">
        <v>3</v>
      </c>
      <c r="BF319" s="2" t="s">
        <v>3</v>
      </c>
      <c r="BG319" s="2" t="s">
        <v>3</v>
      </c>
      <c r="BH319" s="2">
        <v>3</v>
      </c>
      <c r="BI319" s="2">
        <v>2</v>
      </c>
      <c r="BJ319" s="2" t="s">
        <v>56</v>
      </c>
      <c r="BK319" s="2"/>
      <c r="BL319" s="2"/>
      <c r="BM319" s="2">
        <v>500002</v>
      </c>
      <c r="BN319" s="2">
        <v>0</v>
      </c>
      <c r="BO319" s="2" t="s">
        <v>54</v>
      </c>
      <c r="BP319" s="2">
        <v>1</v>
      </c>
      <c r="BQ319" s="2">
        <v>12</v>
      </c>
      <c r="BR319" s="2">
        <v>0</v>
      </c>
      <c r="BS319" s="2">
        <v>1</v>
      </c>
      <c r="BT319" s="2">
        <v>1</v>
      </c>
      <c r="BU319" s="2">
        <v>1</v>
      </c>
      <c r="BV319" s="2">
        <v>1</v>
      </c>
      <c r="BW319" s="2">
        <v>1</v>
      </c>
      <c r="BX319" s="2">
        <v>1</v>
      </c>
      <c r="BY319" s="2" t="s">
        <v>3</v>
      </c>
      <c r="BZ319" s="2">
        <v>0</v>
      </c>
      <c r="CA319" s="2">
        <v>0</v>
      </c>
      <c r="CB319" s="2" t="s">
        <v>3</v>
      </c>
      <c r="CC319" s="2"/>
      <c r="CD319" s="2"/>
      <c r="CE319" s="2">
        <v>0</v>
      </c>
      <c r="CF319" s="2">
        <v>0</v>
      </c>
      <c r="CG319" s="2">
        <v>0</v>
      </c>
      <c r="CH319" s="2"/>
      <c r="CI319" s="2"/>
      <c r="CJ319" s="2"/>
      <c r="CK319" s="2"/>
      <c r="CL319" s="2"/>
      <c r="CM319" s="2">
        <v>0</v>
      </c>
      <c r="CN319" s="2" t="s">
        <v>3</v>
      </c>
      <c r="CO319" s="2">
        <v>0</v>
      </c>
      <c r="CP319" s="2">
        <f t="shared" si="152"/>
        <v>81.09</v>
      </c>
      <c r="CQ319" s="2">
        <f>ROUND(AL319*BC319,2)</f>
        <v>1351.57</v>
      </c>
      <c r="CR319" s="2">
        <f>ROUND(AM319*BB319,2)</f>
        <v>0</v>
      </c>
      <c r="CS319" s="2">
        <f>ROUND(AN319*BS319,2)</f>
        <v>0</v>
      </c>
      <c r="CT319" s="2">
        <f>ROUND(AO319*BA319,2)</f>
        <v>0</v>
      </c>
      <c r="CU319" s="2">
        <f t="shared" si="153"/>
        <v>0</v>
      </c>
      <c r="CV319" s="2">
        <f t="shared" si="183"/>
        <v>0</v>
      </c>
      <c r="CW319" s="2">
        <f t="shared" si="183"/>
        <v>0</v>
      </c>
      <c r="CX319" s="2">
        <f t="shared" si="154"/>
        <v>0</v>
      </c>
      <c r="CY319" s="2">
        <f>0</f>
        <v>0</v>
      </c>
      <c r="CZ319" s="2">
        <f>0</f>
        <v>0</v>
      </c>
      <c r="DA319" s="2"/>
      <c r="DB319" s="2"/>
      <c r="DC319" s="2" t="s">
        <v>3</v>
      </c>
      <c r="DD319" s="2" t="s">
        <v>3</v>
      </c>
      <c r="DE319" s="2" t="s">
        <v>3</v>
      </c>
      <c r="DF319" s="2" t="s">
        <v>3</v>
      </c>
      <c r="DG319" s="2" t="s">
        <v>3</v>
      </c>
      <c r="DH319" s="2" t="s">
        <v>3</v>
      </c>
      <c r="DI319" s="2" t="s">
        <v>3</v>
      </c>
      <c r="DJ319" s="2" t="s">
        <v>3</v>
      </c>
      <c r="DK319" s="2" t="s">
        <v>3</v>
      </c>
      <c r="DL319" s="2" t="s">
        <v>3</v>
      </c>
      <c r="DM319" s="2" t="s">
        <v>3</v>
      </c>
      <c r="DN319" s="2">
        <v>0</v>
      </c>
      <c r="DO319" s="2">
        <v>0</v>
      </c>
      <c r="DP319" s="2">
        <v>1</v>
      </c>
      <c r="DQ319" s="2">
        <v>1</v>
      </c>
      <c r="DR319" s="2"/>
      <c r="DS319" s="2"/>
      <c r="DT319" s="2"/>
      <c r="DU319" s="2">
        <v>1013</v>
      </c>
      <c r="DV319" s="2" t="s">
        <v>44</v>
      </c>
      <c r="DW319" s="2" t="s">
        <v>44</v>
      </c>
      <c r="DX319" s="2">
        <v>1</v>
      </c>
      <c r="DY319" s="2"/>
      <c r="DZ319" s="2" t="s">
        <v>3</v>
      </c>
      <c r="EA319" s="2" t="s">
        <v>3</v>
      </c>
      <c r="EB319" s="2" t="s">
        <v>3</v>
      </c>
      <c r="EC319" s="2" t="s">
        <v>3</v>
      </c>
      <c r="ED319" s="2"/>
      <c r="EE319" s="2">
        <v>69799239</v>
      </c>
      <c r="EF319" s="2">
        <v>12</v>
      </c>
      <c r="EG319" s="2" t="s">
        <v>46</v>
      </c>
      <c r="EH319" s="2">
        <v>0</v>
      </c>
      <c r="EI319" s="2" t="s">
        <v>3</v>
      </c>
      <c r="EJ319" s="2">
        <v>2</v>
      </c>
      <c r="EK319" s="2">
        <v>500002</v>
      </c>
      <c r="EL319" s="2" t="s">
        <v>47</v>
      </c>
      <c r="EM319" s="2" t="s">
        <v>48</v>
      </c>
      <c r="EN319" s="2"/>
      <c r="EO319" s="2" t="s">
        <v>3</v>
      </c>
      <c r="EP319" s="2"/>
      <c r="EQ319" s="2">
        <v>0</v>
      </c>
      <c r="ER319" s="2">
        <v>1031.73</v>
      </c>
      <c r="ES319" s="2">
        <v>1031.73</v>
      </c>
      <c r="ET319" s="2">
        <v>0</v>
      </c>
      <c r="EU319" s="2">
        <v>0</v>
      </c>
      <c r="EV319" s="2">
        <v>0</v>
      </c>
      <c r="EW319" s="2">
        <v>0</v>
      </c>
      <c r="EX319" s="2">
        <v>0</v>
      </c>
      <c r="EY319" s="2">
        <v>0</v>
      </c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>
        <v>0</v>
      </c>
      <c r="FR319" s="2">
        <v>0</v>
      </c>
      <c r="FS319" s="2">
        <v>0</v>
      </c>
      <c r="FT319" s="2"/>
      <c r="FU319" s="2"/>
      <c r="FV319" s="2"/>
      <c r="FW319" s="2"/>
      <c r="FX319" s="2">
        <v>0</v>
      </c>
      <c r="FY319" s="2">
        <v>0</v>
      </c>
      <c r="FZ319" s="2"/>
      <c r="GA319" s="2" t="s">
        <v>3</v>
      </c>
      <c r="GB319" s="2"/>
      <c r="GC319" s="2"/>
      <c r="GD319" s="2">
        <v>1</v>
      </c>
      <c r="GE319" s="2"/>
      <c r="GF319" s="2">
        <v>-930769694</v>
      </c>
      <c r="GG319" s="2">
        <v>2</v>
      </c>
      <c r="GH319" s="2">
        <v>0</v>
      </c>
      <c r="GI319" s="2">
        <v>2</v>
      </c>
      <c r="GJ319" s="2">
        <v>0</v>
      </c>
      <c r="GK319" s="2">
        <v>0</v>
      </c>
      <c r="GL319" s="2">
        <f t="shared" si="155"/>
        <v>0</v>
      </c>
      <c r="GM319" s="2">
        <f t="shared" si="156"/>
        <v>81.09</v>
      </c>
      <c r="GN319" s="2">
        <f t="shared" si="157"/>
        <v>0</v>
      </c>
      <c r="GO319" s="2">
        <f t="shared" si="158"/>
        <v>81.09</v>
      </c>
      <c r="GP319" s="2">
        <f t="shared" si="159"/>
        <v>0</v>
      </c>
      <c r="GQ319" s="2"/>
      <c r="GR319" s="2">
        <v>0</v>
      </c>
      <c r="GS319" s="2">
        <v>0</v>
      </c>
      <c r="GT319" s="2">
        <v>0</v>
      </c>
      <c r="GU319" s="2" t="s">
        <v>3</v>
      </c>
      <c r="GV319" s="2">
        <f t="shared" si="160"/>
        <v>0</v>
      </c>
      <c r="GW319" s="2">
        <v>1</v>
      </c>
      <c r="GX319" s="2">
        <f t="shared" si="161"/>
        <v>0</v>
      </c>
      <c r="GY319" s="2"/>
      <c r="GZ319" s="2"/>
      <c r="HA319" s="2">
        <v>0</v>
      </c>
      <c r="HB319" s="2">
        <v>0</v>
      </c>
      <c r="HC319" s="2">
        <f t="shared" si="162"/>
        <v>0</v>
      </c>
      <c r="HD319" s="2"/>
      <c r="HE319" s="2" t="s">
        <v>3</v>
      </c>
      <c r="HF319" s="2" t="s">
        <v>3</v>
      </c>
      <c r="HG319" s="2"/>
      <c r="HH319" s="2"/>
      <c r="HI319" s="2"/>
      <c r="HJ319" s="2"/>
      <c r="HK319" s="2"/>
      <c r="HL319" s="2"/>
      <c r="HM319" s="2" t="s">
        <v>3</v>
      </c>
      <c r="HN319" s="2" t="s">
        <v>3</v>
      </c>
      <c r="HO319" s="2" t="s">
        <v>3</v>
      </c>
      <c r="HP319" s="2" t="s">
        <v>3</v>
      </c>
      <c r="HQ319" s="2" t="s">
        <v>3</v>
      </c>
      <c r="HR319" s="2"/>
      <c r="HS319" s="2">
        <v>0</v>
      </c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>
        <v>0</v>
      </c>
      <c r="IL319" s="2"/>
      <c r="IM319" s="2"/>
      <c r="IN319" s="2"/>
      <c r="IO319" s="2"/>
      <c r="IP319" s="2"/>
      <c r="IQ319" s="2"/>
      <c r="IR319" s="2"/>
      <c r="IS319" s="2"/>
      <c r="IT319" s="2"/>
      <c r="IU319" s="2"/>
    </row>
    <row r="320" spans="1:255" x14ac:dyDescent="0.2">
      <c r="A320" s="2">
        <v>17</v>
      </c>
      <c r="B320" s="2">
        <v>1</v>
      </c>
      <c r="C320" s="2"/>
      <c r="D320" s="2"/>
      <c r="E320" s="2" t="s">
        <v>178</v>
      </c>
      <c r="F320" s="2" t="s">
        <v>50</v>
      </c>
      <c r="G320" s="2" t="s">
        <v>51</v>
      </c>
      <c r="H320" s="2" t="s">
        <v>24</v>
      </c>
      <c r="I320" s="2">
        <f>ROUND(ROUND(6,6),7)</f>
        <v>6</v>
      </c>
      <c r="J320" s="2">
        <v>0</v>
      </c>
      <c r="K320" s="2">
        <f>ROUND(ROUND(6,6),7)</f>
        <v>6</v>
      </c>
      <c r="L320" s="2"/>
      <c r="M320" s="2"/>
      <c r="N320" s="2"/>
      <c r="O320" s="2">
        <f t="shared" si="144"/>
        <v>941.4</v>
      </c>
      <c r="P320" s="2">
        <f>ROUND(CQ320*I320,2)</f>
        <v>941.4</v>
      </c>
      <c r="Q320" s="2">
        <f>ROUND(CR320*I320,2)</f>
        <v>0</v>
      </c>
      <c r="R320" s="2">
        <f>ROUND(CS320*I320,2)</f>
        <v>0</v>
      </c>
      <c r="S320" s="2">
        <f>ROUND(CT320*I320,2)</f>
        <v>0</v>
      </c>
      <c r="T320" s="2">
        <f t="shared" si="145"/>
        <v>0</v>
      </c>
      <c r="U320" s="2">
        <f>ROUND(CV320*I320,7)</f>
        <v>0</v>
      </c>
      <c r="V320" s="2">
        <f>ROUND(CW320*I320,7)</f>
        <v>0</v>
      </c>
      <c r="W320" s="2">
        <f t="shared" si="146"/>
        <v>0</v>
      </c>
      <c r="X320" s="2">
        <f t="shared" si="147"/>
        <v>0</v>
      </c>
      <c r="Y320" s="2">
        <f t="shared" si="148"/>
        <v>0</v>
      </c>
      <c r="Z320" s="2"/>
      <c r="AA320" s="2">
        <v>71319791</v>
      </c>
      <c r="AB320" s="2">
        <f t="shared" si="149"/>
        <v>127.56</v>
      </c>
      <c r="AC320" s="2">
        <f>ROUND((ES320),6)</f>
        <v>127.56</v>
      </c>
      <c r="AD320" s="2">
        <f>ROUND((((ET320)-(EU320))+AE320),6)</f>
        <v>0</v>
      </c>
      <c r="AE320" s="2">
        <f t="shared" si="184"/>
        <v>0</v>
      </c>
      <c r="AF320" s="2">
        <f t="shared" si="184"/>
        <v>0</v>
      </c>
      <c r="AG320" s="2">
        <f t="shared" si="150"/>
        <v>0</v>
      </c>
      <c r="AH320" s="2">
        <f t="shared" si="182"/>
        <v>0</v>
      </c>
      <c r="AI320" s="2">
        <f t="shared" si="182"/>
        <v>0</v>
      </c>
      <c r="AJ320" s="2">
        <f t="shared" si="151"/>
        <v>0</v>
      </c>
      <c r="AK320" s="2">
        <v>127.56</v>
      </c>
      <c r="AL320" s="2">
        <v>127.56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1</v>
      </c>
      <c r="AW320" s="2">
        <v>1</v>
      </c>
      <c r="AX320" s="2"/>
      <c r="AY320" s="2"/>
      <c r="AZ320" s="2">
        <v>1</v>
      </c>
      <c r="BA320" s="2">
        <v>1</v>
      </c>
      <c r="BB320" s="2">
        <v>1</v>
      </c>
      <c r="BC320" s="2">
        <v>1.23</v>
      </c>
      <c r="BD320" s="2" t="s">
        <v>3</v>
      </c>
      <c r="BE320" s="2" t="s">
        <v>3</v>
      </c>
      <c r="BF320" s="2" t="s">
        <v>3</v>
      </c>
      <c r="BG320" s="2" t="s">
        <v>3</v>
      </c>
      <c r="BH320" s="2">
        <v>3</v>
      </c>
      <c r="BI320" s="2">
        <v>2</v>
      </c>
      <c r="BJ320" s="2" t="s">
        <v>52</v>
      </c>
      <c r="BK320" s="2"/>
      <c r="BL320" s="2"/>
      <c r="BM320" s="2">
        <v>500002</v>
      </c>
      <c r="BN320" s="2">
        <v>0</v>
      </c>
      <c r="BO320" s="2" t="s">
        <v>50</v>
      </c>
      <c r="BP320" s="2">
        <v>1</v>
      </c>
      <c r="BQ320" s="2">
        <v>12</v>
      </c>
      <c r="BR320" s="2">
        <v>0</v>
      </c>
      <c r="BS320" s="2">
        <v>1</v>
      </c>
      <c r="BT320" s="2">
        <v>1</v>
      </c>
      <c r="BU320" s="2">
        <v>1</v>
      </c>
      <c r="BV320" s="2">
        <v>1</v>
      </c>
      <c r="BW320" s="2">
        <v>1</v>
      </c>
      <c r="BX320" s="2">
        <v>1</v>
      </c>
      <c r="BY320" s="2" t="s">
        <v>3</v>
      </c>
      <c r="BZ320" s="2">
        <v>0</v>
      </c>
      <c r="CA320" s="2">
        <v>0</v>
      </c>
      <c r="CB320" s="2" t="s">
        <v>3</v>
      </c>
      <c r="CC320" s="2"/>
      <c r="CD320" s="2"/>
      <c r="CE320" s="2">
        <v>0</v>
      </c>
      <c r="CF320" s="2">
        <v>0</v>
      </c>
      <c r="CG320" s="2">
        <v>0</v>
      </c>
      <c r="CH320" s="2"/>
      <c r="CI320" s="2"/>
      <c r="CJ320" s="2"/>
      <c r="CK320" s="2"/>
      <c r="CL320" s="2"/>
      <c r="CM320" s="2">
        <v>0</v>
      </c>
      <c r="CN320" s="2" t="s">
        <v>3</v>
      </c>
      <c r="CO320" s="2">
        <v>0</v>
      </c>
      <c r="CP320" s="2">
        <f t="shared" si="152"/>
        <v>941.4</v>
      </c>
      <c r="CQ320" s="2">
        <f>ROUND(AL320*BC320,2)</f>
        <v>156.9</v>
      </c>
      <c r="CR320" s="2">
        <f>ROUND(AM320*BB320,2)</f>
        <v>0</v>
      </c>
      <c r="CS320" s="2">
        <f>ROUND(AN320*BS320,2)</f>
        <v>0</v>
      </c>
      <c r="CT320" s="2">
        <f>ROUND(AO320*BA320,2)</f>
        <v>0</v>
      </c>
      <c r="CU320" s="2">
        <f t="shared" si="153"/>
        <v>0</v>
      </c>
      <c r="CV320" s="2">
        <f t="shared" si="183"/>
        <v>0</v>
      </c>
      <c r="CW320" s="2">
        <f t="shared" si="183"/>
        <v>0</v>
      </c>
      <c r="CX320" s="2">
        <f t="shared" si="154"/>
        <v>0</v>
      </c>
      <c r="CY320" s="2">
        <f>0</f>
        <v>0</v>
      </c>
      <c r="CZ320" s="2">
        <f>0</f>
        <v>0</v>
      </c>
      <c r="DA320" s="2"/>
      <c r="DB320" s="2"/>
      <c r="DC320" s="2" t="s">
        <v>3</v>
      </c>
      <c r="DD320" s="2" t="s">
        <v>3</v>
      </c>
      <c r="DE320" s="2" t="s">
        <v>3</v>
      </c>
      <c r="DF320" s="2" t="s">
        <v>3</v>
      </c>
      <c r="DG320" s="2" t="s">
        <v>3</v>
      </c>
      <c r="DH320" s="2" t="s">
        <v>3</v>
      </c>
      <c r="DI320" s="2" t="s">
        <v>3</v>
      </c>
      <c r="DJ320" s="2" t="s">
        <v>3</v>
      </c>
      <c r="DK320" s="2" t="s">
        <v>3</v>
      </c>
      <c r="DL320" s="2" t="s">
        <v>3</v>
      </c>
      <c r="DM320" s="2" t="s">
        <v>3</v>
      </c>
      <c r="DN320" s="2">
        <v>0</v>
      </c>
      <c r="DO320" s="2">
        <v>0</v>
      </c>
      <c r="DP320" s="2">
        <v>1</v>
      </c>
      <c r="DQ320" s="2">
        <v>1</v>
      </c>
      <c r="DR320" s="2"/>
      <c r="DS320" s="2"/>
      <c r="DT320" s="2"/>
      <c r="DU320" s="2">
        <v>1013</v>
      </c>
      <c r="DV320" s="2" t="s">
        <v>24</v>
      </c>
      <c r="DW320" s="2" t="s">
        <v>24</v>
      </c>
      <c r="DX320" s="2">
        <v>1</v>
      </c>
      <c r="DY320" s="2"/>
      <c r="DZ320" s="2" t="s">
        <v>3</v>
      </c>
      <c r="EA320" s="2" t="s">
        <v>3</v>
      </c>
      <c r="EB320" s="2" t="s">
        <v>3</v>
      </c>
      <c r="EC320" s="2" t="s">
        <v>3</v>
      </c>
      <c r="ED320" s="2"/>
      <c r="EE320" s="2">
        <v>69799239</v>
      </c>
      <c r="EF320" s="2">
        <v>12</v>
      </c>
      <c r="EG320" s="2" t="s">
        <v>46</v>
      </c>
      <c r="EH320" s="2">
        <v>0</v>
      </c>
      <c r="EI320" s="2" t="s">
        <v>3</v>
      </c>
      <c r="EJ320" s="2">
        <v>2</v>
      </c>
      <c r="EK320" s="2">
        <v>500002</v>
      </c>
      <c r="EL320" s="2" t="s">
        <v>47</v>
      </c>
      <c r="EM320" s="2" t="s">
        <v>48</v>
      </c>
      <c r="EN320" s="2"/>
      <c r="EO320" s="2" t="s">
        <v>3</v>
      </c>
      <c r="EP320" s="2"/>
      <c r="EQ320" s="2">
        <v>0</v>
      </c>
      <c r="ER320" s="2">
        <v>127.56</v>
      </c>
      <c r="ES320" s="2">
        <v>127.56</v>
      </c>
      <c r="ET320" s="2">
        <v>0</v>
      </c>
      <c r="EU320" s="2">
        <v>0</v>
      </c>
      <c r="EV320" s="2">
        <v>0</v>
      </c>
      <c r="EW320" s="2">
        <v>0</v>
      </c>
      <c r="EX320" s="2">
        <v>0</v>
      </c>
      <c r="EY320" s="2">
        <v>0</v>
      </c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>
        <v>0</v>
      </c>
      <c r="FR320" s="2">
        <v>0</v>
      </c>
      <c r="FS320" s="2">
        <v>0</v>
      </c>
      <c r="FT320" s="2"/>
      <c r="FU320" s="2"/>
      <c r="FV320" s="2"/>
      <c r="FW320" s="2"/>
      <c r="FX320" s="2">
        <v>0</v>
      </c>
      <c r="FY320" s="2">
        <v>0</v>
      </c>
      <c r="FZ320" s="2"/>
      <c r="GA320" s="2" t="s">
        <v>3</v>
      </c>
      <c r="GB320" s="2"/>
      <c r="GC320" s="2"/>
      <c r="GD320" s="2">
        <v>1</v>
      </c>
      <c r="GE320" s="2"/>
      <c r="GF320" s="2">
        <v>1547086380</v>
      </c>
      <c r="GG320" s="2">
        <v>2</v>
      </c>
      <c r="GH320" s="2">
        <v>1</v>
      </c>
      <c r="GI320" s="2">
        <v>2</v>
      </c>
      <c r="GJ320" s="2">
        <v>0</v>
      </c>
      <c r="GK320" s="2">
        <v>0</v>
      </c>
      <c r="GL320" s="2">
        <f t="shared" si="155"/>
        <v>0</v>
      </c>
      <c r="GM320" s="2">
        <f t="shared" si="156"/>
        <v>941.4</v>
      </c>
      <c r="GN320" s="2">
        <f t="shared" si="157"/>
        <v>0</v>
      </c>
      <c r="GO320" s="2">
        <f t="shared" si="158"/>
        <v>941.4</v>
      </c>
      <c r="GP320" s="2">
        <f t="shared" si="159"/>
        <v>0</v>
      </c>
      <c r="GQ320" s="2"/>
      <c r="GR320" s="2">
        <v>0</v>
      </c>
      <c r="GS320" s="2">
        <v>0</v>
      </c>
      <c r="GT320" s="2">
        <v>0</v>
      </c>
      <c r="GU320" s="2" t="s">
        <v>3</v>
      </c>
      <c r="GV320" s="2">
        <f t="shared" si="160"/>
        <v>0</v>
      </c>
      <c r="GW320" s="2">
        <v>1</v>
      </c>
      <c r="GX320" s="2">
        <f t="shared" si="161"/>
        <v>0</v>
      </c>
      <c r="GY320" s="2"/>
      <c r="GZ320" s="2"/>
      <c r="HA320" s="2">
        <v>0</v>
      </c>
      <c r="HB320" s="2">
        <v>0</v>
      </c>
      <c r="HC320" s="2">
        <f t="shared" si="162"/>
        <v>0</v>
      </c>
      <c r="HD320" s="2"/>
      <c r="HE320" s="2" t="s">
        <v>3</v>
      </c>
      <c r="HF320" s="2" t="s">
        <v>3</v>
      </c>
      <c r="HG320" s="2"/>
      <c r="HH320" s="2"/>
      <c r="HI320" s="2"/>
      <c r="HJ320" s="2"/>
      <c r="HK320" s="2"/>
      <c r="HL320" s="2"/>
      <c r="HM320" s="2" t="s">
        <v>3</v>
      </c>
      <c r="HN320" s="2" t="s">
        <v>3</v>
      </c>
      <c r="HO320" s="2" t="s">
        <v>3</v>
      </c>
      <c r="HP320" s="2" t="s">
        <v>3</v>
      </c>
      <c r="HQ320" s="2" t="s">
        <v>3</v>
      </c>
      <c r="HR320" s="2"/>
      <c r="HS320" s="2">
        <v>0</v>
      </c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>
        <v>0</v>
      </c>
      <c r="IL320" s="2"/>
      <c r="IM320" s="2"/>
      <c r="IN320" s="2"/>
      <c r="IO320" s="2"/>
      <c r="IP320" s="2"/>
      <c r="IQ320" s="2"/>
      <c r="IR320" s="2"/>
      <c r="IS320" s="2"/>
      <c r="IT320" s="2"/>
      <c r="IU320" s="2"/>
    </row>
    <row r="321" spans="1:255" x14ac:dyDescent="0.2">
      <c r="A321" s="2">
        <v>17</v>
      </c>
      <c r="B321" s="2">
        <v>1</v>
      </c>
      <c r="C321" s="2"/>
      <c r="D321" s="2"/>
      <c r="E321" s="2" t="s">
        <v>183</v>
      </c>
      <c r="F321" s="2" t="s">
        <v>76</v>
      </c>
      <c r="G321" s="2" t="s">
        <v>77</v>
      </c>
      <c r="H321" s="2" t="s">
        <v>24</v>
      </c>
      <c r="I321" s="2">
        <f>ROUND(ROUND(6,6),7)</f>
        <v>6</v>
      </c>
      <c r="J321" s="2">
        <v>0</v>
      </c>
      <c r="K321" s="2">
        <f>ROUND(ROUND(6,6),7)</f>
        <v>6</v>
      </c>
      <c r="L321" s="2"/>
      <c r="M321" s="2"/>
      <c r="N321" s="2"/>
      <c r="O321" s="2">
        <f t="shared" si="144"/>
        <v>882.12</v>
      </c>
      <c r="P321" s="2">
        <f>ROUND(CQ321*I321,2)</f>
        <v>882.12</v>
      </c>
      <c r="Q321" s="2">
        <f>ROUND(CR321*I321,2)</f>
        <v>0</v>
      </c>
      <c r="R321" s="2">
        <f>ROUND(CS321*I321,2)</f>
        <v>0</v>
      </c>
      <c r="S321" s="2">
        <f>ROUND(CT321*I321,2)</f>
        <v>0</v>
      </c>
      <c r="T321" s="2">
        <f t="shared" si="145"/>
        <v>0</v>
      </c>
      <c r="U321" s="2">
        <f>ROUND(CV321*I321,7)</f>
        <v>0</v>
      </c>
      <c r="V321" s="2">
        <f>ROUND(CW321*I321,7)</f>
        <v>0</v>
      </c>
      <c r="W321" s="2">
        <f t="shared" si="146"/>
        <v>0</v>
      </c>
      <c r="X321" s="2">
        <f t="shared" si="147"/>
        <v>0</v>
      </c>
      <c r="Y321" s="2">
        <f t="shared" si="148"/>
        <v>0</v>
      </c>
      <c r="Z321" s="2"/>
      <c r="AA321" s="2">
        <v>71319791</v>
      </c>
      <c r="AB321" s="2">
        <f t="shared" si="149"/>
        <v>147.02000000000001</v>
      </c>
      <c r="AC321" s="2">
        <f>ROUND((ES321),6)</f>
        <v>147.02000000000001</v>
      </c>
      <c r="AD321" s="2">
        <f>ROUND((ET321),6)</f>
        <v>0</v>
      </c>
      <c r="AE321" s="2">
        <f t="shared" si="184"/>
        <v>0</v>
      </c>
      <c r="AF321" s="2">
        <f t="shared" si="184"/>
        <v>0</v>
      </c>
      <c r="AG321" s="2">
        <f t="shared" si="150"/>
        <v>0</v>
      </c>
      <c r="AH321" s="2">
        <f t="shared" si="182"/>
        <v>0</v>
      </c>
      <c r="AI321" s="2">
        <f t="shared" si="182"/>
        <v>0</v>
      </c>
      <c r="AJ321" s="2">
        <f t="shared" si="151"/>
        <v>0</v>
      </c>
      <c r="AK321" s="2">
        <v>147.02000000000001</v>
      </c>
      <c r="AL321" s="2">
        <v>147.02000000000001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1</v>
      </c>
      <c r="AW321" s="2">
        <v>1</v>
      </c>
      <c r="AX321" s="2"/>
      <c r="AY321" s="2"/>
      <c r="AZ321" s="2">
        <v>1</v>
      </c>
      <c r="BA321" s="2">
        <v>1</v>
      </c>
      <c r="BB321" s="2">
        <v>1</v>
      </c>
      <c r="BC321" s="2">
        <v>1</v>
      </c>
      <c r="BD321" s="2" t="s">
        <v>3</v>
      </c>
      <c r="BE321" s="2" t="s">
        <v>3</v>
      </c>
      <c r="BF321" s="2" t="s">
        <v>3</v>
      </c>
      <c r="BG321" s="2" t="s">
        <v>3</v>
      </c>
      <c r="BH321" s="2">
        <v>3</v>
      </c>
      <c r="BI321" s="2">
        <v>1</v>
      </c>
      <c r="BJ321" s="2" t="s">
        <v>76</v>
      </c>
      <c r="BK321" s="2"/>
      <c r="BL321" s="2"/>
      <c r="BM321" s="2">
        <v>900</v>
      </c>
      <c r="BN321" s="2">
        <v>0</v>
      </c>
      <c r="BO321" s="2" t="s">
        <v>3</v>
      </c>
      <c r="BP321" s="2">
        <v>0</v>
      </c>
      <c r="BQ321" s="2">
        <v>90</v>
      </c>
      <c r="BR321" s="2">
        <v>0</v>
      </c>
      <c r="BS321" s="2">
        <v>1</v>
      </c>
      <c r="BT321" s="2">
        <v>1</v>
      </c>
      <c r="BU321" s="2">
        <v>1</v>
      </c>
      <c r="BV321" s="2">
        <v>1</v>
      </c>
      <c r="BW321" s="2">
        <v>1</v>
      </c>
      <c r="BX321" s="2">
        <v>1</v>
      </c>
      <c r="BY321" s="2" t="s">
        <v>3</v>
      </c>
      <c r="BZ321" s="2">
        <v>0</v>
      </c>
      <c r="CA321" s="2">
        <v>0</v>
      </c>
      <c r="CB321" s="2" t="s">
        <v>3</v>
      </c>
      <c r="CC321" s="2"/>
      <c r="CD321" s="2"/>
      <c r="CE321" s="2">
        <v>0</v>
      </c>
      <c r="CF321" s="2">
        <v>0</v>
      </c>
      <c r="CG321" s="2">
        <v>0</v>
      </c>
      <c r="CH321" s="2"/>
      <c r="CI321" s="2"/>
      <c r="CJ321" s="2"/>
      <c r="CK321" s="2"/>
      <c r="CL321" s="2"/>
      <c r="CM321" s="2">
        <v>0</v>
      </c>
      <c r="CN321" s="2" t="s">
        <v>3</v>
      </c>
      <c r="CO321" s="2">
        <v>0</v>
      </c>
      <c r="CP321" s="2">
        <f t="shared" si="152"/>
        <v>882.12</v>
      </c>
      <c r="CQ321" s="2">
        <f>ROUND(AL321,2)</f>
        <v>147.02000000000001</v>
      </c>
      <c r="CR321" s="2">
        <f>ROUND(AM321,2)</f>
        <v>0</v>
      </c>
      <c r="CS321" s="2">
        <f>ROUND(AN321*BS321,2)</f>
        <v>0</v>
      </c>
      <c r="CT321" s="2">
        <f>ROUND(AO321*BA321,2)</f>
        <v>0</v>
      </c>
      <c r="CU321" s="2">
        <f t="shared" si="153"/>
        <v>0</v>
      </c>
      <c r="CV321" s="2">
        <f t="shared" si="183"/>
        <v>0</v>
      </c>
      <c r="CW321" s="2">
        <f t="shared" si="183"/>
        <v>0</v>
      </c>
      <c r="CX321" s="2">
        <f t="shared" si="154"/>
        <v>0</v>
      </c>
      <c r="CY321" s="2">
        <f>0</f>
        <v>0</v>
      </c>
      <c r="CZ321" s="2">
        <f>0</f>
        <v>0</v>
      </c>
      <c r="DA321" s="2"/>
      <c r="DB321" s="2"/>
      <c r="DC321" s="2" t="s">
        <v>3</v>
      </c>
      <c r="DD321" s="2" t="s">
        <v>3</v>
      </c>
      <c r="DE321" s="2" t="s">
        <v>3</v>
      </c>
      <c r="DF321" s="2" t="s">
        <v>3</v>
      </c>
      <c r="DG321" s="2" t="s">
        <v>3</v>
      </c>
      <c r="DH321" s="2" t="s">
        <v>3</v>
      </c>
      <c r="DI321" s="2" t="s">
        <v>3</v>
      </c>
      <c r="DJ321" s="2" t="s">
        <v>3</v>
      </c>
      <c r="DK321" s="2" t="s">
        <v>3</v>
      </c>
      <c r="DL321" s="2" t="s">
        <v>3</v>
      </c>
      <c r="DM321" s="2" t="s">
        <v>3</v>
      </c>
      <c r="DN321" s="2">
        <v>0</v>
      </c>
      <c r="DO321" s="2">
        <v>0</v>
      </c>
      <c r="DP321" s="2">
        <v>1</v>
      </c>
      <c r="DQ321" s="2">
        <v>1</v>
      </c>
      <c r="DR321" s="2"/>
      <c r="DS321" s="2"/>
      <c r="DT321" s="2"/>
      <c r="DU321" s="2">
        <v>1013</v>
      </c>
      <c r="DV321" s="2" t="s">
        <v>24</v>
      </c>
      <c r="DW321" s="2" t="s">
        <v>24</v>
      </c>
      <c r="DX321" s="2">
        <v>1</v>
      </c>
      <c r="DY321" s="2"/>
      <c r="DZ321" s="2" t="s">
        <v>3</v>
      </c>
      <c r="EA321" s="2" t="s">
        <v>3</v>
      </c>
      <c r="EB321" s="2" t="s">
        <v>3</v>
      </c>
      <c r="EC321" s="2" t="s">
        <v>3</v>
      </c>
      <c r="ED321" s="2"/>
      <c r="EE321" s="2">
        <v>69799741</v>
      </c>
      <c r="EF321" s="2">
        <v>90</v>
      </c>
      <c r="EG321" s="2" t="s">
        <v>34</v>
      </c>
      <c r="EH321" s="2">
        <v>0</v>
      </c>
      <c r="EI321" s="2" t="s">
        <v>3</v>
      </c>
      <c r="EJ321" s="2">
        <v>1</v>
      </c>
      <c r="EK321" s="2">
        <v>900</v>
      </c>
      <c r="EL321" s="2" t="s">
        <v>34</v>
      </c>
      <c r="EM321" s="2" t="s">
        <v>35</v>
      </c>
      <c r="EN321" s="2"/>
      <c r="EO321" s="2" t="s">
        <v>3</v>
      </c>
      <c r="EP321" s="2"/>
      <c r="EQ321" s="2">
        <v>16</v>
      </c>
      <c r="ER321" s="2">
        <v>0</v>
      </c>
      <c r="ES321" s="2">
        <v>147.02000000000001</v>
      </c>
      <c r="ET321" s="2">
        <v>0</v>
      </c>
      <c r="EU321" s="2">
        <v>0</v>
      </c>
      <c r="EV321" s="2">
        <v>0</v>
      </c>
      <c r="EW321" s="2">
        <v>0</v>
      </c>
      <c r="EX321" s="2">
        <v>0</v>
      </c>
      <c r="EY321" s="2">
        <v>0</v>
      </c>
      <c r="EZ321" s="2">
        <v>5</v>
      </c>
      <c r="FA321" s="2"/>
      <c r="FB321" s="2"/>
      <c r="FC321" s="2">
        <v>0</v>
      </c>
      <c r="FD321" s="2">
        <v>18</v>
      </c>
      <c r="FE321" s="2"/>
      <c r="FF321" s="2">
        <v>147.02000000000001</v>
      </c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>
        <v>0</v>
      </c>
      <c r="FR321" s="2">
        <v>0</v>
      </c>
      <c r="FS321" s="2">
        <v>0</v>
      </c>
      <c r="FT321" s="2"/>
      <c r="FU321" s="2"/>
      <c r="FV321" s="2"/>
      <c r="FW321" s="2"/>
      <c r="FX321" s="2">
        <v>0</v>
      </c>
      <c r="FY321" s="2">
        <v>0</v>
      </c>
      <c r="FZ321" s="2"/>
      <c r="GA321" s="2" t="s">
        <v>3</v>
      </c>
      <c r="GB321" s="2"/>
      <c r="GC321" s="2"/>
      <c r="GD321" s="2">
        <v>1</v>
      </c>
      <c r="GE321" s="2"/>
      <c r="GF321" s="2">
        <v>-923813525</v>
      </c>
      <c r="GG321" s="2">
        <v>2</v>
      </c>
      <c r="GH321" s="2">
        <v>3</v>
      </c>
      <c r="GI321" s="2">
        <v>-2</v>
      </c>
      <c r="GJ321" s="2">
        <v>0</v>
      </c>
      <c r="GK321" s="2">
        <v>0</v>
      </c>
      <c r="GL321" s="2">
        <f t="shared" si="155"/>
        <v>0</v>
      </c>
      <c r="GM321" s="2">
        <f t="shared" si="156"/>
        <v>882.12</v>
      </c>
      <c r="GN321" s="2">
        <f t="shared" si="157"/>
        <v>882.12</v>
      </c>
      <c r="GO321" s="2">
        <f t="shared" si="158"/>
        <v>0</v>
      </c>
      <c r="GP321" s="2">
        <f t="shared" si="159"/>
        <v>0</v>
      </c>
      <c r="GQ321" s="2"/>
      <c r="GR321" s="2">
        <v>1</v>
      </c>
      <c r="GS321" s="2">
        <v>1</v>
      </c>
      <c r="GT321" s="2">
        <v>0</v>
      </c>
      <c r="GU321" s="2" t="s">
        <v>3</v>
      </c>
      <c r="GV321" s="2">
        <f t="shared" si="160"/>
        <v>0</v>
      </c>
      <c r="GW321" s="2">
        <v>1</v>
      </c>
      <c r="GX321" s="2">
        <f t="shared" si="161"/>
        <v>0</v>
      </c>
      <c r="GY321" s="2"/>
      <c r="GZ321" s="2"/>
      <c r="HA321" s="2">
        <v>0</v>
      </c>
      <c r="HB321" s="2">
        <v>0</v>
      </c>
      <c r="HC321" s="2">
        <f t="shared" si="162"/>
        <v>0</v>
      </c>
      <c r="HD321" s="2"/>
      <c r="HE321" s="2" t="s">
        <v>3</v>
      </c>
      <c r="HF321" s="2" t="s">
        <v>3</v>
      </c>
      <c r="HG321" s="2">
        <f>ROUND(ROUND(AL321,2)*I321,2)</f>
        <v>882.12</v>
      </c>
      <c r="HH321" s="2"/>
      <c r="HI321" s="2"/>
      <c r="HJ321" s="2"/>
      <c r="HK321" s="2"/>
      <c r="HL321" s="2"/>
      <c r="HM321" s="2" t="s">
        <v>3</v>
      </c>
      <c r="HN321" s="2" t="s">
        <v>3</v>
      </c>
      <c r="HO321" s="2" t="s">
        <v>3</v>
      </c>
      <c r="HP321" s="2" t="s">
        <v>3</v>
      </c>
      <c r="HQ321" s="2" t="s">
        <v>3</v>
      </c>
      <c r="HR321" s="2"/>
      <c r="HS321" s="2">
        <v>0</v>
      </c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>
        <v>0</v>
      </c>
      <c r="IL321" s="2"/>
      <c r="IM321" s="2"/>
      <c r="IN321" s="2"/>
      <c r="IO321" s="2"/>
      <c r="IP321" s="2"/>
      <c r="IQ321" s="2"/>
      <c r="IR321" s="2"/>
      <c r="IS321" s="2"/>
      <c r="IT321" s="2"/>
      <c r="IU321" s="2"/>
    </row>
    <row r="322" spans="1:255" x14ac:dyDescent="0.2">
      <c r="A322" s="2">
        <v>17</v>
      </c>
      <c r="B322" s="2">
        <v>1</v>
      </c>
      <c r="C322" s="2">
        <f>ROW(SmtRes!A96)</f>
        <v>96</v>
      </c>
      <c r="D322" s="2">
        <f>ROW(EtalonRes!A115)</f>
        <v>115</v>
      </c>
      <c r="E322" s="2" t="s">
        <v>188</v>
      </c>
      <c r="F322" s="2" t="s">
        <v>244</v>
      </c>
      <c r="G322" s="2" t="s">
        <v>245</v>
      </c>
      <c r="H322" s="2" t="s">
        <v>44</v>
      </c>
      <c r="I322" s="2">
        <f>ROUND(ROUND(3/100,6),7)</f>
        <v>0.03</v>
      </c>
      <c r="J322" s="2">
        <v>0</v>
      </c>
      <c r="K322" s="2">
        <f>ROUND(ROUND(3/100,6),7)</f>
        <v>0.03</v>
      </c>
      <c r="L322" s="2"/>
      <c r="M322" s="2"/>
      <c r="N322" s="2"/>
      <c r="O322" s="2">
        <f t="shared" si="144"/>
        <v>1054.77</v>
      </c>
      <c r="P322" s="2">
        <f>SUMIF(SmtRes!AQ87:'SmtRes'!AQ96,"=1",SmtRes!DF87:'SmtRes'!DF96)</f>
        <v>38.71</v>
      </c>
      <c r="Q322" s="2">
        <f>SUMIF(SmtRes!AQ87:'SmtRes'!AQ96,"=1",SmtRes!DG87:'SmtRes'!DG96)</f>
        <v>6.9799999999999995</v>
      </c>
      <c r="R322" s="2">
        <f>SUMIF(SmtRes!AQ87:'SmtRes'!AQ96,"=1",SmtRes!DH87:'SmtRes'!DH96)</f>
        <v>5.71</v>
      </c>
      <c r="S322" s="2">
        <f>SUMIF(SmtRes!AQ87:'SmtRes'!AQ96,"=1",SmtRes!DI87:'SmtRes'!DI96)</f>
        <v>1003.37</v>
      </c>
      <c r="T322" s="2">
        <f t="shared" si="145"/>
        <v>0</v>
      </c>
      <c r="U322" s="2">
        <f>SUMIF(SmtRes!AQ87:'SmtRes'!AQ96,"=1",SmtRes!CV87:'SmtRes'!CV96)</f>
        <v>1.236</v>
      </c>
      <c r="V322" s="2">
        <f>SUMIF(SmtRes!AQ87:'SmtRes'!AQ96,"=1",SmtRes!CW87:'SmtRes'!CW96)</f>
        <v>6.0000000000000001E-3</v>
      </c>
      <c r="W322" s="2">
        <f t="shared" si="146"/>
        <v>0</v>
      </c>
      <c r="X322" s="2">
        <f t="shared" si="147"/>
        <v>978.81</v>
      </c>
      <c r="Y322" s="2">
        <f t="shared" si="148"/>
        <v>514.63</v>
      </c>
      <c r="Z322" s="2"/>
      <c r="AA322" s="2">
        <v>71319791</v>
      </c>
      <c r="AB322" s="2">
        <f t="shared" si="149"/>
        <v>34867.36015</v>
      </c>
      <c r="AC322" s="2">
        <f>ROUND((SUM(SmtRes!BQ87:'SmtRes'!BQ96)),6)</f>
        <v>1189.2755500000001</v>
      </c>
      <c r="AD322" s="2">
        <f>ROUND((((SUM(SmtRes!BR87:'SmtRes'!BR96))-(SUM(SmtRes!BS87:'SmtRes'!BS96)))+AE322),6)</f>
        <v>232.3366</v>
      </c>
      <c r="AE322" s="2">
        <f>ROUND((SUM(SmtRes!BS87:'SmtRes'!BS96)),6)</f>
        <v>190.22499999999999</v>
      </c>
      <c r="AF322" s="2">
        <f>ROUND((SUM(SmtRes!BT87:'SmtRes'!BT96)),6)</f>
        <v>33445.748</v>
      </c>
      <c r="AG322" s="2">
        <f t="shared" si="150"/>
        <v>0</v>
      </c>
      <c r="AH322" s="2">
        <f>(SUM(SmtRes!BU87:'SmtRes'!BU96))</f>
        <v>41.2</v>
      </c>
      <c r="AI322" s="2">
        <f>(SUM(SmtRes!BV87:'SmtRes'!BV96))</f>
        <v>0.2</v>
      </c>
      <c r="AJ322" s="2">
        <f t="shared" si="151"/>
        <v>0</v>
      </c>
      <c r="AK322" s="2">
        <v>35057.585149999999</v>
      </c>
      <c r="AL322" s="2">
        <v>1189.2755500000001</v>
      </c>
      <c r="AM322" s="2">
        <v>232.33660000000003</v>
      </c>
      <c r="AN322" s="2">
        <v>190.22500000000002</v>
      </c>
      <c r="AO322" s="2">
        <v>33445.748</v>
      </c>
      <c r="AP322" s="2">
        <v>0</v>
      </c>
      <c r="AQ322" s="2">
        <v>41.2</v>
      </c>
      <c r="AR322" s="2">
        <v>0.2</v>
      </c>
      <c r="AS322" s="2">
        <v>0</v>
      </c>
      <c r="AT322" s="2">
        <v>97</v>
      </c>
      <c r="AU322" s="2">
        <v>51</v>
      </c>
      <c r="AV322" s="2">
        <v>1</v>
      </c>
      <c r="AW322" s="2">
        <v>1</v>
      </c>
      <c r="AX322" s="2"/>
      <c r="AY322" s="2"/>
      <c r="AZ322" s="2">
        <v>1</v>
      </c>
      <c r="BA322" s="2">
        <v>1</v>
      </c>
      <c r="BB322" s="2">
        <v>1</v>
      </c>
      <c r="BC322" s="2">
        <v>1</v>
      </c>
      <c r="BD322" s="2" t="s">
        <v>3</v>
      </c>
      <c r="BE322" s="2" t="s">
        <v>3</v>
      </c>
      <c r="BF322" s="2" t="s">
        <v>3</v>
      </c>
      <c r="BG322" s="2" t="s">
        <v>3</v>
      </c>
      <c r="BH322" s="2">
        <v>0</v>
      </c>
      <c r="BI322" s="2">
        <v>2</v>
      </c>
      <c r="BJ322" s="2" t="s">
        <v>246</v>
      </c>
      <c r="BK322" s="2"/>
      <c r="BL322" s="2"/>
      <c r="BM322" s="2">
        <v>108001</v>
      </c>
      <c r="BN322" s="2">
        <v>0</v>
      </c>
      <c r="BO322" s="2" t="s">
        <v>3</v>
      </c>
      <c r="BP322" s="2">
        <v>0</v>
      </c>
      <c r="BQ322" s="2">
        <v>3</v>
      </c>
      <c r="BR322" s="2">
        <v>0</v>
      </c>
      <c r="BS322" s="2">
        <v>1</v>
      </c>
      <c r="BT322" s="2">
        <v>1</v>
      </c>
      <c r="BU322" s="2">
        <v>1</v>
      </c>
      <c r="BV322" s="2">
        <v>1</v>
      </c>
      <c r="BW322" s="2">
        <v>1</v>
      </c>
      <c r="BX322" s="2">
        <v>1</v>
      </c>
      <c r="BY322" s="2" t="s">
        <v>3</v>
      </c>
      <c r="BZ322" s="2">
        <v>97</v>
      </c>
      <c r="CA322" s="2">
        <v>51</v>
      </c>
      <c r="CB322" s="2" t="s">
        <v>3</v>
      </c>
      <c r="CC322" s="2"/>
      <c r="CD322" s="2"/>
      <c r="CE322" s="2">
        <v>0</v>
      </c>
      <c r="CF322" s="2">
        <v>0</v>
      </c>
      <c r="CG322" s="2">
        <v>0</v>
      </c>
      <c r="CH322" s="2"/>
      <c r="CI322" s="2"/>
      <c r="CJ322" s="2"/>
      <c r="CK322" s="2"/>
      <c r="CL322" s="2"/>
      <c r="CM322" s="2">
        <v>0</v>
      </c>
      <c r="CN322" s="2" t="s">
        <v>3</v>
      </c>
      <c r="CO322" s="2">
        <v>0</v>
      </c>
      <c r="CP322" s="2">
        <f t="shared" si="152"/>
        <v>1054.77</v>
      </c>
      <c r="CQ322" s="2">
        <f>SUMIF(SmtRes!AQ87:'SmtRes'!AQ96,"=1",SmtRes!AA87:'SmtRes'!AA96)</f>
        <v>53166.78</v>
      </c>
      <c r="CR322" s="2">
        <f>SUMIF(SmtRes!AQ87:'SmtRes'!AQ96,"=1",SmtRes!AB87:'SmtRes'!AB96)</f>
        <v>2302.6</v>
      </c>
      <c r="CS322" s="2">
        <f>SUMIF(SmtRes!AQ87:'SmtRes'!AQ96,"=1",SmtRes!AC87:'SmtRes'!AC96)</f>
        <v>1902.25</v>
      </c>
      <c r="CT322" s="2">
        <f>SUMIF(SmtRes!AQ87:'SmtRes'!AQ96,"=1",SmtRes!AD87:'SmtRes'!AD96)</f>
        <v>811.79</v>
      </c>
      <c r="CU322" s="2">
        <f t="shared" si="153"/>
        <v>0</v>
      </c>
      <c r="CV322" s="2">
        <f>SUMIF(SmtRes!AQ87:'SmtRes'!AQ96,"=1",SmtRes!BU87:'SmtRes'!BU96)</f>
        <v>41.2</v>
      </c>
      <c r="CW322" s="2">
        <f>SUMIF(SmtRes!AQ87:'SmtRes'!AQ96,"=1",SmtRes!BV87:'SmtRes'!BV96)</f>
        <v>0.2</v>
      </c>
      <c r="CX322" s="2">
        <f t="shared" si="154"/>
        <v>0</v>
      </c>
      <c r="CY322" s="2">
        <f>(((S322+R322)*AT322)/100)</f>
        <v>978.80760000000009</v>
      </c>
      <c r="CZ322" s="2">
        <f>(((S322+R322)*AU322)/100)</f>
        <v>514.63080000000002</v>
      </c>
      <c r="DA322" s="2"/>
      <c r="DB322" s="2"/>
      <c r="DC322" s="2" t="s">
        <v>3</v>
      </c>
      <c r="DD322" s="2" t="s">
        <v>3</v>
      </c>
      <c r="DE322" s="2" t="s">
        <v>3</v>
      </c>
      <c r="DF322" s="2" t="s">
        <v>3</v>
      </c>
      <c r="DG322" s="2" t="s">
        <v>3</v>
      </c>
      <c r="DH322" s="2" t="s">
        <v>3</v>
      </c>
      <c r="DI322" s="2" t="s">
        <v>3</v>
      </c>
      <c r="DJ322" s="2" t="s">
        <v>3</v>
      </c>
      <c r="DK322" s="2" t="s">
        <v>3</v>
      </c>
      <c r="DL322" s="2" t="s">
        <v>3</v>
      </c>
      <c r="DM322" s="2" t="s">
        <v>3</v>
      </c>
      <c r="DN322" s="2">
        <v>0</v>
      </c>
      <c r="DO322" s="2">
        <v>0</v>
      </c>
      <c r="DP322" s="2">
        <v>1</v>
      </c>
      <c r="DQ322" s="2">
        <v>1</v>
      </c>
      <c r="DR322" s="2"/>
      <c r="DS322" s="2"/>
      <c r="DT322" s="2"/>
      <c r="DU322" s="2">
        <v>1013</v>
      </c>
      <c r="DV322" s="2" t="s">
        <v>44</v>
      </c>
      <c r="DW322" s="2" t="s">
        <v>44</v>
      </c>
      <c r="DX322" s="2">
        <v>1</v>
      </c>
      <c r="DY322" s="2"/>
      <c r="DZ322" s="2" t="s">
        <v>3</v>
      </c>
      <c r="EA322" s="2" t="s">
        <v>3</v>
      </c>
      <c r="EB322" s="2" t="s">
        <v>3</v>
      </c>
      <c r="EC322" s="2" t="s">
        <v>3</v>
      </c>
      <c r="ED322" s="2"/>
      <c r="EE322" s="2">
        <v>69799182</v>
      </c>
      <c r="EF322" s="2">
        <v>3</v>
      </c>
      <c r="EG322" s="2" t="s">
        <v>155</v>
      </c>
      <c r="EH322" s="2">
        <v>0</v>
      </c>
      <c r="EI322" s="2" t="s">
        <v>3</v>
      </c>
      <c r="EJ322" s="2">
        <v>2</v>
      </c>
      <c r="EK322" s="2">
        <v>108001</v>
      </c>
      <c r="EL322" s="2" t="s">
        <v>156</v>
      </c>
      <c r="EM322" s="2" t="s">
        <v>157</v>
      </c>
      <c r="EN322" s="2"/>
      <c r="EO322" s="2" t="s">
        <v>3</v>
      </c>
      <c r="EP322" s="2"/>
      <c r="EQ322" s="2">
        <v>0</v>
      </c>
      <c r="ER322" s="2">
        <v>0</v>
      </c>
      <c r="ES322" s="2">
        <v>0</v>
      </c>
      <c r="ET322" s="2">
        <v>0</v>
      </c>
      <c r="EU322" s="2">
        <v>0</v>
      </c>
      <c r="EV322" s="2">
        <v>0</v>
      </c>
      <c r="EW322" s="2">
        <v>41.2</v>
      </c>
      <c r="EX322" s="2">
        <v>0.2</v>
      </c>
      <c r="EY322" s="2">
        <v>0</v>
      </c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>
        <v>0</v>
      </c>
      <c r="FR322" s="2">
        <v>0</v>
      </c>
      <c r="FS322" s="2">
        <v>0</v>
      </c>
      <c r="FT322" s="2"/>
      <c r="FU322" s="2"/>
      <c r="FV322" s="2"/>
      <c r="FW322" s="2"/>
      <c r="FX322" s="2">
        <v>97</v>
      </c>
      <c r="FY322" s="2">
        <v>51</v>
      </c>
      <c r="FZ322" s="2"/>
      <c r="GA322" s="2" t="s">
        <v>3</v>
      </c>
      <c r="GB322" s="2"/>
      <c r="GC322" s="2"/>
      <c r="GD322" s="2">
        <v>1</v>
      </c>
      <c r="GE322" s="2"/>
      <c r="GF322" s="2">
        <v>1145402398</v>
      </c>
      <c r="GG322" s="2">
        <v>2</v>
      </c>
      <c r="GH322" s="2">
        <v>1</v>
      </c>
      <c r="GI322" s="2">
        <v>-2</v>
      </c>
      <c r="GJ322" s="2">
        <v>0</v>
      </c>
      <c r="GK322" s="2">
        <v>0</v>
      </c>
      <c r="GL322" s="2">
        <f t="shared" si="155"/>
        <v>0</v>
      </c>
      <c r="GM322" s="2">
        <f t="shared" si="156"/>
        <v>2548.21</v>
      </c>
      <c r="GN322" s="2">
        <f t="shared" si="157"/>
        <v>0</v>
      </c>
      <c r="GO322" s="2">
        <f t="shared" si="158"/>
        <v>2548.21</v>
      </c>
      <c r="GP322" s="2">
        <f t="shared" si="159"/>
        <v>0</v>
      </c>
      <c r="GQ322" s="2"/>
      <c r="GR322" s="2">
        <v>0</v>
      </c>
      <c r="GS322" s="2">
        <v>0</v>
      </c>
      <c r="GT322" s="2">
        <v>0</v>
      </c>
      <c r="GU322" s="2" t="s">
        <v>3</v>
      </c>
      <c r="GV322" s="2">
        <f t="shared" si="160"/>
        <v>0</v>
      </c>
      <c r="GW322" s="2">
        <v>1</v>
      </c>
      <c r="GX322" s="2">
        <f t="shared" si="161"/>
        <v>0</v>
      </c>
      <c r="GY322" s="2"/>
      <c r="GZ322" s="2"/>
      <c r="HA322" s="2">
        <v>0</v>
      </c>
      <c r="HB322" s="2">
        <v>0</v>
      </c>
      <c r="HC322" s="2">
        <f t="shared" si="162"/>
        <v>0</v>
      </c>
      <c r="HD322" s="2"/>
      <c r="HE322" s="2" t="s">
        <v>3</v>
      </c>
      <c r="HF322" s="2" t="s">
        <v>3</v>
      </c>
      <c r="HG322" s="2"/>
      <c r="HH322" s="2"/>
      <c r="HI322" s="2"/>
      <c r="HJ322" s="2"/>
      <c r="HK322" s="2"/>
      <c r="HL322" s="2"/>
      <c r="HM322" s="2" t="s">
        <v>3</v>
      </c>
      <c r="HN322" s="2" t="s">
        <v>158</v>
      </c>
      <c r="HO322" s="2" t="s">
        <v>159</v>
      </c>
      <c r="HP322" s="2" t="s">
        <v>156</v>
      </c>
      <c r="HQ322" s="2" t="s">
        <v>156</v>
      </c>
      <c r="HR322" s="2"/>
      <c r="HS322" s="2">
        <v>0</v>
      </c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>
        <v>0</v>
      </c>
      <c r="IL322" s="2"/>
      <c r="IM322" s="2"/>
      <c r="IN322" s="2"/>
      <c r="IO322" s="2"/>
      <c r="IP322" s="2"/>
      <c r="IQ322" s="2"/>
      <c r="IR322" s="2"/>
      <c r="IS322" s="2"/>
      <c r="IT322" s="2"/>
      <c r="IU322" s="2"/>
    </row>
    <row r="323" spans="1:255" x14ac:dyDescent="0.2">
      <c r="A323" s="2">
        <v>18</v>
      </c>
      <c r="B323" s="2">
        <v>1</v>
      </c>
      <c r="C323" s="2">
        <v>95</v>
      </c>
      <c r="D323" s="2"/>
      <c r="E323" s="2" t="s">
        <v>247</v>
      </c>
      <c r="F323" s="2" t="s">
        <v>248</v>
      </c>
      <c r="G323" s="2" t="s">
        <v>249</v>
      </c>
      <c r="H323" s="2" t="s">
        <v>44</v>
      </c>
      <c r="I323" s="2">
        <f>I322*J323</f>
        <v>-3.0599999999999999E-2</v>
      </c>
      <c r="J323" s="2">
        <v>-1.02</v>
      </c>
      <c r="K323" s="2">
        <v>-1.02</v>
      </c>
      <c r="L323" s="2"/>
      <c r="M323" s="2"/>
      <c r="N323" s="2"/>
      <c r="O323" s="2">
        <f t="shared" si="144"/>
        <v>-31.27</v>
      </c>
      <c r="P323" s="2">
        <f>ROUND(CQ323*I323,2)</f>
        <v>-31.27</v>
      </c>
      <c r="Q323" s="2">
        <f>ROUND(CR323*I323,2)</f>
        <v>0</v>
      </c>
      <c r="R323" s="2">
        <f>ROUND(CS323*I323,2)</f>
        <v>0</v>
      </c>
      <c r="S323" s="2">
        <f>ROUND(CT323*I323,2)</f>
        <v>0</v>
      </c>
      <c r="T323" s="2">
        <f t="shared" si="145"/>
        <v>0</v>
      </c>
      <c r="U323" s="2">
        <f>ROUND(CV323*I323,7)</f>
        <v>0</v>
      </c>
      <c r="V323" s="2">
        <f>ROUND(CW323*I323,7)</f>
        <v>0</v>
      </c>
      <c r="W323" s="2">
        <f t="shared" si="146"/>
        <v>0</v>
      </c>
      <c r="X323" s="2">
        <f t="shared" si="147"/>
        <v>0</v>
      </c>
      <c r="Y323" s="2">
        <f t="shared" si="148"/>
        <v>0</v>
      </c>
      <c r="Z323" s="2"/>
      <c r="AA323" s="2">
        <v>71319791</v>
      </c>
      <c r="AB323" s="2">
        <f t="shared" si="149"/>
        <v>896.51</v>
      </c>
      <c r="AC323" s="2">
        <f>ROUND((ES323),6)</f>
        <v>896.51</v>
      </c>
      <c r="AD323" s="2">
        <f>ROUND((((ET323)-(EU323))+AE323),6)</f>
        <v>0</v>
      </c>
      <c r="AE323" s="2">
        <f t="shared" ref="AE323:AF325" si="185">ROUND((EU323),6)</f>
        <v>0</v>
      </c>
      <c r="AF323" s="2">
        <f t="shared" si="185"/>
        <v>0</v>
      </c>
      <c r="AG323" s="2">
        <f t="shared" si="150"/>
        <v>0</v>
      </c>
      <c r="AH323" s="2">
        <f t="shared" ref="AH323:AI325" si="186">(EW323)</f>
        <v>0</v>
      </c>
      <c r="AI323" s="2">
        <f t="shared" si="186"/>
        <v>0</v>
      </c>
      <c r="AJ323" s="2">
        <f t="shared" si="151"/>
        <v>0</v>
      </c>
      <c r="AK323" s="2">
        <v>896.51</v>
      </c>
      <c r="AL323" s="2">
        <v>896.51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97</v>
      </c>
      <c r="AU323" s="2">
        <v>51</v>
      </c>
      <c r="AV323" s="2">
        <v>1</v>
      </c>
      <c r="AW323" s="2">
        <v>1</v>
      </c>
      <c r="AX323" s="2"/>
      <c r="AY323" s="2"/>
      <c r="AZ323" s="2">
        <v>1</v>
      </c>
      <c r="BA323" s="2">
        <v>1</v>
      </c>
      <c r="BB323" s="2">
        <v>1</v>
      </c>
      <c r="BC323" s="2">
        <v>1.1399999999999999</v>
      </c>
      <c r="BD323" s="2" t="s">
        <v>3</v>
      </c>
      <c r="BE323" s="2" t="s">
        <v>3</v>
      </c>
      <c r="BF323" s="2" t="s">
        <v>3</v>
      </c>
      <c r="BG323" s="2" t="s">
        <v>3</v>
      </c>
      <c r="BH323" s="2">
        <v>3</v>
      </c>
      <c r="BI323" s="2">
        <v>2</v>
      </c>
      <c r="BJ323" s="2" t="s">
        <v>250</v>
      </c>
      <c r="BK323" s="2"/>
      <c r="BL323" s="2"/>
      <c r="BM323" s="2">
        <v>108001</v>
      </c>
      <c r="BN323" s="2">
        <v>0</v>
      </c>
      <c r="BO323" s="2" t="s">
        <v>248</v>
      </c>
      <c r="BP323" s="2">
        <v>1</v>
      </c>
      <c r="BQ323" s="2">
        <v>3</v>
      </c>
      <c r="BR323" s="2">
        <v>0</v>
      </c>
      <c r="BS323" s="2">
        <v>1</v>
      </c>
      <c r="BT323" s="2">
        <v>1</v>
      </c>
      <c r="BU323" s="2">
        <v>1</v>
      </c>
      <c r="BV323" s="2">
        <v>1</v>
      </c>
      <c r="BW323" s="2">
        <v>1</v>
      </c>
      <c r="BX323" s="2">
        <v>1</v>
      </c>
      <c r="BY323" s="2" t="s">
        <v>3</v>
      </c>
      <c r="BZ323" s="2">
        <v>97</v>
      </c>
      <c r="CA323" s="2">
        <v>51</v>
      </c>
      <c r="CB323" s="2" t="s">
        <v>3</v>
      </c>
      <c r="CC323" s="2"/>
      <c r="CD323" s="2"/>
      <c r="CE323" s="2">
        <v>0</v>
      </c>
      <c r="CF323" s="2">
        <v>0</v>
      </c>
      <c r="CG323" s="2">
        <v>0</v>
      </c>
      <c r="CH323" s="2"/>
      <c r="CI323" s="2"/>
      <c r="CJ323" s="2"/>
      <c r="CK323" s="2"/>
      <c r="CL323" s="2"/>
      <c r="CM323" s="2">
        <v>0</v>
      </c>
      <c r="CN323" s="2" t="s">
        <v>3</v>
      </c>
      <c r="CO323" s="2">
        <v>0</v>
      </c>
      <c r="CP323" s="2">
        <f t="shared" si="152"/>
        <v>-31.27</v>
      </c>
      <c r="CQ323" s="2">
        <f>ROUND(AL323*BC323,2)</f>
        <v>1022.02</v>
      </c>
      <c r="CR323" s="2">
        <f>ROUND(AM323*BB323,2)</f>
        <v>0</v>
      </c>
      <c r="CS323" s="2">
        <f>ROUND(AN323*BS323,2)</f>
        <v>0</v>
      </c>
      <c r="CT323" s="2">
        <f>ROUND(AO323*BA323,2)</f>
        <v>0</v>
      </c>
      <c r="CU323" s="2">
        <f t="shared" si="153"/>
        <v>0</v>
      </c>
      <c r="CV323" s="2">
        <f>AH323</f>
        <v>0</v>
      </c>
      <c r="CW323" s="2">
        <f>AI323</f>
        <v>0</v>
      </c>
      <c r="CX323" s="2">
        <f t="shared" si="154"/>
        <v>0</v>
      </c>
      <c r="CY323" s="2">
        <f>(((S323+R323)*AT323)/100)</f>
        <v>0</v>
      </c>
      <c r="CZ323" s="2">
        <f>(((S323+R323)*AU323)/100)</f>
        <v>0</v>
      </c>
      <c r="DA323" s="2"/>
      <c r="DB323" s="2"/>
      <c r="DC323" s="2" t="s">
        <v>3</v>
      </c>
      <c r="DD323" s="2" t="s">
        <v>3</v>
      </c>
      <c r="DE323" s="2" t="s">
        <v>3</v>
      </c>
      <c r="DF323" s="2" t="s">
        <v>3</v>
      </c>
      <c r="DG323" s="2" t="s">
        <v>3</v>
      </c>
      <c r="DH323" s="2" t="s">
        <v>3</v>
      </c>
      <c r="DI323" s="2" t="s">
        <v>3</v>
      </c>
      <c r="DJ323" s="2" t="s">
        <v>3</v>
      </c>
      <c r="DK323" s="2" t="s">
        <v>3</v>
      </c>
      <c r="DL323" s="2" t="s">
        <v>3</v>
      </c>
      <c r="DM323" s="2" t="s">
        <v>3</v>
      </c>
      <c r="DN323" s="2">
        <v>0</v>
      </c>
      <c r="DO323" s="2">
        <v>0</v>
      </c>
      <c r="DP323" s="2">
        <v>1</v>
      </c>
      <c r="DQ323" s="2">
        <v>1</v>
      </c>
      <c r="DR323" s="2"/>
      <c r="DS323" s="2"/>
      <c r="DT323" s="2"/>
      <c r="DU323" s="2">
        <v>1013</v>
      </c>
      <c r="DV323" s="2" t="s">
        <v>44</v>
      </c>
      <c r="DW323" s="2" t="s">
        <v>44</v>
      </c>
      <c r="DX323" s="2">
        <v>1</v>
      </c>
      <c r="DY323" s="2"/>
      <c r="DZ323" s="2" t="s">
        <v>3</v>
      </c>
      <c r="EA323" s="2" t="s">
        <v>3</v>
      </c>
      <c r="EB323" s="2" t="s">
        <v>3</v>
      </c>
      <c r="EC323" s="2" t="s">
        <v>3</v>
      </c>
      <c r="ED323" s="2"/>
      <c r="EE323" s="2">
        <v>69799182</v>
      </c>
      <c r="EF323" s="2">
        <v>3</v>
      </c>
      <c r="EG323" s="2" t="s">
        <v>155</v>
      </c>
      <c r="EH323" s="2">
        <v>0</v>
      </c>
      <c r="EI323" s="2" t="s">
        <v>3</v>
      </c>
      <c r="EJ323" s="2">
        <v>2</v>
      </c>
      <c r="EK323" s="2">
        <v>108001</v>
      </c>
      <c r="EL323" s="2" t="s">
        <v>156</v>
      </c>
      <c r="EM323" s="2" t="s">
        <v>157</v>
      </c>
      <c r="EN323" s="2"/>
      <c r="EO323" s="2" t="s">
        <v>3</v>
      </c>
      <c r="EP323" s="2"/>
      <c r="EQ323" s="2">
        <v>0</v>
      </c>
      <c r="ER323" s="2">
        <v>896.51</v>
      </c>
      <c r="ES323" s="2">
        <v>896.51</v>
      </c>
      <c r="ET323" s="2">
        <v>0</v>
      </c>
      <c r="EU323" s="2">
        <v>0</v>
      </c>
      <c r="EV323" s="2">
        <v>0</v>
      </c>
      <c r="EW323" s="2">
        <v>0</v>
      </c>
      <c r="EX323" s="2">
        <v>0</v>
      </c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>
        <v>0</v>
      </c>
      <c r="FR323" s="2">
        <v>0</v>
      </c>
      <c r="FS323" s="2">
        <v>0</v>
      </c>
      <c r="FT323" s="2"/>
      <c r="FU323" s="2"/>
      <c r="FV323" s="2"/>
      <c r="FW323" s="2"/>
      <c r="FX323" s="2">
        <v>97</v>
      </c>
      <c r="FY323" s="2">
        <v>51</v>
      </c>
      <c r="FZ323" s="2"/>
      <c r="GA323" s="2" t="s">
        <v>3</v>
      </c>
      <c r="GB323" s="2"/>
      <c r="GC323" s="2"/>
      <c r="GD323" s="2">
        <v>1</v>
      </c>
      <c r="GE323" s="2"/>
      <c r="GF323" s="2">
        <v>-568563229</v>
      </c>
      <c r="GG323" s="2">
        <v>2</v>
      </c>
      <c r="GH323" s="2">
        <v>1</v>
      </c>
      <c r="GI323" s="2">
        <v>2</v>
      </c>
      <c r="GJ323" s="2">
        <v>0</v>
      </c>
      <c r="GK323" s="2">
        <v>0</v>
      </c>
      <c r="GL323" s="2">
        <f t="shared" si="155"/>
        <v>0</v>
      </c>
      <c r="GM323" s="2">
        <f t="shared" si="156"/>
        <v>-31.27</v>
      </c>
      <c r="GN323" s="2">
        <f t="shared" si="157"/>
        <v>0</v>
      </c>
      <c r="GO323" s="2">
        <f t="shared" si="158"/>
        <v>-31.27</v>
      </c>
      <c r="GP323" s="2">
        <f t="shared" si="159"/>
        <v>0</v>
      </c>
      <c r="GQ323" s="2"/>
      <c r="GR323" s="2">
        <v>0</v>
      </c>
      <c r="GS323" s="2">
        <v>0</v>
      </c>
      <c r="GT323" s="2">
        <v>0</v>
      </c>
      <c r="GU323" s="2" t="s">
        <v>3</v>
      </c>
      <c r="GV323" s="2">
        <f t="shared" si="160"/>
        <v>0</v>
      </c>
      <c r="GW323" s="2">
        <v>1</v>
      </c>
      <c r="GX323" s="2">
        <f t="shared" si="161"/>
        <v>0</v>
      </c>
      <c r="GY323" s="2"/>
      <c r="GZ323" s="2"/>
      <c r="HA323" s="2">
        <v>0</v>
      </c>
      <c r="HB323" s="2">
        <v>0</v>
      </c>
      <c r="HC323" s="2">
        <f t="shared" si="162"/>
        <v>0</v>
      </c>
      <c r="HD323" s="2"/>
      <c r="HE323" s="2" t="s">
        <v>3</v>
      </c>
      <c r="HF323" s="2" t="s">
        <v>3</v>
      </c>
      <c r="HG323" s="2"/>
      <c r="HH323" s="2"/>
      <c r="HI323" s="2"/>
      <c r="HJ323" s="2"/>
      <c r="HK323" s="2"/>
      <c r="HL323" s="2"/>
      <c r="HM323" s="2" t="s">
        <v>3</v>
      </c>
      <c r="HN323" s="2" t="s">
        <v>158</v>
      </c>
      <c r="HO323" s="2" t="s">
        <v>159</v>
      </c>
      <c r="HP323" s="2" t="s">
        <v>156</v>
      </c>
      <c r="HQ323" s="2" t="s">
        <v>156</v>
      </c>
      <c r="HR323" s="2"/>
      <c r="HS323" s="2">
        <v>0</v>
      </c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>
        <v>0</v>
      </c>
      <c r="IL323" s="2"/>
      <c r="IM323" s="2"/>
      <c r="IN323" s="2"/>
      <c r="IO323" s="2"/>
      <c r="IP323" s="2"/>
      <c r="IQ323" s="2"/>
      <c r="IR323" s="2"/>
      <c r="IS323" s="2"/>
      <c r="IT323" s="2"/>
      <c r="IU323" s="2"/>
    </row>
    <row r="324" spans="1:255" x14ac:dyDescent="0.2">
      <c r="A324" s="2">
        <v>18</v>
      </c>
      <c r="B324" s="2">
        <v>1</v>
      </c>
      <c r="C324" s="2">
        <v>96</v>
      </c>
      <c r="D324" s="2"/>
      <c r="E324" s="2" t="s">
        <v>251</v>
      </c>
      <c r="F324" s="2" t="s">
        <v>161</v>
      </c>
      <c r="G324" s="2" t="s">
        <v>162</v>
      </c>
      <c r="H324" s="2" t="s">
        <v>163</v>
      </c>
      <c r="I324" s="2">
        <f>J324</f>
        <v>2</v>
      </c>
      <c r="J324" s="2">
        <v>2</v>
      </c>
      <c r="K324" s="2">
        <v>2</v>
      </c>
      <c r="L324" s="2"/>
      <c r="M324" s="2"/>
      <c r="N324" s="2"/>
      <c r="O324" s="2">
        <f>ROUND(P324,2)</f>
        <v>20.07</v>
      </c>
      <c r="P324" s="2">
        <f>ROUND(ROUND(ROUND(SUMIF(SmtRes!AQ87:'SmtRes'!AQ96,"=1",SmtRes!CU87:'SmtRes'!CU96),2),2)*I324/100,2)</f>
        <v>20.07</v>
      </c>
      <c r="Q324" s="2">
        <f>ROUND(CR324*I324,2)</f>
        <v>0</v>
      </c>
      <c r="R324" s="2">
        <f>ROUND(CS324*I324,2)</f>
        <v>0</v>
      </c>
      <c r="S324" s="2">
        <f>ROUND(CT324*I324,2)</f>
        <v>0</v>
      </c>
      <c r="T324" s="2">
        <f t="shared" si="145"/>
        <v>0</v>
      </c>
      <c r="U324" s="2">
        <f>ROUND(CV324*I324,7)</f>
        <v>0</v>
      </c>
      <c r="V324" s="2">
        <f>ROUND(CW324*I324,7)</f>
        <v>0</v>
      </c>
      <c r="W324" s="2">
        <f t="shared" si="146"/>
        <v>0</v>
      </c>
      <c r="X324" s="2">
        <f t="shared" si="147"/>
        <v>0</v>
      </c>
      <c r="Y324" s="2">
        <f t="shared" si="148"/>
        <v>0</v>
      </c>
      <c r="Z324" s="2"/>
      <c r="AA324" s="2">
        <v>71319791</v>
      </c>
      <c r="AB324" s="2">
        <f t="shared" si="149"/>
        <v>0</v>
      </c>
      <c r="AC324" s="2">
        <f>ROUND((ES324),6)</f>
        <v>0</v>
      </c>
      <c r="AD324" s="2">
        <f>ROUND((((ET324)-(EU324))+AE324),6)</f>
        <v>0</v>
      </c>
      <c r="AE324" s="2">
        <f t="shared" si="185"/>
        <v>0</v>
      </c>
      <c r="AF324" s="2">
        <f t="shared" si="185"/>
        <v>0</v>
      </c>
      <c r="AG324" s="2">
        <f t="shared" si="150"/>
        <v>0</v>
      </c>
      <c r="AH324" s="2">
        <f t="shared" si="186"/>
        <v>0</v>
      </c>
      <c r="AI324" s="2">
        <f t="shared" si="186"/>
        <v>0</v>
      </c>
      <c r="AJ324" s="2">
        <f t="shared" si="151"/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97</v>
      </c>
      <c r="AU324" s="2">
        <v>51</v>
      </c>
      <c r="AV324" s="2">
        <v>1</v>
      </c>
      <c r="AW324" s="2">
        <v>1</v>
      </c>
      <c r="AX324" s="2"/>
      <c r="AY324" s="2"/>
      <c r="AZ324" s="2">
        <v>1</v>
      </c>
      <c r="BA324" s="2">
        <v>1</v>
      </c>
      <c r="BB324" s="2">
        <v>1</v>
      </c>
      <c r="BC324" s="2">
        <v>1</v>
      </c>
      <c r="BD324" s="2" t="s">
        <v>3</v>
      </c>
      <c r="BE324" s="2" t="s">
        <v>3</v>
      </c>
      <c r="BF324" s="2" t="s">
        <v>3</v>
      </c>
      <c r="BG324" s="2" t="s">
        <v>3</v>
      </c>
      <c r="BH324" s="2">
        <v>3</v>
      </c>
      <c r="BI324" s="2">
        <v>2</v>
      </c>
      <c r="BJ324" s="2" t="s">
        <v>3</v>
      </c>
      <c r="BK324" s="2"/>
      <c r="BL324" s="2"/>
      <c r="BM324" s="2">
        <v>108001</v>
      </c>
      <c r="BN324" s="2">
        <v>0</v>
      </c>
      <c r="BO324" s="2" t="s">
        <v>3</v>
      </c>
      <c r="BP324" s="2">
        <v>0</v>
      </c>
      <c r="BQ324" s="2">
        <v>3</v>
      </c>
      <c r="BR324" s="2">
        <v>0</v>
      </c>
      <c r="BS324" s="2">
        <v>1</v>
      </c>
      <c r="BT324" s="2">
        <v>1</v>
      </c>
      <c r="BU324" s="2">
        <v>1</v>
      </c>
      <c r="BV324" s="2">
        <v>1</v>
      </c>
      <c r="BW324" s="2">
        <v>1</v>
      </c>
      <c r="BX324" s="2">
        <v>1</v>
      </c>
      <c r="BY324" s="2" t="s">
        <v>3</v>
      </c>
      <c r="BZ324" s="2">
        <v>97</v>
      </c>
      <c r="CA324" s="2">
        <v>51</v>
      </c>
      <c r="CB324" s="2" t="s">
        <v>3</v>
      </c>
      <c r="CC324" s="2"/>
      <c r="CD324" s="2"/>
      <c r="CE324" s="2">
        <v>0</v>
      </c>
      <c r="CF324" s="2">
        <v>0</v>
      </c>
      <c r="CG324" s="2">
        <v>0</v>
      </c>
      <c r="CH324" s="2"/>
      <c r="CI324" s="2"/>
      <c r="CJ324" s="2"/>
      <c r="CK324" s="2"/>
      <c r="CL324" s="2"/>
      <c r="CM324" s="2">
        <v>0</v>
      </c>
      <c r="CN324" s="2" t="s">
        <v>3</v>
      </c>
      <c r="CO324" s="2">
        <v>0</v>
      </c>
      <c r="CP324" s="2">
        <f>0</f>
        <v>0</v>
      </c>
      <c r="CQ324" s="2">
        <f>0</f>
        <v>0</v>
      </c>
      <c r="CR324" s="2">
        <f>0</f>
        <v>0</v>
      </c>
      <c r="CS324" s="2">
        <f>0</f>
        <v>0</v>
      </c>
      <c r="CT324" s="2">
        <f>0</f>
        <v>0</v>
      </c>
      <c r="CU324" s="2">
        <f>0</f>
        <v>0</v>
      </c>
      <c r="CV324" s="2">
        <f>0</f>
        <v>0</v>
      </c>
      <c r="CW324" s="2">
        <f>0</f>
        <v>0</v>
      </c>
      <c r="CX324" s="2">
        <f>0</f>
        <v>0</v>
      </c>
      <c r="CY324" s="2">
        <f>0</f>
        <v>0</v>
      </c>
      <c r="CZ324" s="2">
        <f>0</f>
        <v>0</v>
      </c>
      <c r="DA324" s="2"/>
      <c r="DB324" s="2"/>
      <c r="DC324" s="2" t="s">
        <v>3</v>
      </c>
      <c r="DD324" s="2" t="s">
        <v>3</v>
      </c>
      <c r="DE324" s="2" t="s">
        <v>3</v>
      </c>
      <c r="DF324" s="2" t="s">
        <v>3</v>
      </c>
      <c r="DG324" s="2" t="s">
        <v>3</v>
      </c>
      <c r="DH324" s="2" t="s">
        <v>3</v>
      </c>
      <c r="DI324" s="2" t="s">
        <v>3</v>
      </c>
      <c r="DJ324" s="2" t="s">
        <v>3</v>
      </c>
      <c r="DK324" s="2" t="s">
        <v>3</v>
      </c>
      <c r="DL324" s="2" t="s">
        <v>3</v>
      </c>
      <c r="DM324" s="2" t="s">
        <v>3</v>
      </c>
      <c r="DN324" s="2">
        <v>0</v>
      </c>
      <c r="DO324" s="2">
        <v>0</v>
      </c>
      <c r="DP324" s="2">
        <v>1</v>
      </c>
      <c r="DQ324" s="2">
        <v>1</v>
      </c>
      <c r="DR324" s="2"/>
      <c r="DS324" s="2"/>
      <c r="DT324" s="2"/>
      <c r="DU324" s="2">
        <v>1013</v>
      </c>
      <c r="DV324" s="2" t="s">
        <v>163</v>
      </c>
      <c r="DW324" s="2" t="s">
        <v>163</v>
      </c>
      <c r="DX324" s="2">
        <v>1</v>
      </c>
      <c r="DY324" s="2"/>
      <c r="DZ324" s="2" t="s">
        <v>3</v>
      </c>
      <c r="EA324" s="2" t="s">
        <v>3</v>
      </c>
      <c r="EB324" s="2" t="s">
        <v>3</v>
      </c>
      <c r="EC324" s="2" t="s">
        <v>3</v>
      </c>
      <c r="ED324" s="2"/>
      <c r="EE324" s="2">
        <v>69799182</v>
      </c>
      <c r="EF324" s="2">
        <v>3</v>
      </c>
      <c r="EG324" s="2" t="s">
        <v>155</v>
      </c>
      <c r="EH324" s="2">
        <v>0</v>
      </c>
      <c r="EI324" s="2" t="s">
        <v>3</v>
      </c>
      <c r="EJ324" s="2">
        <v>2</v>
      </c>
      <c r="EK324" s="2">
        <v>108001</v>
      </c>
      <c r="EL324" s="2" t="s">
        <v>156</v>
      </c>
      <c r="EM324" s="2" t="s">
        <v>157</v>
      </c>
      <c r="EN324" s="2"/>
      <c r="EO324" s="2" t="s">
        <v>3</v>
      </c>
      <c r="EP324" s="2"/>
      <c r="EQ324" s="2">
        <v>0</v>
      </c>
      <c r="ER324" s="2">
        <v>0</v>
      </c>
      <c r="ES324" s="2">
        <v>0</v>
      </c>
      <c r="ET324" s="2">
        <v>0</v>
      </c>
      <c r="EU324" s="2">
        <v>0</v>
      </c>
      <c r="EV324" s="2">
        <v>0</v>
      </c>
      <c r="EW324" s="2">
        <v>0</v>
      </c>
      <c r="EX324" s="2">
        <v>0</v>
      </c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>
        <v>0</v>
      </c>
      <c r="FR324" s="2">
        <v>0</v>
      </c>
      <c r="FS324" s="2">
        <v>0</v>
      </c>
      <c r="FT324" s="2"/>
      <c r="FU324" s="2"/>
      <c r="FV324" s="2"/>
      <c r="FW324" s="2"/>
      <c r="FX324" s="2">
        <v>97</v>
      </c>
      <c r="FY324" s="2">
        <v>51</v>
      </c>
      <c r="FZ324" s="2"/>
      <c r="GA324" s="2" t="s">
        <v>3</v>
      </c>
      <c r="GB324" s="2"/>
      <c r="GC324" s="2"/>
      <c r="GD324" s="2">
        <v>1</v>
      </c>
      <c r="GE324" s="2"/>
      <c r="GF324" s="2">
        <v>274903907</v>
      </c>
      <c r="GG324" s="2">
        <v>2</v>
      </c>
      <c r="GH324" s="2">
        <v>1</v>
      </c>
      <c r="GI324" s="2">
        <v>-2</v>
      </c>
      <c r="GJ324" s="2">
        <v>0</v>
      </c>
      <c r="GK324" s="2">
        <v>0</v>
      </c>
      <c r="GL324" s="2">
        <f t="shared" si="155"/>
        <v>0</v>
      </c>
      <c r="GM324" s="2">
        <f t="shared" si="156"/>
        <v>20.07</v>
      </c>
      <c r="GN324" s="2">
        <f t="shared" si="157"/>
        <v>0</v>
      </c>
      <c r="GO324" s="2">
        <f t="shared" si="158"/>
        <v>20.07</v>
      </c>
      <c r="GP324" s="2">
        <f t="shared" si="159"/>
        <v>0</v>
      </c>
      <c r="GQ324" s="2"/>
      <c r="GR324" s="2">
        <v>0</v>
      </c>
      <c r="GS324" s="2">
        <v>3</v>
      </c>
      <c r="GT324" s="2">
        <v>0</v>
      </c>
      <c r="GU324" s="2" t="s">
        <v>3</v>
      </c>
      <c r="GV324" s="2">
        <f t="shared" si="160"/>
        <v>0</v>
      </c>
      <c r="GW324" s="2">
        <v>1</v>
      </c>
      <c r="GX324" s="2">
        <f t="shared" si="161"/>
        <v>0</v>
      </c>
      <c r="GY324" s="2"/>
      <c r="GZ324" s="2"/>
      <c r="HA324" s="2">
        <v>0</v>
      </c>
      <c r="HB324" s="2">
        <v>0</v>
      </c>
      <c r="HC324" s="2">
        <f>0</f>
        <v>0</v>
      </c>
      <c r="HD324" s="2"/>
      <c r="HE324" s="2" t="s">
        <v>3</v>
      </c>
      <c r="HF324" s="2" t="s">
        <v>3</v>
      </c>
      <c r="HG324" s="2"/>
      <c r="HH324" s="2"/>
      <c r="HI324" s="2"/>
      <c r="HJ324" s="2"/>
      <c r="HK324" s="2"/>
      <c r="HL324" s="2"/>
      <c r="HM324" s="2" t="s">
        <v>3</v>
      </c>
      <c r="HN324" s="2" t="s">
        <v>158</v>
      </c>
      <c r="HO324" s="2" t="s">
        <v>159</v>
      </c>
      <c r="HP324" s="2" t="s">
        <v>156</v>
      </c>
      <c r="HQ324" s="2" t="s">
        <v>156</v>
      </c>
      <c r="HR324" s="2"/>
      <c r="HS324" s="2">
        <v>0</v>
      </c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>
        <v>0</v>
      </c>
      <c r="IL324" s="2"/>
      <c r="IM324" s="2"/>
      <c r="IN324" s="2"/>
      <c r="IO324" s="2"/>
      <c r="IP324" s="2"/>
      <c r="IQ324" s="2"/>
      <c r="IR324" s="2"/>
      <c r="IS324" s="2"/>
      <c r="IT324" s="2"/>
      <c r="IU324" s="2"/>
    </row>
    <row r="325" spans="1:255" x14ac:dyDescent="0.2">
      <c r="A325" s="2">
        <v>17</v>
      </c>
      <c r="B325" s="2">
        <v>1</v>
      </c>
      <c r="C325" s="2"/>
      <c r="D325" s="2"/>
      <c r="E325" s="2" t="s">
        <v>252</v>
      </c>
      <c r="F325" s="2" t="s">
        <v>253</v>
      </c>
      <c r="G325" s="2" t="s">
        <v>254</v>
      </c>
      <c r="H325" s="2" t="s">
        <v>24</v>
      </c>
      <c r="I325" s="2">
        <f>ROUND(ROUND(3,6),7)</f>
        <v>3</v>
      </c>
      <c r="J325" s="2">
        <v>0</v>
      </c>
      <c r="K325" s="2">
        <f>ROUND(ROUND(3,6),7)</f>
        <v>3</v>
      </c>
      <c r="L325" s="2"/>
      <c r="M325" s="2"/>
      <c r="N325" s="2"/>
      <c r="O325" s="2">
        <f>ROUND(CP325,2)</f>
        <v>5146.8900000000003</v>
      </c>
      <c r="P325" s="2">
        <f>ROUND(CQ325*I325,2)</f>
        <v>5146.8900000000003</v>
      </c>
      <c r="Q325" s="2">
        <f>ROUND(CR325*I325,2)</f>
        <v>0</v>
      </c>
      <c r="R325" s="2">
        <f>ROUND(CS325*I325,2)</f>
        <v>0</v>
      </c>
      <c r="S325" s="2">
        <f>ROUND(CT325*I325,2)</f>
        <v>0</v>
      </c>
      <c r="T325" s="2">
        <f t="shared" si="145"/>
        <v>0</v>
      </c>
      <c r="U325" s="2">
        <f>ROUND(CV325*I325,7)</f>
        <v>0</v>
      </c>
      <c r="V325" s="2">
        <f>ROUND(CW325*I325,7)</f>
        <v>0</v>
      </c>
      <c r="W325" s="2">
        <f t="shared" si="146"/>
        <v>0</v>
      </c>
      <c r="X325" s="2">
        <f t="shared" si="147"/>
        <v>0</v>
      </c>
      <c r="Y325" s="2">
        <f t="shared" si="148"/>
        <v>0</v>
      </c>
      <c r="Z325" s="2"/>
      <c r="AA325" s="2">
        <v>71319791</v>
      </c>
      <c r="AB325" s="2">
        <f t="shared" si="149"/>
        <v>1715.63</v>
      </c>
      <c r="AC325" s="2">
        <f>ROUND((ES325),6)</f>
        <v>1715.63</v>
      </c>
      <c r="AD325" s="2">
        <f>ROUND((ET325),6)</f>
        <v>0</v>
      </c>
      <c r="AE325" s="2">
        <f t="shared" si="185"/>
        <v>0</v>
      </c>
      <c r="AF325" s="2">
        <f t="shared" si="185"/>
        <v>0</v>
      </c>
      <c r="AG325" s="2">
        <f t="shared" si="150"/>
        <v>0</v>
      </c>
      <c r="AH325" s="2">
        <f t="shared" si="186"/>
        <v>0</v>
      </c>
      <c r="AI325" s="2">
        <f t="shared" si="186"/>
        <v>0</v>
      </c>
      <c r="AJ325" s="2">
        <f t="shared" si="151"/>
        <v>0</v>
      </c>
      <c r="AK325" s="2">
        <v>1715.63</v>
      </c>
      <c r="AL325" s="2">
        <v>1715.63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1</v>
      </c>
      <c r="AW325" s="2">
        <v>1</v>
      </c>
      <c r="AX325" s="2"/>
      <c r="AY325" s="2"/>
      <c r="AZ325" s="2">
        <v>1</v>
      </c>
      <c r="BA325" s="2">
        <v>1</v>
      </c>
      <c r="BB325" s="2">
        <v>1</v>
      </c>
      <c r="BC325" s="2">
        <v>1</v>
      </c>
      <c r="BD325" s="2" t="s">
        <v>3</v>
      </c>
      <c r="BE325" s="2" t="s">
        <v>3</v>
      </c>
      <c r="BF325" s="2" t="s">
        <v>3</v>
      </c>
      <c r="BG325" s="2" t="s">
        <v>3</v>
      </c>
      <c r="BH325" s="2">
        <v>3</v>
      </c>
      <c r="BI325" s="2">
        <v>1</v>
      </c>
      <c r="BJ325" s="2" t="s">
        <v>253</v>
      </c>
      <c r="BK325" s="2"/>
      <c r="BL325" s="2"/>
      <c r="BM325" s="2">
        <v>900</v>
      </c>
      <c r="BN325" s="2">
        <v>0</v>
      </c>
      <c r="BO325" s="2" t="s">
        <v>3</v>
      </c>
      <c r="BP325" s="2">
        <v>0</v>
      </c>
      <c r="BQ325" s="2">
        <v>90</v>
      </c>
      <c r="BR325" s="2">
        <v>0</v>
      </c>
      <c r="BS325" s="2">
        <v>1</v>
      </c>
      <c r="BT325" s="2">
        <v>1</v>
      </c>
      <c r="BU325" s="2">
        <v>1</v>
      </c>
      <c r="BV325" s="2">
        <v>1</v>
      </c>
      <c r="BW325" s="2">
        <v>1</v>
      </c>
      <c r="BX325" s="2">
        <v>1</v>
      </c>
      <c r="BY325" s="2" t="s">
        <v>3</v>
      </c>
      <c r="BZ325" s="2">
        <v>0</v>
      </c>
      <c r="CA325" s="2">
        <v>0</v>
      </c>
      <c r="CB325" s="2" t="s">
        <v>3</v>
      </c>
      <c r="CC325" s="2"/>
      <c r="CD325" s="2"/>
      <c r="CE325" s="2">
        <v>0</v>
      </c>
      <c r="CF325" s="2">
        <v>0</v>
      </c>
      <c r="CG325" s="2">
        <v>0</v>
      </c>
      <c r="CH325" s="2"/>
      <c r="CI325" s="2"/>
      <c r="CJ325" s="2"/>
      <c r="CK325" s="2"/>
      <c r="CL325" s="2"/>
      <c r="CM325" s="2">
        <v>0</v>
      </c>
      <c r="CN325" s="2" t="s">
        <v>3</v>
      </c>
      <c r="CO325" s="2">
        <v>0</v>
      </c>
      <c r="CP325" s="2">
        <f>(P325+Q325+S325+R325)</f>
        <v>5146.8900000000003</v>
      </c>
      <c r="CQ325" s="2">
        <f>ROUND(AL325,2)</f>
        <v>1715.63</v>
      </c>
      <c r="CR325" s="2">
        <f>ROUND(AM325,2)</f>
        <v>0</v>
      </c>
      <c r="CS325" s="2">
        <f>ROUND(AN325*BS325,2)</f>
        <v>0</v>
      </c>
      <c r="CT325" s="2">
        <f>ROUND(AO325*BA325,2)</f>
        <v>0</v>
      </c>
      <c r="CU325" s="2">
        <f>AG325</f>
        <v>0</v>
      </c>
      <c r="CV325" s="2">
        <f>AH325</f>
        <v>0</v>
      </c>
      <c r="CW325" s="2">
        <f>AI325</f>
        <v>0</v>
      </c>
      <c r="CX325" s="2">
        <f>AJ325</f>
        <v>0</v>
      </c>
      <c r="CY325" s="2">
        <f>0</f>
        <v>0</v>
      </c>
      <c r="CZ325" s="2">
        <f>0</f>
        <v>0</v>
      </c>
      <c r="DA325" s="2"/>
      <c r="DB325" s="2"/>
      <c r="DC325" s="2" t="s">
        <v>3</v>
      </c>
      <c r="DD325" s="2" t="s">
        <v>3</v>
      </c>
      <c r="DE325" s="2" t="s">
        <v>3</v>
      </c>
      <c r="DF325" s="2" t="s">
        <v>3</v>
      </c>
      <c r="DG325" s="2" t="s">
        <v>3</v>
      </c>
      <c r="DH325" s="2" t="s">
        <v>3</v>
      </c>
      <c r="DI325" s="2" t="s">
        <v>3</v>
      </c>
      <c r="DJ325" s="2" t="s">
        <v>3</v>
      </c>
      <c r="DK325" s="2" t="s">
        <v>3</v>
      </c>
      <c r="DL325" s="2" t="s">
        <v>3</v>
      </c>
      <c r="DM325" s="2" t="s">
        <v>3</v>
      </c>
      <c r="DN325" s="2">
        <v>0</v>
      </c>
      <c r="DO325" s="2">
        <v>0</v>
      </c>
      <c r="DP325" s="2">
        <v>1</v>
      </c>
      <c r="DQ325" s="2">
        <v>1</v>
      </c>
      <c r="DR325" s="2"/>
      <c r="DS325" s="2"/>
      <c r="DT325" s="2"/>
      <c r="DU325" s="2">
        <v>1013</v>
      </c>
      <c r="DV325" s="2" t="s">
        <v>24</v>
      </c>
      <c r="DW325" s="2" t="s">
        <v>24</v>
      </c>
      <c r="DX325" s="2">
        <v>1</v>
      </c>
      <c r="DY325" s="2"/>
      <c r="DZ325" s="2" t="s">
        <v>3</v>
      </c>
      <c r="EA325" s="2" t="s">
        <v>3</v>
      </c>
      <c r="EB325" s="2" t="s">
        <v>3</v>
      </c>
      <c r="EC325" s="2" t="s">
        <v>3</v>
      </c>
      <c r="ED325" s="2"/>
      <c r="EE325" s="2">
        <v>69799741</v>
      </c>
      <c r="EF325" s="2">
        <v>90</v>
      </c>
      <c r="EG325" s="2" t="s">
        <v>34</v>
      </c>
      <c r="EH325" s="2">
        <v>0</v>
      </c>
      <c r="EI325" s="2" t="s">
        <v>3</v>
      </c>
      <c r="EJ325" s="2">
        <v>1</v>
      </c>
      <c r="EK325" s="2">
        <v>900</v>
      </c>
      <c r="EL325" s="2" t="s">
        <v>34</v>
      </c>
      <c r="EM325" s="2" t="s">
        <v>35</v>
      </c>
      <c r="EN325" s="2"/>
      <c r="EO325" s="2" t="s">
        <v>3</v>
      </c>
      <c r="EP325" s="2"/>
      <c r="EQ325" s="2">
        <v>16</v>
      </c>
      <c r="ER325" s="2">
        <v>0</v>
      </c>
      <c r="ES325" s="2">
        <v>1715.63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>
        <v>0</v>
      </c>
      <c r="EZ325" s="2">
        <v>5</v>
      </c>
      <c r="FA325" s="2"/>
      <c r="FB325" s="2"/>
      <c r="FC325" s="2">
        <v>0</v>
      </c>
      <c r="FD325" s="2">
        <v>18</v>
      </c>
      <c r="FE325" s="2"/>
      <c r="FF325" s="2">
        <v>1715.63</v>
      </c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>
        <v>0</v>
      </c>
      <c r="FR325" s="2">
        <v>0</v>
      </c>
      <c r="FS325" s="2">
        <v>0</v>
      </c>
      <c r="FT325" s="2"/>
      <c r="FU325" s="2"/>
      <c r="FV325" s="2"/>
      <c r="FW325" s="2"/>
      <c r="FX325" s="2">
        <v>0</v>
      </c>
      <c r="FY325" s="2">
        <v>0</v>
      </c>
      <c r="FZ325" s="2"/>
      <c r="GA325" s="2" t="s">
        <v>3</v>
      </c>
      <c r="GB325" s="2"/>
      <c r="GC325" s="2"/>
      <c r="GD325" s="2">
        <v>1</v>
      </c>
      <c r="GE325" s="2"/>
      <c r="GF325" s="2">
        <v>1960928204</v>
      </c>
      <c r="GG325" s="2">
        <v>2</v>
      </c>
      <c r="GH325" s="2">
        <v>3</v>
      </c>
      <c r="GI325" s="2">
        <v>-2</v>
      </c>
      <c r="GJ325" s="2">
        <v>0</v>
      </c>
      <c r="GK325" s="2">
        <v>0</v>
      </c>
      <c r="GL325" s="2">
        <f t="shared" si="155"/>
        <v>0</v>
      </c>
      <c r="GM325" s="2">
        <f t="shared" si="156"/>
        <v>5146.8900000000003</v>
      </c>
      <c r="GN325" s="2">
        <f t="shared" si="157"/>
        <v>5146.8900000000003</v>
      </c>
      <c r="GO325" s="2">
        <f t="shared" si="158"/>
        <v>0</v>
      </c>
      <c r="GP325" s="2">
        <f t="shared" si="159"/>
        <v>0</v>
      </c>
      <c r="GQ325" s="2"/>
      <c r="GR325" s="2">
        <v>1</v>
      </c>
      <c r="GS325" s="2">
        <v>1</v>
      </c>
      <c r="GT325" s="2">
        <v>0</v>
      </c>
      <c r="GU325" s="2" t="s">
        <v>3</v>
      </c>
      <c r="GV325" s="2">
        <f t="shared" si="160"/>
        <v>0</v>
      </c>
      <c r="GW325" s="2">
        <v>1</v>
      </c>
      <c r="GX325" s="2">
        <f t="shared" si="161"/>
        <v>0</v>
      </c>
      <c r="GY325" s="2"/>
      <c r="GZ325" s="2"/>
      <c r="HA325" s="2">
        <v>0</v>
      </c>
      <c r="HB325" s="2">
        <v>0</v>
      </c>
      <c r="HC325" s="2">
        <f>GV325*GW325</f>
        <v>0</v>
      </c>
      <c r="HD325" s="2"/>
      <c r="HE325" s="2" t="s">
        <v>3</v>
      </c>
      <c r="HF325" s="2" t="s">
        <v>3</v>
      </c>
      <c r="HG325" s="2">
        <f>ROUND(ROUND(AL325,2)*I325,2)</f>
        <v>5146.8900000000003</v>
      </c>
      <c r="HH325" s="2"/>
      <c r="HI325" s="2"/>
      <c r="HJ325" s="2"/>
      <c r="HK325" s="2"/>
      <c r="HL325" s="2"/>
      <c r="HM325" s="2" t="s">
        <v>3</v>
      </c>
      <c r="HN325" s="2" t="s">
        <v>3</v>
      </c>
      <c r="HO325" s="2" t="s">
        <v>3</v>
      </c>
      <c r="HP325" s="2" t="s">
        <v>3</v>
      </c>
      <c r="HQ325" s="2" t="s">
        <v>3</v>
      </c>
      <c r="HR325" s="2"/>
      <c r="HS325" s="2">
        <v>0</v>
      </c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>
        <v>0</v>
      </c>
      <c r="IL325" s="2"/>
      <c r="IM325" s="2"/>
      <c r="IN325" s="2"/>
      <c r="IO325" s="2"/>
      <c r="IP325" s="2"/>
      <c r="IQ325" s="2"/>
      <c r="IR325" s="2"/>
      <c r="IS325" s="2"/>
      <c r="IT325" s="2"/>
      <c r="IU325" s="2"/>
    </row>
    <row r="327" spans="1:255" x14ac:dyDescent="0.2">
      <c r="A327" s="3">
        <v>51</v>
      </c>
      <c r="B327" s="3">
        <f>B294</f>
        <v>1</v>
      </c>
      <c r="C327" s="3">
        <f>A294</f>
        <v>4</v>
      </c>
      <c r="D327" s="3">
        <f>ROW(A294)</f>
        <v>294</v>
      </c>
      <c r="E327" s="3"/>
      <c r="F327" s="3" t="str">
        <f>IF(F294&lt;&gt;"",F294,"")</f>
        <v>Новый раздел</v>
      </c>
      <c r="G327" s="3" t="str">
        <f>IF(G294&lt;&gt;"",G294,"")</f>
        <v>Строительство ВЛ-6кВ</v>
      </c>
      <c r="H327" s="3">
        <v>0</v>
      </c>
      <c r="I327" s="3"/>
      <c r="J327" s="3"/>
      <c r="K327" s="3"/>
      <c r="L327" s="3"/>
      <c r="M327" s="3"/>
      <c r="N327" s="3"/>
      <c r="O327" s="3">
        <f t="shared" ref="O327:T327" si="187">ROUND(AB327,2)</f>
        <v>85521.61</v>
      </c>
      <c r="P327" s="3">
        <f t="shared" si="187"/>
        <v>69980.87</v>
      </c>
      <c r="Q327" s="3">
        <f t="shared" si="187"/>
        <v>3358.07</v>
      </c>
      <c r="R327" s="3">
        <f t="shared" si="187"/>
        <v>1974.69</v>
      </c>
      <c r="S327" s="3">
        <f t="shared" si="187"/>
        <v>10207.98</v>
      </c>
      <c r="T327" s="3">
        <f t="shared" si="187"/>
        <v>0</v>
      </c>
      <c r="U327" s="3">
        <f>AH327</f>
        <v>12.498800000000001</v>
      </c>
      <c r="V327" s="3">
        <f>AI327</f>
        <v>2.1183999999999998</v>
      </c>
      <c r="W327" s="3">
        <f>ROUND(AJ327,2)</f>
        <v>0</v>
      </c>
      <c r="X327" s="3">
        <f>ROUND(AK327,2)</f>
        <v>12487.6</v>
      </c>
      <c r="Y327" s="3">
        <f>ROUND(AL327,2)</f>
        <v>7218.79</v>
      </c>
      <c r="Z327" s="3"/>
      <c r="AA327" s="3"/>
      <c r="AB327" s="3">
        <f>ROUND(SUMIF(AA298:AA325,"=71319791",O298:O325),2)</f>
        <v>85521.61</v>
      </c>
      <c r="AC327" s="3">
        <f>ROUND(SUMIF(AA298:AA325,"=71319791",P298:P325),2)</f>
        <v>69980.87</v>
      </c>
      <c r="AD327" s="3">
        <f>ROUND(SUMIF(AA298:AA325,"=71319791",Q298:Q325),2)</f>
        <v>3358.07</v>
      </c>
      <c r="AE327" s="3">
        <f>ROUND(SUMIF(AA298:AA325,"=71319791",R298:R325),2)</f>
        <v>1974.69</v>
      </c>
      <c r="AF327" s="3">
        <f>ROUND(SUMIF(AA298:AA325,"=71319791",S298:S325),2)</f>
        <v>10207.98</v>
      </c>
      <c r="AG327" s="3">
        <f>ROUND(SUMIF(AA298:AA325,"=71319791",T298:T325),2)</f>
        <v>0</v>
      </c>
      <c r="AH327" s="3">
        <f>SUMIF(AA298:AA325,"=71319791",U298:U325)</f>
        <v>12.498800000000001</v>
      </c>
      <c r="AI327" s="3">
        <f>SUMIF(AA298:AA325,"=71319791",V298:V325)</f>
        <v>2.1183999999999998</v>
      </c>
      <c r="AJ327" s="3">
        <f>ROUND(SUMIF(AA298:AA325,"=71319791",W298:W325),2)</f>
        <v>0</v>
      </c>
      <c r="AK327" s="3">
        <f>ROUND(SUMIF(AA298:AA325,"=71319791",X298:X325),2)</f>
        <v>12487.6</v>
      </c>
      <c r="AL327" s="3">
        <f>ROUND(SUMIF(AA298:AA325,"=71319791",Y298:Y325),2)</f>
        <v>7218.79</v>
      </c>
      <c r="AM327" s="3"/>
      <c r="AN327" s="3"/>
      <c r="AO327" s="3">
        <f t="shared" ref="AO327:BD327" si="188">ROUND(BX327,2)</f>
        <v>0</v>
      </c>
      <c r="AP327" s="3">
        <f t="shared" si="188"/>
        <v>0</v>
      </c>
      <c r="AQ327" s="3">
        <f t="shared" si="188"/>
        <v>0</v>
      </c>
      <c r="AR327" s="3">
        <f t="shared" si="188"/>
        <v>105228</v>
      </c>
      <c r="AS327" s="3">
        <f t="shared" si="188"/>
        <v>99408.15</v>
      </c>
      <c r="AT327" s="3">
        <f t="shared" si="188"/>
        <v>5819.85</v>
      </c>
      <c r="AU327" s="3">
        <f t="shared" si="188"/>
        <v>0</v>
      </c>
      <c r="AV327" s="3">
        <f t="shared" si="188"/>
        <v>69980.87</v>
      </c>
      <c r="AW327" s="3">
        <f t="shared" si="188"/>
        <v>69980.87</v>
      </c>
      <c r="AX327" s="3">
        <f t="shared" si="188"/>
        <v>0</v>
      </c>
      <c r="AY327" s="3">
        <f t="shared" si="188"/>
        <v>69980.87</v>
      </c>
      <c r="AZ327" s="3">
        <f t="shared" si="188"/>
        <v>0</v>
      </c>
      <c r="BA327" s="3">
        <f t="shared" si="188"/>
        <v>0</v>
      </c>
      <c r="BB327" s="3">
        <f t="shared" si="188"/>
        <v>0</v>
      </c>
      <c r="BC327" s="3">
        <f t="shared" si="188"/>
        <v>0</v>
      </c>
      <c r="BD327" s="3">
        <f t="shared" si="188"/>
        <v>0</v>
      </c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>
        <f>ROUND(SUMIF(AA298:AA325,"=71319791",FQ298:FQ325),2)</f>
        <v>0</v>
      </c>
      <c r="BY327" s="3">
        <f>ROUND(SUMIF(AA298:AA325,"=71319791",FR298:FR325),2)</f>
        <v>0</v>
      </c>
      <c r="BZ327" s="3">
        <f>ROUND(SUMIF(AA298:AA325,"=71319791",GL298:GL325),2)</f>
        <v>0</v>
      </c>
      <c r="CA327" s="3">
        <f>ROUND(SUMIF(AA298:AA325,"=71319791",GM298:GM325),2)</f>
        <v>105228</v>
      </c>
      <c r="CB327" s="3">
        <f>ROUND(SUMIF(AA298:AA325,"=71319791",GN298:GN325),2)</f>
        <v>99408.15</v>
      </c>
      <c r="CC327" s="3">
        <f>ROUND(SUMIF(AA298:AA325,"=71319791",GO298:GO325),2)</f>
        <v>5819.85</v>
      </c>
      <c r="CD327" s="3">
        <f>ROUND(SUMIF(AA298:AA325,"=71319791",GP298:GP325),2)</f>
        <v>0</v>
      </c>
      <c r="CE327" s="3">
        <f>AC327-BX327</f>
        <v>69980.87</v>
      </c>
      <c r="CF327" s="3">
        <f>AC327-BY327</f>
        <v>69980.87</v>
      </c>
      <c r="CG327" s="3">
        <f>BX327-BZ327</f>
        <v>0</v>
      </c>
      <c r="CH327" s="3">
        <f>AC327-BX327-BY327+BZ327</f>
        <v>69980.87</v>
      </c>
      <c r="CI327" s="3">
        <f>BY327-BZ327</f>
        <v>0</v>
      </c>
      <c r="CJ327" s="3">
        <f>ROUND(SUMIF(AA298:AA325,"=71319791",GX298:GX325),2)</f>
        <v>0</v>
      </c>
      <c r="CK327" s="3">
        <f>ROUND(SUMIF(AA298:AA325,"=71319791",GY298:GY325),2)</f>
        <v>0</v>
      </c>
      <c r="CL327" s="3">
        <f>ROUND(SUMIF(AA298:AA325,"=71319791",GZ298:GZ325),2)</f>
        <v>0</v>
      </c>
      <c r="CM327" s="3">
        <f>ROUND(SUMIF(AA298:AA325,"=71319791",HD298:HD325),2)</f>
        <v>0</v>
      </c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>
        <v>0</v>
      </c>
    </row>
    <row r="329" spans="1:255" x14ac:dyDescent="0.2">
      <c r="A329" s="5">
        <v>50</v>
      </c>
      <c r="B329" s="5">
        <v>0</v>
      </c>
      <c r="C329" s="5">
        <v>0</v>
      </c>
      <c r="D329" s="5">
        <v>1</v>
      </c>
      <c r="E329" s="5">
        <v>201</v>
      </c>
      <c r="F329" s="5">
        <f>ROUND(Source!O327,O329)</f>
        <v>85521.61</v>
      </c>
      <c r="G329" s="5" t="s">
        <v>81</v>
      </c>
      <c r="H329" s="5" t="s">
        <v>82</v>
      </c>
      <c r="I329" s="5"/>
      <c r="J329" s="5"/>
      <c r="K329" s="5">
        <v>201</v>
      </c>
      <c r="L329" s="5">
        <v>1</v>
      </c>
      <c r="M329" s="5">
        <v>3</v>
      </c>
      <c r="N329" s="5" t="s">
        <v>3</v>
      </c>
      <c r="O329" s="5">
        <v>2</v>
      </c>
      <c r="P329" s="5"/>
      <c r="Q329" s="5"/>
      <c r="R329" s="5"/>
      <c r="S329" s="5"/>
      <c r="T329" s="5"/>
      <c r="U329" s="5"/>
      <c r="V329" s="5"/>
      <c r="W329" s="5">
        <v>38702.53</v>
      </c>
      <c r="X329" s="5">
        <v>1</v>
      </c>
      <c r="Y329" s="5">
        <v>38702.53</v>
      </c>
      <c r="Z329" s="5"/>
      <c r="AA329" s="5"/>
      <c r="AB329" s="5"/>
    </row>
    <row r="330" spans="1:255" x14ac:dyDescent="0.2">
      <c r="A330" s="5">
        <v>50</v>
      </c>
      <c r="B330" s="5">
        <v>0</v>
      </c>
      <c r="C330" s="5">
        <v>0</v>
      </c>
      <c r="D330" s="5">
        <v>1</v>
      </c>
      <c r="E330" s="5">
        <v>202</v>
      </c>
      <c r="F330" s="5">
        <f>ROUND(Source!P327,O330)</f>
        <v>69980.87</v>
      </c>
      <c r="G330" s="5" t="s">
        <v>83</v>
      </c>
      <c r="H330" s="5" t="s">
        <v>84</v>
      </c>
      <c r="I330" s="5"/>
      <c r="J330" s="5"/>
      <c r="K330" s="5">
        <v>202</v>
      </c>
      <c r="L330" s="5">
        <v>2</v>
      </c>
      <c r="M330" s="5">
        <v>3</v>
      </c>
      <c r="N330" s="5" t="s">
        <v>3</v>
      </c>
      <c r="O330" s="5">
        <v>2</v>
      </c>
      <c r="P330" s="5"/>
      <c r="Q330" s="5"/>
      <c r="R330" s="5"/>
      <c r="S330" s="5"/>
      <c r="T330" s="5"/>
      <c r="U330" s="5"/>
      <c r="V330" s="5"/>
      <c r="W330" s="5">
        <v>29140.2</v>
      </c>
      <c r="X330" s="5">
        <v>1</v>
      </c>
      <c r="Y330" s="5">
        <v>29140.2</v>
      </c>
      <c r="Z330" s="5"/>
      <c r="AA330" s="5"/>
      <c r="AB330" s="5"/>
    </row>
    <row r="331" spans="1:255" x14ac:dyDescent="0.2">
      <c r="A331" s="5">
        <v>50</v>
      </c>
      <c r="B331" s="5">
        <v>0</v>
      </c>
      <c r="C331" s="5">
        <v>0</v>
      </c>
      <c r="D331" s="5">
        <v>1</v>
      </c>
      <c r="E331" s="5">
        <v>222</v>
      </c>
      <c r="F331" s="5">
        <f>ROUND(Source!AO327,O331)</f>
        <v>0</v>
      </c>
      <c r="G331" s="5" t="s">
        <v>85</v>
      </c>
      <c r="H331" s="5" t="s">
        <v>86</v>
      </c>
      <c r="I331" s="5"/>
      <c r="J331" s="5"/>
      <c r="K331" s="5">
        <v>222</v>
      </c>
      <c r="L331" s="5">
        <v>3</v>
      </c>
      <c r="M331" s="5">
        <v>3</v>
      </c>
      <c r="N331" s="5" t="s">
        <v>3</v>
      </c>
      <c r="O331" s="5">
        <v>2</v>
      </c>
      <c r="P331" s="5"/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/>
      <c r="AA331" s="5"/>
      <c r="AB331" s="5"/>
    </row>
    <row r="332" spans="1:255" x14ac:dyDescent="0.2">
      <c r="A332" s="5">
        <v>50</v>
      </c>
      <c r="B332" s="5">
        <v>0</v>
      </c>
      <c r="C332" s="5">
        <v>0</v>
      </c>
      <c r="D332" s="5">
        <v>1</v>
      </c>
      <c r="E332" s="5">
        <v>225</v>
      </c>
      <c r="F332" s="5">
        <f>ROUND(Source!AV327,O332)</f>
        <v>69980.87</v>
      </c>
      <c r="G332" s="5" t="s">
        <v>87</v>
      </c>
      <c r="H332" s="5" t="s">
        <v>88</v>
      </c>
      <c r="I332" s="5"/>
      <c r="J332" s="5"/>
      <c r="K332" s="5">
        <v>225</v>
      </c>
      <c r="L332" s="5">
        <v>4</v>
      </c>
      <c r="M332" s="5">
        <v>3</v>
      </c>
      <c r="N332" s="5" t="s">
        <v>3</v>
      </c>
      <c r="O332" s="5">
        <v>2</v>
      </c>
      <c r="P332" s="5"/>
      <c r="Q332" s="5"/>
      <c r="R332" s="5"/>
      <c r="S332" s="5"/>
      <c r="T332" s="5"/>
      <c r="U332" s="5"/>
      <c r="V332" s="5"/>
      <c r="W332" s="5">
        <v>29140.2</v>
      </c>
      <c r="X332" s="5">
        <v>1</v>
      </c>
      <c r="Y332" s="5">
        <v>29140.2</v>
      </c>
      <c r="Z332" s="5"/>
      <c r="AA332" s="5"/>
      <c r="AB332" s="5"/>
    </row>
    <row r="333" spans="1:255" x14ac:dyDescent="0.2">
      <c r="A333" s="5">
        <v>50</v>
      </c>
      <c r="B333" s="5">
        <v>0</v>
      </c>
      <c r="C333" s="5">
        <v>0</v>
      </c>
      <c r="D333" s="5">
        <v>1</v>
      </c>
      <c r="E333" s="5">
        <v>226</v>
      </c>
      <c r="F333" s="5">
        <f>ROUND(Source!AW327,O333)</f>
        <v>69980.87</v>
      </c>
      <c r="G333" s="5" t="s">
        <v>89</v>
      </c>
      <c r="H333" s="5" t="s">
        <v>90</v>
      </c>
      <c r="I333" s="5"/>
      <c r="J333" s="5"/>
      <c r="K333" s="5">
        <v>226</v>
      </c>
      <c r="L333" s="5">
        <v>5</v>
      </c>
      <c r="M333" s="5">
        <v>3</v>
      </c>
      <c r="N333" s="5" t="s">
        <v>3</v>
      </c>
      <c r="O333" s="5">
        <v>2</v>
      </c>
      <c r="P333" s="5"/>
      <c r="Q333" s="5"/>
      <c r="R333" s="5"/>
      <c r="S333" s="5"/>
      <c r="T333" s="5"/>
      <c r="U333" s="5"/>
      <c r="V333" s="5"/>
      <c r="W333" s="5">
        <v>29140.2</v>
      </c>
      <c r="X333" s="5">
        <v>1</v>
      </c>
      <c r="Y333" s="5">
        <v>29140.2</v>
      </c>
      <c r="Z333" s="5"/>
      <c r="AA333" s="5"/>
      <c r="AB333" s="5"/>
    </row>
    <row r="334" spans="1:255" x14ac:dyDescent="0.2">
      <c r="A334" s="5">
        <v>50</v>
      </c>
      <c r="B334" s="5">
        <v>0</v>
      </c>
      <c r="C334" s="5">
        <v>0</v>
      </c>
      <c r="D334" s="5">
        <v>1</v>
      </c>
      <c r="E334" s="5">
        <v>227</v>
      </c>
      <c r="F334" s="5">
        <f>ROUND(Source!AX327,O334)</f>
        <v>0</v>
      </c>
      <c r="G334" s="5" t="s">
        <v>91</v>
      </c>
      <c r="H334" s="5" t="s">
        <v>92</v>
      </c>
      <c r="I334" s="5"/>
      <c r="J334" s="5"/>
      <c r="K334" s="5">
        <v>227</v>
      </c>
      <c r="L334" s="5">
        <v>6</v>
      </c>
      <c r="M334" s="5">
        <v>3</v>
      </c>
      <c r="N334" s="5" t="s">
        <v>3</v>
      </c>
      <c r="O334" s="5">
        <v>2</v>
      </c>
      <c r="P334" s="5"/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/>
      <c r="AA334" s="5"/>
      <c r="AB334" s="5"/>
    </row>
    <row r="335" spans="1:255" x14ac:dyDescent="0.2">
      <c r="A335" s="5">
        <v>50</v>
      </c>
      <c r="B335" s="5">
        <v>0</v>
      </c>
      <c r="C335" s="5">
        <v>0</v>
      </c>
      <c r="D335" s="5">
        <v>1</v>
      </c>
      <c r="E335" s="5">
        <v>228</v>
      </c>
      <c r="F335" s="5">
        <f>ROUND(Source!AY327,O335)</f>
        <v>69980.87</v>
      </c>
      <c r="G335" s="5" t="s">
        <v>93</v>
      </c>
      <c r="H335" s="5" t="s">
        <v>94</v>
      </c>
      <c r="I335" s="5"/>
      <c r="J335" s="5"/>
      <c r="K335" s="5">
        <v>228</v>
      </c>
      <c r="L335" s="5">
        <v>7</v>
      </c>
      <c r="M335" s="5">
        <v>3</v>
      </c>
      <c r="N335" s="5" t="s">
        <v>3</v>
      </c>
      <c r="O335" s="5">
        <v>2</v>
      </c>
      <c r="P335" s="5"/>
      <c r="Q335" s="5"/>
      <c r="R335" s="5"/>
      <c r="S335" s="5"/>
      <c r="T335" s="5"/>
      <c r="U335" s="5"/>
      <c r="V335" s="5"/>
      <c r="W335" s="5">
        <v>29140.2</v>
      </c>
      <c r="X335" s="5">
        <v>1</v>
      </c>
      <c r="Y335" s="5">
        <v>29140.2</v>
      </c>
      <c r="Z335" s="5"/>
      <c r="AA335" s="5"/>
      <c r="AB335" s="5"/>
    </row>
    <row r="336" spans="1:255" x14ac:dyDescent="0.2">
      <c r="A336" s="5">
        <v>50</v>
      </c>
      <c r="B336" s="5">
        <v>0</v>
      </c>
      <c r="C336" s="5">
        <v>0</v>
      </c>
      <c r="D336" s="5">
        <v>1</v>
      </c>
      <c r="E336" s="5">
        <v>216</v>
      </c>
      <c r="F336" s="5">
        <f>ROUND(Source!AP327,O336)</f>
        <v>0</v>
      </c>
      <c r="G336" s="5" t="s">
        <v>95</v>
      </c>
      <c r="H336" s="5" t="s">
        <v>96</v>
      </c>
      <c r="I336" s="5"/>
      <c r="J336" s="5"/>
      <c r="K336" s="5">
        <v>216</v>
      </c>
      <c r="L336" s="5">
        <v>8</v>
      </c>
      <c r="M336" s="5">
        <v>3</v>
      </c>
      <c r="N336" s="5" t="s">
        <v>3</v>
      </c>
      <c r="O336" s="5">
        <v>2</v>
      </c>
      <c r="P336" s="5"/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/>
      <c r="AA336" s="5"/>
      <c r="AB336" s="5"/>
    </row>
    <row r="337" spans="1:28" x14ac:dyDescent="0.2">
      <c r="A337" s="5">
        <v>50</v>
      </c>
      <c r="B337" s="5">
        <v>0</v>
      </c>
      <c r="C337" s="5">
        <v>0</v>
      </c>
      <c r="D337" s="5">
        <v>1</v>
      </c>
      <c r="E337" s="5">
        <v>223</v>
      </c>
      <c r="F337" s="5">
        <f>ROUND(Source!AQ327,O337)</f>
        <v>0</v>
      </c>
      <c r="G337" s="5" t="s">
        <v>97</v>
      </c>
      <c r="H337" s="5" t="s">
        <v>98</v>
      </c>
      <c r="I337" s="5"/>
      <c r="J337" s="5"/>
      <c r="K337" s="5">
        <v>223</v>
      </c>
      <c r="L337" s="5">
        <v>9</v>
      </c>
      <c r="M337" s="5">
        <v>3</v>
      </c>
      <c r="N337" s="5" t="s">
        <v>3</v>
      </c>
      <c r="O337" s="5">
        <v>2</v>
      </c>
      <c r="P337" s="5"/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/>
      <c r="AA337" s="5"/>
      <c r="AB337" s="5"/>
    </row>
    <row r="338" spans="1:28" x14ac:dyDescent="0.2">
      <c r="A338" s="5">
        <v>50</v>
      </c>
      <c r="B338" s="5">
        <v>0</v>
      </c>
      <c r="C338" s="5">
        <v>0</v>
      </c>
      <c r="D338" s="5">
        <v>1</v>
      </c>
      <c r="E338" s="5">
        <v>229</v>
      </c>
      <c r="F338" s="5">
        <f>ROUND(Source!AZ327,O338)</f>
        <v>0</v>
      </c>
      <c r="G338" s="5" t="s">
        <v>99</v>
      </c>
      <c r="H338" s="5" t="s">
        <v>100</v>
      </c>
      <c r="I338" s="5"/>
      <c r="J338" s="5"/>
      <c r="K338" s="5">
        <v>229</v>
      </c>
      <c r="L338" s="5">
        <v>10</v>
      </c>
      <c r="M338" s="5">
        <v>3</v>
      </c>
      <c r="N338" s="5" t="s">
        <v>3</v>
      </c>
      <c r="O338" s="5">
        <v>2</v>
      </c>
      <c r="P338" s="5"/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/>
      <c r="AA338" s="5"/>
      <c r="AB338" s="5"/>
    </row>
    <row r="339" spans="1:28" x14ac:dyDescent="0.2">
      <c r="A339" s="5">
        <v>50</v>
      </c>
      <c r="B339" s="5">
        <v>0</v>
      </c>
      <c r="C339" s="5">
        <v>0</v>
      </c>
      <c r="D339" s="5">
        <v>1</v>
      </c>
      <c r="E339" s="5">
        <v>203</v>
      </c>
      <c r="F339" s="5">
        <f>ROUND(Source!Q327,O339)</f>
        <v>3358.07</v>
      </c>
      <c r="G339" s="5" t="s">
        <v>101</v>
      </c>
      <c r="H339" s="5" t="s">
        <v>102</v>
      </c>
      <c r="I339" s="5"/>
      <c r="J339" s="5"/>
      <c r="K339" s="5">
        <v>203</v>
      </c>
      <c r="L339" s="5">
        <v>11</v>
      </c>
      <c r="M339" s="5">
        <v>3</v>
      </c>
      <c r="N339" s="5" t="s">
        <v>3</v>
      </c>
      <c r="O339" s="5">
        <v>2</v>
      </c>
      <c r="P339" s="5"/>
      <c r="Q339" s="5"/>
      <c r="R339" s="5"/>
      <c r="S339" s="5"/>
      <c r="T339" s="5"/>
      <c r="U339" s="5"/>
      <c r="V339" s="5"/>
      <c r="W339" s="5">
        <v>1262.1199999999999</v>
      </c>
      <c r="X339" s="5">
        <v>1</v>
      </c>
      <c r="Y339" s="5">
        <v>1262.1199999999999</v>
      </c>
      <c r="Z339" s="5"/>
      <c r="AA339" s="5"/>
      <c r="AB339" s="5"/>
    </row>
    <row r="340" spans="1:28" x14ac:dyDescent="0.2">
      <c r="A340" s="5">
        <v>50</v>
      </c>
      <c r="B340" s="5">
        <v>0</v>
      </c>
      <c r="C340" s="5">
        <v>0</v>
      </c>
      <c r="D340" s="5">
        <v>1</v>
      </c>
      <c r="E340" s="5">
        <v>231</v>
      </c>
      <c r="F340" s="5">
        <f>ROUND(Source!BB327,O340)</f>
        <v>0</v>
      </c>
      <c r="G340" s="5" t="s">
        <v>103</v>
      </c>
      <c r="H340" s="5" t="s">
        <v>104</v>
      </c>
      <c r="I340" s="5"/>
      <c r="J340" s="5"/>
      <c r="K340" s="5">
        <v>231</v>
      </c>
      <c r="L340" s="5">
        <v>12</v>
      </c>
      <c r="M340" s="5">
        <v>3</v>
      </c>
      <c r="N340" s="5" t="s">
        <v>3</v>
      </c>
      <c r="O340" s="5">
        <v>2</v>
      </c>
      <c r="P340" s="5"/>
      <c r="Q340" s="5"/>
      <c r="R340" s="5"/>
      <c r="S340" s="5"/>
      <c r="T340" s="5"/>
      <c r="U340" s="5"/>
      <c r="V340" s="5"/>
      <c r="W340" s="5">
        <v>0</v>
      </c>
      <c r="X340" s="5">
        <v>1</v>
      </c>
      <c r="Y340" s="5">
        <v>0</v>
      </c>
      <c r="Z340" s="5"/>
      <c r="AA340" s="5"/>
      <c r="AB340" s="5"/>
    </row>
    <row r="341" spans="1:28" x14ac:dyDescent="0.2">
      <c r="A341" s="5">
        <v>50</v>
      </c>
      <c r="B341" s="5">
        <v>0</v>
      </c>
      <c r="C341" s="5">
        <v>0</v>
      </c>
      <c r="D341" s="5">
        <v>1</v>
      </c>
      <c r="E341" s="5">
        <v>204</v>
      </c>
      <c r="F341" s="5">
        <f>ROUND(Source!R327,O341)</f>
        <v>1974.69</v>
      </c>
      <c r="G341" s="5" t="s">
        <v>105</v>
      </c>
      <c r="H341" s="5" t="s">
        <v>106</v>
      </c>
      <c r="I341" s="5"/>
      <c r="J341" s="5"/>
      <c r="K341" s="5">
        <v>204</v>
      </c>
      <c r="L341" s="5">
        <v>13</v>
      </c>
      <c r="M341" s="5">
        <v>3</v>
      </c>
      <c r="N341" s="5" t="s">
        <v>3</v>
      </c>
      <c r="O341" s="5">
        <v>2</v>
      </c>
      <c r="P341" s="5"/>
      <c r="Q341" s="5"/>
      <c r="R341" s="5"/>
      <c r="S341" s="5"/>
      <c r="T341" s="5"/>
      <c r="U341" s="5"/>
      <c r="V341" s="5"/>
      <c r="W341" s="5">
        <v>1003.72</v>
      </c>
      <c r="X341" s="5">
        <v>1</v>
      </c>
      <c r="Y341" s="5">
        <v>1003.72</v>
      </c>
      <c r="Z341" s="5"/>
      <c r="AA341" s="5"/>
      <c r="AB341" s="5"/>
    </row>
    <row r="342" spans="1:28" x14ac:dyDescent="0.2">
      <c r="A342" s="5">
        <v>50</v>
      </c>
      <c r="B342" s="5">
        <v>0</v>
      </c>
      <c r="C342" s="5">
        <v>0</v>
      </c>
      <c r="D342" s="5">
        <v>1</v>
      </c>
      <c r="E342" s="5">
        <v>205</v>
      </c>
      <c r="F342" s="5">
        <f>ROUND(Source!S327,O342)</f>
        <v>10207.98</v>
      </c>
      <c r="G342" s="5" t="s">
        <v>107</v>
      </c>
      <c r="H342" s="5" t="s">
        <v>108</v>
      </c>
      <c r="I342" s="5"/>
      <c r="J342" s="5"/>
      <c r="K342" s="5">
        <v>205</v>
      </c>
      <c r="L342" s="5">
        <v>14</v>
      </c>
      <c r="M342" s="5">
        <v>3</v>
      </c>
      <c r="N342" s="5" t="s">
        <v>3</v>
      </c>
      <c r="O342" s="5">
        <v>2</v>
      </c>
      <c r="P342" s="5"/>
      <c r="Q342" s="5"/>
      <c r="R342" s="5"/>
      <c r="S342" s="5"/>
      <c r="T342" s="5"/>
      <c r="U342" s="5"/>
      <c r="V342" s="5"/>
      <c r="W342" s="5">
        <v>7296.49</v>
      </c>
      <c r="X342" s="5">
        <v>1</v>
      </c>
      <c r="Y342" s="5">
        <v>7296.49</v>
      </c>
      <c r="Z342" s="5"/>
      <c r="AA342" s="5"/>
      <c r="AB342" s="5"/>
    </row>
    <row r="343" spans="1:28" x14ac:dyDescent="0.2">
      <c r="A343" s="5">
        <v>50</v>
      </c>
      <c r="B343" s="5">
        <v>0</v>
      </c>
      <c r="C343" s="5">
        <v>0</v>
      </c>
      <c r="D343" s="5">
        <v>1</v>
      </c>
      <c r="E343" s="5">
        <v>232</v>
      </c>
      <c r="F343" s="5">
        <f>ROUND(Source!BC327,O343)</f>
        <v>0</v>
      </c>
      <c r="G343" s="5" t="s">
        <v>109</v>
      </c>
      <c r="H343" s="5" t="s">
        <v>110</v>
      </c>
      <c r="I343" s="5"/>
      <c r="J343" s="5"/>
      <c r="K343" s="5">
        <v>232</v>
      </c>
      <c r="L343" s="5">
        <v>15</v>
      </c>
      <c r="M343" s="5">
        <v>3</v>
      </c>
      <c r="N343" s="5" t="s">
        <v>3</v>
      </c>
      <c r="O343" s="5">
        <v>2</v>
      </c>
      <c r="P343" s="5"/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/>
      <c r="AA343" s="5"/>
      <c r="AB343" s="5"/>
    </row>
    <row r="344" spans="1:28" x14ac:dyDescent="0.2">
      <c r="A344" s="5">
        <v>50</v>
      </c>
      <c r="B344" s="5">
        <v>0</v>
      </c>
      <c r="C344" s="5">
        <v>0</v>
      </c>
      <c r="D344" s="5">
        <v>1</v>
      </c>
      <c r="E344" s="5">
        <v>214</v>
      </c>
      <c r="F344" s="5">
        <f>ROUND(Source!AS327,O344)</f>
        <v>99408.15</v>
      </c>
      <c r="G344" s="5" t="s">
        <v>111</v>
      </c>
      <c r="H344" s="5" t="s">
        <v>112</v>
      </c>
      <c r="I344" s="5"/>
      <c r="J344" s="5"/>
      <c r="K344" s="5">
        <v>214</v>
      </c>
      <c r="L344" s="5">
        <v>16</v>
      </c>
      <c r="M344" s="5">
        <v>3</v>
      </c>
      <c r="N344" s="5" t="s">
        <v>3</v>
      </c>
      <c r="O344" s="5">
        <v>2</v>
      </c>
      <c r="P344" s="5"/>
      <c r="Q344" s="5"/>
      <c r="R344" s="5"/>
      <c r="S344" s="5"/>
      <c r="T344" s="5"/>
      <c r="U344" s="5"/>
      <c r="V344" s="5"/>
      <c r="W344" s="5">
        <v>48521.01</v>
      </c>
      <c r="X344" s="5">
        <v>1</v>
      </c>
      <c r="Y344" s="5">
        <v>48521.01</v>
      </c>
      <c r="Z344" s="5"/>
      <c r="AA344" s="5"/>
      <c r="AB344" s="5"/>
    </row>
    <row r="345" spans="1:28" x14ac:dyDescent="0.2">
      <c r="A345" s="5">
        <v>50</v>
      </c>
      <c r="B345" s="5">
        <v>0</v>
      </c>
      <c r="C345" s="5">
        <v>0</v>
      </c>
      <c r="D345" s="5">
        <v>1</v>
      </c>
      <c r="E345" s="5">
        <v>215</v>
      </c>
      <c r="F345" s="5">
        <f>ROUND(Source!AT327,O345)</f>
        <v>5819.85</v>
      </c>
      <c r="G345" s="5" t="s">
        <v>113</v>
      </c>
      <c r="H345" s="5" t="s">
        <v>114</v>
      </c>
      <c r="I345" s="5"/>
      <c r="J345" s="5"/>
      <c r="K345" s="5">
        <v>215</v>
      </c>
      <c r="L345" s="5">
        <v>17</v>
      </c>
      <c r="M345" s="5">
        <v>3</v>
      </c>
      <c r="N345" s="5" t="s">
        <v>3</v>
      </c>
      <c r="O345" s="5">
        <v>2</v>
      </c>
      <c r="P345" s="5"/>
      <c r="Q345" s="5"/>
      <c r="R345" s="5"/>
      <c r="S345" s="5"/>
      <c r="T345" s="5"/>
      <c r="U345" s="5"/>
      <c r="V345" s="5"/>
      <c r="W345" s="5">
        <v>3559.5</v>
      </c>
      <c r="X345" s="5">
        <v>1</v>
      </c>
      <c r="Y345" s="5">
        <v>3559.5</v>
      </c>
      <c r="Z345" s="5"/>
      <c r="AA345" s="5"/>
      <c r="AB345" s="5"/>
    </row>
    <row r="346" spans="1:28" x14ac:dyDescent="0.2">
      <c r="A346" s="5">
        <v>50</v>
      </c>
      <c r="B346" s="5">
        <v>0</v>
      </c>
      <c r="C346" s="5">
        <v>0</v>
      </c>
      <c r="D346" s="5">
        <v>1</v>
      </c>
      <c r="E346" s="5">
        <v>217</v>
      </c>
      <c r="F346" s="5">
        <f>ROUND(Source!AU327,O346)</f>
        <v>0</v>
      </c>
      <c r="G346" s="5" t="s">
        <v>115</v>
      </c>
      <c r="H346" s="5" t="s">
        <v>116</v>
      </c>
      <c r="I346" s="5"/>
      <c r="J346" s="5"/>
      <c r="K346" s="5">
        <v>217</v>
      </c>
      <c r="L346" s="5">
        <v>18</v>
      </c>
      <c r="M346" s="5">
        <v>3</v>
      </c>
      <c r="N346" s="5" t="s">
        <v>3</v>
      </c>
      <c r="O346" s="5">
        <v>2</v>
      </c>
      <c r="P346" s="5"/>
      <c r="Q346" s="5"/>
      <c r="R346" s="5"/>
      <c r="S346" s="5"/>
      <c r="T346" s="5"/>
      <c r="U346" s="5"/>
      <c r="V346" s="5"/>
      <c r="W346" s="5">
        <v>0</v>
      </c>
      <c r="X346" s="5">
        <v>1</v>
      </c>
      <c r="Y346" s="5">
        <v>0</v>
      </c>
      <c r="Z346" s="5"/>
      <c r="AA346" s="5"/>
      <c r="AB346" s="5"/>
    </row>
    <row r="347" spans="1:28" x14ac:dyDescent="0.2">
      <c r="A347" s="5">
        <v>50</v>
      </c>
      <c r="B347" s="5">
        <v>0</v>
      </c>
      <c r="C347" s="5">
        <v>0</v>
      </c>
      <c r="D347" s="5">
        <v>1</v>
      </c>
      <c r="E347" s="5">
        <v>230</v>
      </c>
      <c r="F347" s="5">
        <f>ROUND(Source!BA327,O347)</f>
        <v>0</v>
      </c>
      <c r="G347" s="5" t="s">
        <v>117</v>
      </c>
      <c r="H347" s="5" t="s">
        <v>118</v>
      </c>
      <c r="I347" s="5"/>
      <c r="J347" s="5"/>
      <c r="K347" s="5">
        <v>230</v>
      </c>
      <c r="L347" s="5">
        <v>19</v>
      </c>
      <c r="M347" s="5">
        <v>3</v>
      </c>
      <c r="N347" s="5" t="s">
        <v>3</v>
      </c>
      <c r="O347" s="5">
        <v>2</v>
      </c>
      <c r="P347" s="5"/>
      <c r="Q347" s="5"/>
      <c r="R347" s="5"/>
      <c r="S347" s="5"/>
      <c r="T347" s="5"/>
      <c r="U347" s="5"/>
      <c r="V347" s="5"/>
      <c r="W347" s="5">
        <v>0</v>
      </c>
      <c r="X347" s="5">
        <v>1</v>
      </c>
      <c r="Y347" s="5">
        <v>0</v>
      </c>
      <c r="Z347" s="5"/>
      <c r="AA347" s="5"/>
      <c r="AB347" s="5"/>
    </row>
    <row r="348" spans="1:28" x14ac:dyDescent="0.2">
      <c r="A348" s="5">
        <v>50</v>
      </c>
      <c r="B348" s="5">
        <v>0</v>
      </c>
      <c r="C348" s="5">
        <v>0</v>
      </c>
      <c r="D348" s="5">
        <v>1</v>
      </c>
      <c r="E348" s="5">
        <v>206</v>
      </c>
      <c r="F348" s="5">
        <f>ROUND(Source!T327,O348)</f>
        <v>0</v>
      </c>
      <c r="G348" s="5" t="s">
        <v>119</v>
      </c>
      <c r="H348" s="5" t="s">
        <v>120</v>
      </c>
      <c r="I348" s="5"/>
      <c r="J348" s="5"/>
      <c r="K348" s="5">
        <v>206</v>
      </c>
      <c r="L348" s="5">
        <v>20</v>
      </c>
      <c r="M348" s="5">
        <v>3</v>
      </c>
      <c r="N348" s="5" t="s">
        <v>3</v>
      </c>
      <c r="O348" s="5">
        <v>2</v>
      </c>
      <c r="P348" s="5"/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/>
      <c r="AA348" s="5"/>
      <c r="AB348" s="5"/>
    </row>
    <row r="349" spans="1:28" x14ac:dyDescent="0.2">
      <c r="A349" s="5">
        <v>50</v>
      </c>
      <c r="B349" s="5">
        <v>0</v>
      </c>
      <c r="C349" s="5">
        <v>0</v>
      </c>
      <c r="D349" s="5">
        <v>1</v>
      </c>
      <c r="E349" s="5">
        <v>207</v>
      </c>
      <c r="F349" s="5">
        <f>ROUND(Source!U327,O349)</f>
        <v>12.498799999999999</v>
      </c>
      <c r="G349" s="5" t="s">
        <v>121</v>
      </c>
      <c r="H349" s="5" t="s">
        <v>122</v>
      </c>
      <c r="I349" s="5"/>
      <c r="J349" s="5"/>
      <c r="K349" s="5">
        <v>207</v>
      </c>
      <c r="L349" s="5">
        <v>21</v>
      </c>
      <c r="M349" s="5">
        <v>3</v>
      </c>
      <c r="N349" s="5" t="s">
        <v>3</v>
      </c>
      <c r="O349" s="5">
        <v>7</v>
      </c>
      <c r="P349" s="5"/>
      <c r="Q349" s="5"/>
      <c r="R349" s="5"/>
      <c r="S349" s="5"/>
      <c r="T349" s="5"/>
      <c r="U349" s="5"/>
      <c r="V349" s="5"/>
      <c r="W349" s="5">
        <v>8.6560000000000006</v>
      </c>
      <c r="X349" s="5">
        <v>1</v>
      </c>
      <c r="Y349" s="5">
        <v>8.6560000000000006</v>
      </c>
      <c r="Z349" s="5"/>
      <c r="AA349" s="5"/>
      <c r="AB349" s="5"/>
    </row>
    <row r="350" spans="1:28" x14ac:dyDescent="0.2">
      <c r="A350" s="5">
        <v>50</v>
      </c>
      <c r="B350" s="5">
        <v>0</v>
      </c>
      <c r="C350" s="5">
        <v>0</v>
      </c>
      <c r="D350" s="5">
        <v>1</v>
      </c>
      <c r="E350" s="5">
        <v>208</v>
      </c>
      <c r="F350" s="5">
        <f>ROUND(Source!V327,O350)</f>
        <v>2.1183999999999998</v>
      </c>
      <c r="G350" s="5" t="s">
        <v>123</v>
      </c>
      <c r="H350" s="5" t="s">
        <v>124</v>
      </c>
      <c r="I350" s="5"/>
      <c r="J350" s="5"/>
      <c r="K350" s="5">
        <v>208</v>
      </c>
      <c r="L350" s="5">
        <v>22</v>
      </c>
      <c r="M350" s="5">
        <v>3</v>
      </c>
      <c r="N350" s="5" t="s">
        <v>3</v>
      </c>
      <c r="O350" s="5">
        <v>7</v>
      </c>
      <c r="P350" s="5"/>
      <c r="Q350" s="5"/>
      <c r="R350" s="5"/>
      <c r="S350" s="5"/>
      <c r="T350" s="5"/>
      <c r="U350" s="5"/>
      <c r="V350" s="5"/>
      <c r="W350" s="5">
        <v>1.026</v>
      </c>
      <c r="X350" s="5">
        <v>1</v>
      </c>
      <c r="Y350" s="5">
        <v>1.026</v>
      </c>
      <c r="Z350" s="5"/>
      <c r="AA350" s="5"/>
      <c r="AB350" s="5"/>
    </row>
    <row r="351" spans="1:28" x14ac:dyDescent="0.2">
      <c r="A351" s="5">
        <v>50</v>
      </c>
      <c r="B351" s="5">
        <v>0</v>
      </c>
      <c r="C351" s="5">
        <v>0</v>
      </c>
      <c r="D351" s="5">
        <v>1</v>
      </c>
      <c r="E351" s="5">
        <v>209</v>
      </c>
      <c r="F351" s="5">
        <f>ROUND(Source!W327,O351)</f>
        <v>0</v>
      </c>
      <c r="G351" s="5" t="s">
        <v>125</v>
      </c>
      <c r="H351" s="5" t="s">
        <v>126</v>
      </c>
      <c r="I351" s="5"/>
      <c r="J351" s="5"/>
      <c r="K351" s="5">
        <v>209</v>
      </c>
      <c r="L351" s="5">
        <v>23</v>
      </c>
      <c r="M351" s="5">
        <v>3</v>
      </c>
      <c r="N351" s="5" t="s">
        <v>3</v>
      </c>
      <c r="O351" s="5">
        <v>2</v>
      </c>
      <c r="P351" s="5"/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/>
      <c r="AA351" s="5"/>
      <c r="AB351" s="5"/>
    </row>
    <row r="352" spans="1:28" x14ac:dyDescent="0.2">
      <c r="A352" s="5">
        <v>50</v>
      </c>
      <c r="B352" s="5">
        <v>0</v>
      </c>
      <c r="C352" s="5">
        <v>0</v>
      </c>
      <c r="D352" s="5">
        <v>1</v>
      </c>
      <c r="E352" s="5">
        <v>233</v>
      </c>
      <c r="F352" s="5">
        <f>ROUND(Source!BD327,O352)</f>
        <v>0</v>
      </c>
      <c r="G352" s="5" t="s">
        <v>127</v>
      </c>
      <c r="H352" s="5" t="s">
        <v>128</v>
      </c>
      <c r="I352" s="5"/>
      <c r="J352" s="5"/>
      <c r="K352" s="5">
        <v>233</v>
      </c>
      <c r="L352" s="5">
        <v>24</v>
      </c>
      <c r="M352" s="5">
        <v>3</v>
      </c>
      <c r="N352" s="5" t="s">
        <v>3</v>
      </c>
      <c r="O352" s="5">
        <v>2</v>
      </c>
      <c r="P352" s="5"/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/>
      <c r="AA352" s="5"/>
      <c r="AB352" s="5"/>
    </row>
    <row r="353" spans="1:255" x14ac:dyDescent="0.2">
      <c r="A353" s="5">
        <v>50</v>
      </c>
      <c r="B353" s="5">
        <v>0</v>
      </c>
      <c r="C353" s="5">
        <v>0</v>
      </c>
      <c r="D353" s="5">
        <v>1</v>
      </c>
      <c r="E353" s="5">
        <v>210</v>
      </c>
      <c r="F353" s="5">
        <f>ROUND(Source!X327,O353)</f>
        <v>12487.6</v>
      </c>
      <c r="G353" s="5" t="s">
        <v>129</v>
      </c>
      <c r="H353" s="5" t="s">
        <v>130</v>
      </c>
      <c r="I353" s="5"/>
      <c r="J353" s="5"/>
      <c r="K353" s="5">
        <v>210</v>
      </c>
      <c r="L353" s="5">
        <v>25</v>
      </c>
      <c r="M353" s="5">
        <v>3</v>
      </c>
      <c r="N353" s="5" t="s">
        <v>3</v>
      </c>
      <c r="O353" s="5">
        <v>2</v>
      </c>
      <c r="P353" s="5"/>
      <c r="Q353" s="5"/>
      <c r="R353" s="5"/>
      <c r="S353" s="5"/>
      <c r="T353" s="5"/>
      <c r="U353" s="5"/>
      <c r="V353" s="5"/>
      <c r="W353" s="5">
        <v>8488.67</v>
      </c>
      <c r="X353" s="5">
        <v>1</v>
      </c>
      <c r="Y353" s="5">
        <v>8488.67</v>
      </c>
      <c r="Z353" s="5"/>
      <c r="AA353" s="5"/>
      <c r="AB353" s="5"/>
    </row>
    <row r="354" spans="1:255" x14ac:dyDescent="0.2">
      <c r="A354" s="5">
        <v>50</v>
      </c>
      <c r="B354" s="5">
        <v>0</v>
      </c>
      <c r="C354" s="5">
        <v>0</v>
      </c>
      <c r="D354" s="5">
        <v>1</v>
      </c>
      <c r="E354" s="5">
        <v>211</v>
      </c>
      <c r="F354" s="5">
        <f>ROUND(Source!Y327,O354)</f>
        <v>7218.79</v>
      </c>
      <c r="G354" s="5" t="s">
        <v>131</v>
      </c>
      <c r="H354" s="5" t="s">
        <v>132</v>
      </c>
      <c r="I354" s="5"/>
      <c r="J354" s="5"/>
      <c r="K354" s="5">
        <v>211</v>
      </c>
      <c r="L354" s="5">
        <v>26</v>
      </c>
      <c r="M354" s="5">
        <v>3</v>
      </c>
      <c r="N354" s="5" t="s">
        <v>3</v>
      </c>
      <c r="O354" s="5">
        <v>2</v>
      </c>
      <c r="P354" s="5"/>
      <c r="Q354" s="5"/>
      <c r="R354" s="5"/>
      <c r="S354" s="5"/>
      <c r="T354" s="5"/>
      <c r="U354" s="5"/>
      <c r="V354" s="5"/>
      <c r="W354" s="5">
        <v>4889.3100000000004</v>
      </c>
      <c r="X354" s="5">
        <v>1</v>
      </c>
      <c r="Y354" s="5">
        <v>4889.3100000000004</v>
      </c>
      <c r="Z354" s="5"/>
      <c r="AA354" s="5"/>
      <c r="AB354" s="5"/>
    </row>
    <row r="355" spans="1:255" x14ac:dyDescent="0.2">
      <c r="A355" s="5">
        <v>50</v>
      </c>
      <c r="B355" s="5">
        <v>0</v>
      </c>
      <c r="C355" s="5">
        <v>0</v>
      </c>
      <c r="D355" s="5">
        <v>1</v>
      </c>
      <c r="E355" s="5">
        <v>224</v>
      </c>
      <c r="F355" s="5">
        <f>ROUND(Source!AR327,O355)</f>
        <v>105228</v>
      </c>
      <c r="G355" s="5" t="s">
        <v>133</v>
      </c>
      <c r="H355" s="5" t="s">
        <v>134</v>
      </c>
      <c r="I355" s="5"/>
      <c r="J355" s="5"/>
      <c r="K355" s="5">
        <v>224</v>
      </c>
      <c r="L355" s="5">
        <v>27</v>
      </c>
      <c r="M355" s="5">
        <v>3</v>
      </c>
      <c r="N355" s="5" t="s">
        <v>3</v>
      </c>
      <c r="O355" s="5">
        <v>2</v>
      </c>
      <c r="P355" s="5"/>
      <c r="Q355" s="5"/>
      <c r="R355" s="5"/>
      <c r="S355" s="5"/>
      <c r="T355" s="5"/>
      <c r="U355" s="5"/>
      <c r="V355" s="5"/>
      <c r="W355" s="5">
        <v>52080.51</v>
      </c>
      <c r="X355" s="5">
        <v>1</v>
      </c>
      <c r="Y355" s="5">
        <v>52080.51</v>
      </c>
      <c r="Z355" s="5"/>
      <c r="AA355" s="5"/>
      <c r="AB355" s="5"/>
    </row>
    <row r="357" spans="1:255" x14ac:dyDescent="0.2">
      <c r="A357" s="1">
        <v>4</v>
      </c>
      <c r="B357" s="1">
        <v>1</v>
      </c>
      <c r="C357" s="1"/>
      <c r="D357" s="1">
        <f>ROW(A372)</f>
        <v>372</v>
      </c>
      <c r="E357" s="1"/>
      <c r="F357" s="1" t="s">
        <v>20</v>
      </c>
      <c r="G357" s="1" t="s">
        <v>135</v>
      </c>
      <c r="H357" s="1" t="s">
        <v>3</v>
      </c>
      <c r="I357" s="1">
        <v>0</v>
      </c>
      <c r="J357" s="1"/>
      <c r="K357" s="1">
        <v>0</v>
      </c>
      <c r="L357" s="1"/>
      <c r="M357" s="1" t="s">
        <v>3</v>
      </c>
      <c r="N357" s="1"/>
      <c r="O357" s="1"/>
      <c r="P357" s="1"/>
      <c r="Q357" s="1"/>
      <c r="R357" s="1"/>
      <c r="S357" s="1">
        <v>0</v>
      </c>
      <c r="T357" s="1"/>
      <c r="U357" s="1" t="s">
        <v>3</v>
      </c>
      <c r="V357" s="1">
        <v>0</v>
      </c>
      <c r="W357" s="1"/>
      <c r="X357" s="1"/>
      <c r="Y357" s="1"/>
      <c r="Z357" s="1"/>
      <c r="AA357" s="1"/>
      <c r="AB357" s="1" t="s">
        <v>3</v>
      </c>
      <c r="AC357" s="1" t="s">
        <v>3</v>
      </c>
      <c r="AD357" s="1" t="s">
        <v>3</v>
      </c>
      <c r="AE357" s="1" t="s">
        <v>3</v>
      </c>
      <c r="AF357" s="1" t="s">
        <v>3</v>
      </c>
      <c r="AG357" s="1" t="s">
        <v>3</v>
      </c>
      <c r="AH357" s="1"/>
      <c r="AI357" s="1"/>
      <c r="AJ357" s="1"/>
      <c r="AK357" s="1"/>
      <c r="AL357" s="1"/>
      <c r="AM357" s="1"/>
      <c r="AN357" s="1"/>
      <c r="AO357" s="1"/>
      <c r="AP357" s="1" t="s">
        <v>3</v>
      </c>
      <c r="AQ357" s="1" t="s">
        <v>3</v>
      </c>
      <c r="AR357" s="1" t="s">
        <v>3</v>
      </c>
      <c r="AS357" s="1"/>
      <c r="AT357" s="1"/>
      <c r="AU357" s="1"/>
      <c r="AV357" s="1"/>
      <c r="AW357" s="1"/>
      <c r="AX357" s="1"/>
      <c r="AY357" s="1"/>
      <c r="AZ357" s="1" t="s">
        <v>3</v>
      </c>
      <c r="BA357" s="1"/>
      <c r="BB357" s="1" t="s">
        <v>3</v>
      </c>
      <c r="BC357" s="1" t="s">
        <v>3</v>
      </c>
      <c r="BD357" s="1" t="s">
        <v>3</v>
      </c>
      <c r="BE357" s="1" t="s">
        <v>3</v>
      </c>
      <c r="BF357" s="1" t="s">
        <v>3</v>
      </c>
      <c r="BG357" s="1" t="s">
        <v>3</v>
      </c>
      <c r="BH357" s="1" t="s">
        <v>3</v>
      </c>
      <c r="BI357" s="1" t="s">
        <v>3</v>
      </c>
      <c r="BJ357" s="1" t="s">
        <v>3</v>
      </c>
      <c r="BK357" s="1" t="s">
        <v>3</v>
      </c>
      <c r="BL357" s="1" t="s">
        <v>3</v>
      </c>
      <c r="BM357" s="1" t="s">
        <v>3</v>
      </c>
      <c r="BN357" s="1" t="s">
        <v>3</v>
      </c>
      <c r="BO357" s="1" t="s">
        <v>3</v>
      </c>
      <c r="BP357" s="1" t="s">
        <v>3</v>
      </c>
      <c r="BQ357" s="1"/>
      <c r="BR357" s="1"/>
      <c r="BS357" s="1"/>
      <c r="BT357" s="1"/>
      <c r="BU357" s="1"/>
      <c r="BV357" s="1"/>
      <c r="BW357" s="1"/>
      <c r="BX357" s="1">
        <v>0</v>
      </c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>
        <v>0</v>
      </c>
    </row>
    <row r="359" spans="1:255" x14ac:dyDescent="0.2">
      <c r="A359" s="3">
        <v>52</v>
      </c>
      <c r="B359" s="3">
        <f t="shared" ref="B359:G359" si="189">B372</f>
        <v>1</v>
      </c>
      <c r="C359" s="3">
        <f t="shared" si="189"/>
        <v>4</v>
      </c>
      <c r="D359" s="3">
        <f t="shared" si="189"/>
        <v>357</v>
      </c>
      <c r="E359" s="3">
        <f t="shared" si="189"/>
        <v>0</v>
      </c>
      <c r="F359" s="3" t="str">
        <f t="shared" si="189"/>
        <v>Новый раздел</v>
      </c>
      <c r="G359" s="3" t="str">
        <f t="shared" si="189"/>
        <v>заземление</v>
      </c>
      <c r="H359" s="3"/>
      <c r="I359" s="3"/>
      <c r="J359" s="3"/>
      <c r="K359" s="3"/>
      <c r="L359" s="3"/>
      <c r="M359" s="3"/>
      <c r="N359" s="3"/>
      <c r="O359" s="3">
        <f t="shared" ref="O359:AT359" si="190">O372</f>
        <v>8439.74</v>
      </c>
      <c r="P359" s="3">
        <f t="shared" si="190"/>
        <v>3843.55</v>
      </c>
      <c r="Q359" s="3">
        <f t="shared" si="190"/>
        <v>164.18</v>
      </c>
      <c r="R359" s="3">
        <f t="shared" si="190"/>
        <v>119.84</v>
      </c>
      <c r="S359" s="3">
        <f t="shared" si="190"/>
        <v>4312.17</v>
      </c>
      <c r="T359" s="3">
        <f t="shared" si="190"/>
        <v>0</v>
      </c>
      <c r="U359" s="3">
        <f t="shared" si="190"/>
        <v>5.8274999999999997</v>
      </c>
      <c r="V359" s="3">
        <f t="shared" si="190"/>
        <v>0.126</v>
      </c>
      <c r="W359" s="3">
        <f t="shared" si="190"/>
        <v>0</v>
      </c>
      <c r="X359" s="3">
        <f t="shared" si="190"/>
        <v>4185.49</v>
      </c>
      <c r="Y359" s="3">
        <f t="shared" si="190"/>
        <v>2104.19</v>
      </c>
      <c r="Z359" s="3">
        <f t="shared" si="190"/>
        <v>0</v>
      </c>
      <c r="AA359" s="3">
        <f t="shared" si="190"/>
        <v>0</v>
      </c>
      <c r="AB359" s="3">
        <f t="shared" si="190"/>
        <v>8439.74</v>
      </c>
      <c r="AC359" s="3">
        <f t="shared" si="190"/>
        <v>3843.55</v>
      </c>
      <c r="AD359" s="3">
        <f t="shared" si="190"/>
        <v>164.18</v>
      </c>
      <c r="AE359" s="3">
        <f t="shared" si="190"/>
        <v>119.84</v>
      </c>
      <c r="AF359" s="3">
        <f t="shared" si="190"/>
        <v>4312.17</v>
      </c>
      <c r="AG359" s="3">
        <f t="shared" si="190"/>
        <v>0</v>
      </c>
      <c r="AH359" s="3">
        <f t="shared" si="190"/>
        <v>5.8274999999999997</v>
      </c>
      <c r="AI359" s="3">
        <f t="shared" si="190"/>
        <v>0.126</v>
      </c>
      <c r="AJ359" s="3">
        <f t="shared" si="190"/>
        <v>0</v>
      </c>
      <c r="AK359" s="3">
        <f t="shared" si="190"/>
        <v>4185.49</v>
      </c>
      <c r="AL359" s="3">
        <f t="shared" si="190"/>
        <v>2104.19</v>
      </c>
      <c r="AM359" s="3">
        <f t="shared" si="190"/>
        <v>0</v>
      </c>
      <c r="AN359" s="3">
        <f t="shared" si="190"/>
        <v>0</v>
      </c>
      <c r="AO359" s="3">
        <f t="shared" si="190"/>
        <v>0</v>
      </c>
      <c r="AP359" s="3">
        <f t="shared" si="190"/>
        <v>0</v>
      </c>
      <c r="AQ359" s="3">
        <f t="shared" si="190"/>
        <v>0</v>
      </c>
      <c r="AR359" s="3">
        <f t="shared" si="190"/>
        <v>14729.42</v>
      </c>
      <c r="AS359" s="3">
        <f t="shared" si="190"/>
        <v>6069.41</v>
      </c>
      <c r="AT359" s="3">
        <f t="shared" si="190"/>
        <v>8660.01</v>
      </c>
      <c r="AU359" s="3">
        <f t="shared" ref="AU359:BZ359" si="191">AU372</f>
        <v>0</v>
      </c>
      <c r="AV359" s="3">
        <f t="shared" si="191"/>
        <v>3843.55</v>
      </c>
      <c r="AW359" s="3">
        <f t="shared" si="191"/>
        <v>3843.55</v>
      </c>
      <c r="AX359" s="3">
        <f t="shared" si="191"/>
        <v>0</v>
      </c>
      <c r="AY359" s="3">
        <f t="shared" si="191"/>
        <v>3843.55</v>
      </c>
      <c r="AZ359" s="3">
        <f t="shared" si="191"/>
        <v>0</v>
      </c>
      <c r="BA359" s="3">
        <f t="shared" si="191"/>
        <v>0</v>
      </c>
      <c r="BB359" s="3">
        <f t="shared" si="191"/>
        <v>0</v>
      </c>
      <c r="BC359" s="3">
        <f t="shared" si="191"/>
        <v>0</v>
      </c>
      <c r="BD359" s="3">
        <f t="shared" si="191"/>
        <v>0</v>
      </c>
      <c r="BE359" s="3">
        <f t="shared" si="191"/>
        <v>0</v>
      </c>
      <c r="BF359" s="3">
        <f t="shared" si="191"/>
        <v>0</v>
      </c>
      <c r="BG359" s="3">
        <f t="shared" si="191"/>
        <v>0</v>
      </c>
      <c r="BH359" s="3">
        <f t="shared" si="191"/>
        <v>0</v>
      </c>
      <c r="BI359" s="3">
        <f t="shared" si="191"/>
        <v>0</v>
      </c>
      <c r="BJ359" s="3">
        <f t="shared" si="191"/>
        <v>0</v>
      </c>
      <c r="BK359" s="3">
        <f t="shared" si="191"/>
        <v>0</v>
      </c>
      <c r="BL359" s="3">
        <f t="shared" si="191"/>
        <v>0</v>
      </c>
      <c r="BM359" s="3">
        <f t="shared" si="191"/>
        <v>0</v>
      </c>
      <c r="BN359" s="3">
        <f t="shared" si="191"/>
        <v>0</v>
      </c>
      <c r="BO359" s="3">
        <f t="shared" si="191"/>
        <v>0</v>
      </c>
      <c r="BP359" s="3">
        <f t="shared" si="191"/>
        <v>0</v>
      </c>
      <c r="BQ359" s="3">
        <f t="shared" si="191"/>
        <v>0</v>
      </c>
      <c r="BR359" s="3">
        <f t="shared" si="191"/>
        <v>0</v>
      </c>
      <c r="BS359" s="3">
        <f t="shared" si="191"/>
        <v>0</v>
      </c>
      <c r="BT359" s="3">
        <f t="shared" si="191"/>
        <v>0</v>
      </c>
      <c r="BU359" s="3">
        <f t="shared" si="191"/>
        <v>0</v>
      </c>
      <c r="BV359" s="3">
        <f t="shared" si="191"/>
        <v>0</v>
      </c>
      <c r="BW359" s="3">
        <f t="shared" si="191"/>
        <v>0</v>
      </c>
      <c r="BX359" s="3">
        <f t="shared" si="191"/>
        <v>0</v>
      </c>
      <c r="BY359" s="3">
        <f t="shared" si="191"/>
        <v>0</v>
      </c>
      <c r="BZ359" s="3">
        <f t="shared" si="191"/>
        <v>0</v>
      </c>
      <c r="CA359" s="3">
        <f t="shared" ref="CA359:DF359" si="192">CA372</f>
        <v>14729.42</v>
      </c>
      <c r="CB359" s="3">
        <f t="shared" si="192"/>
        <v>6069.41</v>
      </c>
      <c r="CC359" s="3">
        <f t="shared" si="192"/>
        <v>8660.01</v>
      </c>
      <c r="CD359" s="3">
        <f t="shared" si="192"/>
        <v>0</v>
      </c>
      <c r="CE359" s="3">
        <f t="shared" si="192"/>
        <v>3843.55</v>
      </c>
      <c r="CF359" s="3">
        <f t="shared" si="192"/>
        <v>3843.55</v>
      </c>
      <c r="CG359" s="3">
        <f t="shared" si="192"/>
        <v>0</v>
      </c>
      <c r="CH359" s="3">
        <f t="shared" si="192"/>
        <v>3843.55</v>
      </c>
      <c r="CI359" s="3">
        <f t="shared" si="192"/>
        <v>0</v>
      </c>
      <c r="CJ359" s="3">
        <f t="shared" si="192"/>
        <v>0</v>
      </c>
      <c r="CK359" s="3">
        <f t="shared" si="192"/>
        <v>0</v>
      </c>
      <c r="CL359" s="3">
        <f t="shared" si="192"/>
        <v>0</v>
      </c>
      <c r="CM359" s="3">
        <f t="shared" si="192"/>
        <v>0</v>
      </c>
      <c r="CN359" s="3">
        <f t="shared" si="192"/>
        <v>0</v>
      </c>
      <c r="CO359" s="3">
        <f t="shared" si="192"/>
        <v>0</v>
      </c>
      <c r="CP359" s="3">
        <f t="shared" si="192"/>
        <v>0</v>
      </c>
      <c r="CQ359" s="3">
        <f t="shared" si="192"/>
        <v>0</v>
      </c>
      <c r="CR359" s="3">
        <f t="shared" si="192"/>
        <v>0</v>
      </c>
      <c r="CS359" s="3">
        <f t="shared" si="192"/>
        <v>0</v>
      </c>
      <c r="CT359" s="3">
        <f t="shared" si="192"/>
        <v>0</v>
      </c>
      <c r="CU359" s="3">
        <f t="shared" si="192"/>
        <v>0</v>
      </c>
      <c r="CV359" s="3">
        <f t="shared" si="192"/>
        <v>0</v>
      </c>
      <c r="CW359" s="3">
        <f t="shared" si="192"/>
        <v>0</v>
      </c>
      <c r="CX359" s="3">
        <f t="shared" si="192"/>
        <v>0</v>
      </c>
      <c r="CY359" s="3">
        <f t="shared" si="192"/>
        <v>0</v>
      </c>
      <c r="CZ359" s="3">
        <f t="shared" si="192"/>
        <v>0</v>
      </c>
      <c r="DA359" s="3">
        <f t="shared" si="192"/>
        <v>0</v>
      </c>
      <c r="DB359" s="3">
        <f t="shared" si="192"/>
        <v>0</v>
      </c>
      <c r="DC359" s="3">
        <f t="shared" si="192"/>
        <v>0</v>
      </c>
      <c r="DD359" s="3">
        <f t="shared" si="192"/>
        <v>0</v>
      </c>
      <c r="DE359" s="3">
        <f t="shared" si="192"/>
        <v>0</v>
      </c>
      <c r="DF359" s="3">
        <f t="shared" si="192"/>
        <v>0</v>
      </c>
      <c r="DG359" s="4">
        <f t="shared" ref="DG359:EL359" si="193">DG372</f>
        <v>0</v>
      </c>
      <c r="DH359" s="4">
        <f t="shared" si="193"/>
        <v>0</v>
      </c>
      <c r="DI359" s="4">
        <f t="shared" si="193"/>
        <v>0</v>
      </c>
      <c r="DJ359" s="4">
        <f t="shared" si="193"/>
        <v>0</v>
      </c>
      <c r="DK359" s="4">
        <f t="shared" si="193"/>
        <v>0</v>
      </c>
      <c r="DL359" s="4">
        <f t="shared" si="193"/>
        <v>0</v>
      </c>
      <c r="DM359" s="4">
        <f t="shared" si="193"/>
        <v>0</v>
      </c>
      <c r="DN359" s="4">
        <f t="shared" si="193"/>
        <v>0</v>
      </c>
      <c r="DO359" s="4">
        <f t="shared" si="193"/>
        <v>0</v>
      </c>
      <c r="DP359" s="4">
        <f t="shared" si="193"/>
        <v>0</v>
      </c>
      <c r="DQ359" s="4">
        <f t="shared" si="193"/>
        <v>0</v>
      </c>
      <c r="DR359" s="4">
        <f t="shared" si="193"/>
        <v>0</v>
      </c>
      <c r="DS359" s="4">
        <f t="shared" si="193"/>
        <v>0</v>
      </c>
      <c r="DT359" s="4">
        <f t="shared" si="193"/>
        <v>0</v>
      </c>
      <c r="DU359" s="4">
        <f t="shared" si="193"/>
        <v>0</v>
      </c>
      <c r="DV359" s="4">
        <f t="shared" si="193"/>
        <v>0</v>
      </c>
      <c r="DW359" s="4">
        <f t="shared" si="193"/>
        <v>0</v>
      </c>
      <c r="DX359" s="4">
        <f t="shared" si="193"/>
        <v>0</v>
      </c>
      <c r="DY359" s="4">
        <f t="shared" si="193"/>
        <v>0</v>
      </c>
      <c r="DZ359" s="4">
        <f t="shared" si="193"/>
        <v>0</v>
      </c>
      <c r="EA359" s="4">
        <f t="shared" si="193"/>
        <v>0</v>
      </c>
      <c r="EB359" s="4">
        <f t="shared" si="193"/>
        <v>0</v>
      </c>
      <c r="EC359" s="4">
        <f t="shared" si="193"/>
        <v>0</v>
      </c>
      <c r="ED359" s="4">
        <f t="shared" si="193"/>
        <v>0</v>
      </c>
      <c r="EE359" s="4">
        <f t="shared" si="193"/>
        <v>0</v>
      </c>
      <c r="EF359" s="4">
        <f t="shared" si="193"/>
        <v>0</v>
      </c>
      <c r="EG359" s="4">
        <f t="shared" si="193"/>
        <v>0</v>
      </c>
      <c r="EH359" s="4">
        <f t="shared" si="193"/>
        <v>0</v>
      </c>
      <c r="EI359" s="4">
        <f t="shared" si="193"/>
        <v>0</v>
      </c>
      <c r="EJ359" s="4">
        <f t="shared" si="193"/>
        <v>0</v>
      </c>
      <c r="EK359" s="4">
        <f t="shared" si="193"/>
        <v>0</v>
      </c>
      <c r="EL359" s="4">
        <f t="shared" si="193"/>
        <v>0</v>
      </c>
      <c r="EM359" s="4">
        <f t="shared" ref="EM359:FR359" si="194">EM372</f>
        <v>0</v>
      </c>
      <c r="EN359" s="4">
        <f t="shared" si="194"/>
        <v>0</v>
      </c>
      <c r="EO359" s="4">
        <f t="shared" si="194"/>
        <v>0</v>
      </c>
      <c r="EP359" s="4">
        <f t="shared" si="194"/>
        <v>0</v>
      </c>
      <c r="EQ359" s="4">
        <f t="shared" si="194"/>
        <v>0</v>
      </c>
      <c r="ER359" s="4">
        <f t="shared" si="194"/>
        <v>0</v>
      </c>
      <c r="ES359" s="4">
        <f t="shared" si="194"/>
        <v>0</v>
      </c>
      <c r="ET359" s="4">
        <f t="shared" si="194"/>
        <v>0</v>
      </c>
      <c r="EU359" s="4">
        <f t="shared" si="194"/>
        <v>0</v>
      </c>
      <c r="EV359" s="4">
        <f t="shared" si="194"/>
        <v>0</v>
      </c>
      <c r="EW359" s="4">
        <f t="shared" si="194"/>
        <v>0</v>
      </c>
      <c r="EX359" s="4">
        <f t="shared" si="194"/>
        <v>0</v>
      </c>
      <c r="EY359" s="4">
        <f t="shared" si="194"/>
        <v>0</v>
      </c>
      <c r="EZ359" s="4">
        <f t="shared" si="194"/>
        <v>0</v>
      </c>
      <c r="FA359" s="4">
        <f t="shared" si="194"/>
        <v>0</v>
      </c>
      <c r="FB359" s="4">
        <f t="shared" si="194"/>
        <v>0</v>
      </c>
      <c r="FC359" s="4">
        <f t="shared" si="194"/>
        <v>0</v>
      </c>
      <c r="FD359" s="4">
        <f t="shared" si="194"/>
        <v>0</v>
      </c>
      <c r="FE359" s="4">
        <f t="shared" si="194"/>
        <v>0</v>
      </c>
      <c r="FF359" s="4">
        <f t="shared" si="194"/>
        <v>0</v>
      </c>
      <c r="FG359" s="4">
        <f t="shared" si="194"/>
        <v>0</v>
      </c>
      <c r="FH359" s="4">
        <f t="shared" si="194"/>
        <v>0</v>
      </c>
      <c r="FI359" s="4">
        <f t="shared" si="194"/>
        <v>0</v>
      </c>
      <c r="FJ359" s="4">
        <f t="shared" si="194"/>
        <v>0</v>
      </c>
      <c r="FK359" s="4">
        <f t="shared" si="194"/>
        <v>0</v>
      </c>
      <c r="FL359" s="4">
        <f t="shared" si="194"/>
        <v>0</v>
      </c>
      <c r="FM359" s="4">
        <f t="shared" si="194"/>
        <v>0</v>
      </c>
      <c r="FN359" s="4">
        <f t="shared" si="194"/>
        <v>0</v>
      </c>
      <c r="FO359" s="4">
        <f t="shared" si="194"/>
        <v>0</v>
      </c>
      <c r="FP359" s="4">
        <f t="shared" si="194"/>
        <v>0</v>
      </c>
      <c r="FQ359" s="4">
        <f t="shared" si="194"/>
        <v>0</v>
      </c>
      <c r="FR359" s="4">
        <f t="shared" si="194"/>
        <v>0</v>
      </c>
      <c r="FS359" s="4">
        <f t="shared" ref="FS359:GX359" si="195">FS372</f>
        <v>0</v>
      </c>
      <c r="FT359" s="4">
        <f t="shared" si="195"/>
        <v>0</v>
      </c>
      <c r="FU359" s="4">
        <f t="shared" si="195"/>
        <v>0</v>
      </c>
      <c r="FV359" s="4">
        <f t="shared" si="195"/>
        <v>0</v>
      </c>
      <c r="FW359" s="4">
        <f t="shared" si="195"/>
        <v>0</v>
      </c>
      <c r="FX359" s="4">
        <f t="shared" si="195"/>
        <v>0</v>
      </c>
      <c r="FY359" s="4">
        <f t="shared" si="195"/>
        <v>0</v>
      </c>
      <c r="FZ359" s="4">
        <f t="shared" si="195"/>
        <v>0</v>
      </c>
      <c r="GA359" s="4">
        <f t="shared" si="195"/>
        <v>0</v>
      </c>
      <c r="GB359" s="4">
        <f t="shared" si="195"/>
        <v>0</v>
      </c>
      <c r="GC359" s="4">
        <f t="shared" si="195"/>
        <v>0</v>
      </c>
      <c r="GD359" s="4">
        <f t="shared" si="195"/>
        <v>0</v>
      </c>
      <c r="GE359" s="4">
        <f t="shared" si="195"/>
        <v>0</v>
      </c>
      <c r="GF359" s="4">
        <f t="shared" si="195"/>
        <v>0</v>
      </c>
      <c r="GG359" s="4">
        <f t="shared" si="195"/>
        <v>0</v>
      </c>
      <c r="GH359" s="4">
        <f t="shared" si="195"/>
        <v>0</v>
      </c>
      <c r="GI359" s="4">
        <f t="shared" si="195"/>
        <v>0</v>
      </c>
      <c r="GJ359" s="4">
        <f t="shared" si="195"/>
        <v>0</v>
      </c>
      <c r="GK359" s="4">
        <f t="shared" si="195"/>
        <v>0</v>
      </c>
      <c r="GL359" s="4">
        <f t="shared" si="195"/>
        <v>0</v>
      </c>
      <c r="GM359" s="4">
        <f t="shared" si="195"/>
        <v>0</v>
      </c>
      <c r="GN359" s="4">
        <f t="shared" si="195"/>
        <v>0</v>
      </c>
      <c r="GO359" s="4">
        <f t="shared" si="195"/>
        <v>0</v>
      </c>
      <c r="GP359" s="4">
        <f t="shared" si="195"/>
        <v>0</v>
      </c>
      <c r="GQ359" s="4">
        <f t="shared" si="195"/>
        <v>0</v>
      </c>
      <c r="GR359" s="4">
        <f t="shared" si="195"/>
        <v>0</v>
      </c>
      <c r="GS359" s="4">
        <f t="shared" si="195"/>
        <v>0</v>
      </c>
      <c r="GT359" s="4">
        <f t="shared" si="195"/>
        <v>0</v>
      </c>
      <c r="GU359" s="4">
        <f t="shared" si="195"/>
        <v>0</v>
      </c>
      <c r="GV359" s="4">
        <f t="shared" si="195"/>
        <v>0</v>
      </c>
      <c r="GW359" s="4">
        <f t="shared" si="195"/>
        <v>0</v>
      </c>
      <c r="GX359" s="4">
        <f t="shared" si="195"/>
        <v>0</v>
      </c>
    </row>
    <row r="361" spans="1:255" x14ac:dyDescent="0.2">
      <c r="A361" s="2">
        <v>17</v>
      </c>
      <c r="B361" s="2">
        <v>1</v>
      </c>
      <c r="C361" s="2">
        <f>ROW(SmtRes!A97)</f>
        <v>97</v>
      </c>
      <c r="D361" s="2">
        <f>ROW(EtalonRes!A116)</f>
        <v>116</v>
      </c>
      <c r="E361" s="2" t="s">
        <v>255</v>
      </c>
      <c r="F361" s="2" t="s">
        <v>137</v>
      </c>
      <c r="G361" s="2" t="s">
        <v>138</v>
      </c>
      <c r="H361" s="2" t="s">
        <v>139</v>
      </c>
      <c r="I361" s="2">
        <f>ROUND(ROUND((6*0.5*0.3)/100,5),7)</f>
        <v>8.9999999999999993E-3</v>
      </c>
      <c r="J361" s="2">
        <v>0</v>
      </c>
      <c r="K361" s="2">
        <f>ROUND(ROUND((6*0.5*0.3)/100,5),7)</f>
        <v>8.9999999999999993E-3</v>
      </c>
      <c r="L361" s="2"/>
      <c r="M361" s="2"/>
      <c r="N361" s="2"/>
      <c r="O361" s="2">
        <f>ROUND(CP361,2)</f>
        <v>915.22</v>
      </c>
      <c r="P361" s="2">
        <f>SUMIF(SmtRes!AQ97:'SmtRes'!AQ97,"=1",SmtRes!DF97:'SmtRes'!DF97)</f>
        <v>0</v>
      </c>
      <c r="Q361" s="2">
        <f>SUMIF(SmtRes!AQ97:'SmtRes'!AQ97,"=1",SmtRes!DG97:'SmtRes'!DG97)</f>
        <v>0</v>
      </c>
      <c r="R361" s="2">
        <f>SUMIF(SmtRes!AQ97:'SmtRes'!AQ97,"=1",SmtRes!DH97:'SmtRes'!DH97)</f>
        <v>0</v>
      </c>
      <c r="S361" s="2">
        <f>SUMIF(SmtRes!AQ97:'SmtRes'!AQ97,"=1",SmtRes!DI97:'SmtRes'!DI97)</f>
        <v>915.22</v>
      </c>
      <c r="T361" s="2">
        <f t="shared" ref="T361:T370" si="196">ROUND(CU361*I361,2)</f>
        <v>0</v>
      </c>
      <c r="U361" s="2">
        <f>SUMIF(SmtRes!AQ97:'SmtRes'!AQ97,"=1",SmtRes!CV97:'SmtRes'!CV97)</f>
        <v>1.3859999999999999</v>
      </c>
      <c r="V361" s="2">
        <f>SUMIF(SmtRes!AQ97:'SmtRes'!AQ97,"=1",SmtRes!CW97:'SmtRes'!CW97)</f>
        <v>0</v>
      </c>
      <c r="W361" s="2">
        <f t="shared" ref="W361:W370" si="197">ROUND(CX361*I361,2)</f>
        <v>0</v>
      </c>
      <c r="X361" s="2">
        <f t="shared" ref="X361:X370" si="198">ROUND(CY361,2)</f>
        <v>814.55</v>
      </c>
      <c r="Y361" s="2">
        <f t="shared" ref="Y361:Y370" si="199">ROUND(CZ361,2)</f>
        <v>366.09</v>
      </c>
      <c r="Z361" s="2"/>
      <c r="AA361" s="2">
        <v>71319791</v>
      </c>
      <c r="AB361" s="2">
        <f t="shared" ref="AB361:AB370" si="200">ROUND((AC361+AD361+AF361),6)</f>
        <v>101690.82</v>
      </c>
      <c r="AC361" s="2">
        <f>ROUND((0),6)</f>
        <v>0</v>
      </c>
      <c r="AD361" s="2">
        <f>ROUND((((0)-(0))+AE361),6)</f>
        <v>0</v>
      </c>
      <c r="AE361" s="2">
        <f>ROUND((0),6)</f>
        <v>0</v>
      </c>
      <c r="AF361" s="2">
        <f>ROUND((SUM(SmtRes!BT97:'SmtRes'!BT97)),6)</f>
        <v>101690.82</v>
      </c>
      <c r="AG361" s="2">
        <f t="shared" ref="AG361:AG370" si="201">ROUND((AP361),6)</f>
        <v>0</v>
      </c>
      <c r="AH361" s="2">
        <f>(SUM(SmtRes!BU97:'SmtRes'!BU97))</f>
        <v>154</v>
      </c>
      <c r="AI361" s="2">
        <f>(0)</f>
        <v>0</v>
      </c>
      <c r="AJ361" s="2">
        <f t="shared" ref="AJ361:AJ370" si="202">(AS361)</f>
        <v>0</v>
      </c>
      <c r="AK361" s="2">
        <v>101690.82</v>
      </c>
      <c r="AL361" s="2">
        <v>0</v>
      </c>
      <c r="AM361" s="2">
        <v>0</v>
      </c>
      <c r="AN361" s="2">
        <v>0</v>
      </c>
      <c r="AO361" s="2">
        <v>101690.82</v>
      </c>
      <c r="AP361" s="2">
        <v>0</v>
      </c>
      <c r="AQ361" s="2">
        <v>154</v>
      </c>
      <c r="AR361" s="2">
        <v>0</v>
      </c>
      <c r="AS361" s="2">
        <v>0</v>
      </c>
      <c r="AT361" s="2">
        <v>89</v>
      </c>
      <c r="AU361" s="2">
        <v>40</v>
      </c>
      <c r="AV361" s="2">
        <v>1</v>
      </c>
      <c r="AW361" s="2">
        <v>1</v>
      </c>
      <c r="AX361" s="2"/>
      <c r="AY361" s="2"/>
      <c r="AZ361" s="2">
        <v>1</v>
      </c>
      <c r="BA361" s="2">
        <v>1</v>
      </c>
      <c r="BB361" s="2">
        <v>1</v>
      </c>
      <c r="BC361" s="2">
        <v>1</v>
      </c>
      <c r="BD361" s="2" t="s">
        <v>3</v>
      </c>
      <c r="BE361" s="2" t="s">
        <v>3</v>
      </c>
      <c r="BF361" s="2" t="s">
        <v>3</v>
      </c>
      <c r="BG361" s="2" t="s">
        <v>3</v>
      </c>
      <c r="BH361" s="2">
        <v>0</v>
      </c>
      <c r="BI361" s="2">
        <v>1</v>
      </c>
      <c r="BJ361" s="2" t="s">
        <v>140</v>
      </c>
      <c r="BK361" s="2"/>
      <c r="BL361" s="2"/>
      <c r="BM361" s="2">
        <v>1003</v>
      </c>
      <c r="BN361" s="2">
        <v>0</v>
      </c>
      <c r="BO361" s="2" t="s">
        <v>3</v>
      </c>
      <c r="BP361" s="2">
        <v>0</v>
      </c>
      <c r="BQ361" s="2">
        <v>2</v>
      </c>
      <c r="BR361" s="2">
        <v>0</v>
      </c>
      <c r="BS361" s="2">
        <v>1</v>
      </c>
      <c r="BT361" s="2">
        <v>1</v>
      </c>
      <c r="BU361" s="2">
        <v>1</v>
      </c>
      <c r="BV361" s="2">
        <v>1</v>
      </c>
      <c r="BW361" s="2">
        <v>1</v>
      </c>
      <c r="BX361" s="2">
        <v>1</v>
      </c>
      <c r="BY361" s="2" t="s">
        <v>3</v>
      </c>
      <c r="BZ361" s="2">
        <v>89</v>
      </c>
      <c r="CA361" s="2">
        <v>40</v>
      </c>
      <c r="CB361" s="2" t="s">
        <v>3</v>
      </c>
      <c r="CC361" s="2"/>
      <c r="CD361" s="2"/>
      <c r="CE361" s="2">
        <v>0</v>
      </c>
      <c r="CF361" s="2">
        <v>0</v>
      </c>
      <c r="CG361" s="2">
        <v>0</v>
      </c>
      <c r="CH361" s="2"/>
      <c r="CI361" s="2"/>
      <c r="CJ361" s="2"/>
      <c r="CK361" s="2"/>
      <c r="CL361" s="2"/>
      <c r="CM361" s="2">
        <v>0</v>
      </c>
      <c r="CN361" s="2" t="s">
        <v>3</v>
      </c>
      <c r="CO361" s="2">
        <v>0</v>
      </c>
      <c r="CP361" s="2">
        <f>(P361+Q361+S361+R361)</f>
        <v>915.22</v>
      </c>
      <c r="CQ361" s="2">
        <f>SUMIF(SmtRes!AQ97:'SmtRes'!AQ97,"=1",SmtRes!AA97:'SmtRes'!AA97)</f>
        <v>0</v>
      </c>
      <c r="CR361" s="2">
        <f>SUMIF(SmtRes!AQ97:'SmtRes'!AQ97,"=1",SmtRes!AB97:'SmtRes'!AB97)</f>
        <v>0</v>
      </c>
      <c r="CS361" s="2">
        <f>SUMIF(SmtRes!AQ97:'SmtRes'!AQ97,"=1",SmtRes!AC97:'SmtRes'!AC97)</f>
        <v>0</v>
      </c>
      <c r="CT361" s="2">
        <f>SUMIF(SmtRes!AQ97:'SmtRes'!AQ97,"=1",SmtRes!AD97:'SmtRes'!AD97)</f>
        <v>660.33</v>
      </c>
      <c r="CU361" s="2">
        <f>AG361</f>
        <v>0</v>
      </c>
      <c r="CV361" s="2">
        <f>SUMIF(SmtRes!AQ97:'SmtRes'!AQ97,"=1",SmtRes!BU97:'SmtRes'!BU97)</f>
        <v>154</v>
      </c>
      <c r="CW361" s="2">
        <f>SUMIF(SmtRes!AQ97:'SmtRes'!AQ97,"=1",SmtRes!BV97:'SmtRes'!BV97)</f>
        <v>0</v>
      </c>
      <c r="CX361" s="2">
        <f>AJ361</f>
        <v>0</v>
      </c>
      <c r="CY361" s="2">
        <f>(((S361+R361)*AT361)/100)</f>
        <v>814.54579999999999</v>
      </c>
      <c r="CZ361" s="2">
        <f>(((S361+R361)*AU361)/100)</f>
        <v>366.08800000000002</v>
      </c>
      <c r="DA361" s="2"/>
      <c r="DB361" s="2"/>
      <c r="DC361" s="2" t="s">
        <v>3</v>
      </c>
      <c r="DD361" s="2" t="s">
        <v>3</v>
      </c>
      <c r="DE361" s="2" t="s">
        <v>3</v>
      </c>
      <c r="DF361" s="2" t="s">
        <v>3</v>
      </c>
      <c r="DG361" s="2" t="s">
        <v>3</v>
      </c>
      <c r="DH361" s="2" t="s">
        <v>3</v>
      </c>
      <c r="DI361" s="2" t="s">
        <v>3</v>
      </c>
      <c r="DJ361" s="2" t="s">
        <v>3</v>
      </c>
      <c r="DK361" s="2" t="s">
        <v>3</v>
      </c>
      <c r="DL361" s="2" t="s">
        <v>3</v>
      </c>
      <c r="DM361" s="2" t="s">
        <v>3</v>
      </c>
      <c r="DN361" s="2">
        <v>0</v>
      </c>
      <c r="DO361" s="2">
        <v>0</v>
      </c>
      <c r="DP361" s="2">
        <v>1</v>
      </c>
      <c r="DQ361" s="2">
        <v>1</v>
      </c>
      <c r="DR361" s="2"/>
      <c r="DS361" s="2"/>
      <c r="DT361" s="2"/>
      <c r="DU361" s="2">
        <v>1007</v>
      </c>
      <c r="DV361" s="2" t="s">
        <v>139</v>
      </c>
      <c r="DW361" s="2" t="s">
        <v>139</v>
      </c>
      <c r="DX361" s="2">
        <v>100</v>
      </c>
      <c r="DY361" s="2"/>
      <c r="DZ361" s="2" t="s">
        <v>3</v>
      </c>
      <c r="EA361" s="2" t="s">
        <v>3</v>
      </c>
      <c r="EB361" s="2" t="s">
        <v>3</v>
      </c>
      <c r="EC361" s="2" t="s">
        <v>3</v>
      </c>
      <c r="ED361" s="2"/>
      <c r="EE361" s="2">
        <v>69799281</v>
      </c>
      <c r="EF361" s="2">
        <v>2</v>
      </c>
      <c r="EG361" s="2" t="s">
        <v>26</v>
      </c>
      <c r="EH361" s="2">
        <v>1</v>
      </c>
      <c r="EI361" s="2" t="s">
        <v>141</v>
      </c>
      <c r="EJ361" s="2">
        <v>1</v>
      </c>
      <c r="EK361" s="2">
        <v>1003</v>
      </c>
      <c r="EL361" s="2" t="s">
        <v>142</v>
      </c>
      <c r="EM361" s="2" t="s">
        <v>143</v>
      </c>
      <c r="EN361" s="2"/>
      <c r="EO361" s="2" t="s">
        <v>3</v>
      </c>
      <c r="EP361" s="2"/>
      <c r="EQ361" s="2">
        <v>0</v>
      </c>
      <c r="ER361" s="2">
        <v>0</v>
      </c>
      <c r="ES361" s="2">
        <v>0</v>
      </c>
      <c r="ET361" s="2">
        <v>0</v>
      </c>
      <c r="EU361" s="2">
        <v>0</v>
      </c>
      <c r="EV361" s="2">
        <v>0</v>
      </c>
      <c r="EW361" s="2">
        <v>154</v>
      </c>
      <c r="EX361" s="2">
        <v>0</v>
      </c>
      <c r="EY361" s="2">
        <v>0</v>
      </c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>
        <v>0</v>
      </c>
      <c r="FR361" s="2">
        <v>0</v>
      </c>
      <c r="FS361" s="2">
        <v>0</v>
      </c>
      <c r="FT361" s="2"/>
      <c r="FU361" s="2"/>
      <c r="FV361" s="2"/>
      <c r="FW361" s="2"/>
      <c r="FX361" s="2">
        <v>89</v>
      </c>
      <c r="FY361" s="2">
        <v>40</v>
      </c>
      <c r="FZ361" s="2"/>
      <c r="GA361" s="2" t="s">
        <v>3</v>
      </c>
      <c r="GB361" s="2"/>
      <c r="GC361" s="2"/>
      <c r="GD361" s="2">
        <v>1</v>
      </c>
      <c r="GE361" s="2"/>
      <c r="GF361" s="2">
        <v>-179514182</v>
      </c>
      <c r="GG361" s="2">
        <v>2</v>
      </c>
      <c r="GH361" s="2">
        <v>1</v>
      </c>
      <c r="GI361" s="2">
        <v>-2</v>
      </c>
      <c r="GJ361" s="2">
        <v>0</v>
      </c>
      <c r="GK361" s="2">
        <v>0</v>
      </c>
      <c r="GL361" s="2">
        <f t="shared" ref="GL361:GL370" si="203">ROUND(IF(AND(BH361=3,BI361=3,FS361&lt;&gt;0),P361,0),2)</f>
        <v>0</v>
      </c>
      <c r="GM361" s="2">
        <f t="shared" ref="GM361:GM370" si="204">ROUND(O361+X361+Y361,2)+GX361</f>
        <v>2095.86</v>
      </c>
      <c r="GN361" s="2">
        <f t="shared" ref="GN361:GN370" si="205">IF(OR(BI361=0,BI361=1),GM361-GX361,0)</f>
        <v>2095.86</v>
      </c>
      <c r="GO361" s="2">
        <f t="shared" ref="GO361:GO370" si="206">IF(BI361=2,GM361-GX361,0)</f>
        <v>0</v>
      </c>
      <c r="GP361" s="2">
        <f t="shared" ref="GP361:GP370" si="207">IF(BI361=4,GM361-GX361,0)</f>
        <v>0</v>
      </c>
      <c r="GQ361" s="2"/>
      <c r="GR361" s="2">
        <v>0</v>
      </c>
      <c r="GS361" s="2">
        <v>0</v>
      </c>
      <c r="GT361" s="2">
        <v>0</v>
      </c>
      <c r="GU361" s="2" t="s">
        <v>3</v>
      </c>
      <c r="GV361" s="2">
        <f t="shared" ref="GV361:GV370" si="208">ROUND((GT361),6)</f>
        <v>0</v>
      </c>
      <c r="GW361" s="2">
        <v>1</v>
      </c>
      <c r="GX361" s="2">
        <f t="shared" ref="GX361:GX370" si="209">ROUND(HC361*I361,2)</f>
        <v>0</v>
      </c>
      <c r="GY361" s="2"/>
      <c r="GZ361" s="2"/>
      <c r="HA361" s="2">
        <v>0</v>
      </c>
      <c r="HB361" s="2">
        <v>0</v>
      </c>
      <c r="HC361" s="2">
        <f>GV361*GW361</f>
        <v>0</v>
      </c>
      <c r="HD361" s="2"/>
      <c r="HE361" s="2" t="s">
        <v>3</v>
      </c>
      <c r="HF361" s="2" t="s">
        <v>3</v>
      </c>
      <c r="HG361" s="2"/>
      <c r="HH361" s="2"/>
      <c r="HI361" s="2"/>
      <c r="HJ361" s="2"/>
      <c r="HK361" s="2"/>
      <c r="HL361" s="2"/>
      <c r="HM361" s="2" t="s">
        <v>3</v>
      </c>
      <c r="HN361" s="2" t="s">
        <v>144</v>
      </c>
      <c r="HO361" s="2" t="s">
        <v>145</v>
      </c>
      <c r="HP361" s="2" t="s">
        <v>142</v>
      </c>
      <c r="HQ361" s="2" t="s">
        <v>142</v>
      </c>
      <c r="HR361" s="2"/>
      <c r="HS361" s="2">
        <v>0</v>
      </c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>
        <v>0</v>
      </c>
      <c r="IL361" s="2"/>
      <c r="IM361" s="2"/>
      <c r="IN361" s="2"/>
      <c r="IO361" s="2"/>
      <c r="IP361" s="2"/>
      <c r="IQ361" s="2"/>
      <c r="IR361" s="2"/>
      <c r="IS361" s="2"/>
      <c r="IT361" s="2"/>
      <c r="IU361" s="2"/>
    </row>
    <row r="362" spans="1:255" x14ac:dyDescent="0.2">
      <c r="A362" s="2">
        <v>17</v>
      </c>
      <c r="B362" s="2">
        <v>1</v>
      </c>
      <c r="C362" s="2">
        <f>ROW(SmtRes!A98)</f>
        <v>98</v>
      </c>
      <c r="D362" s="2">
        <f>ROW(EtalonRes!A117)</f>
        <v>117</v>
      </c>
      <c r="E362" s="2" t="s">
        <v>256</v>
      </c>
      <c r="F362" s="2" t="s">
        <v>147</v>
      </c>
      <c r="G362" s="2" t="s">
        <v>148</v>
      </c>
      <c r="H362" s="2" t="s">
        <v>139</v>
      </c>
      <c r="I362" s="2">
        <f>ROUND(ROUND(0.9/100,6),7)</f>
        <v>8.9999999999999993E-3</v>
      </c>
      <c r="J362" s="2">
        <v>0</v>
      </c>
      <c r="K362" s="2">
        <f>ROUND(ROUND(0.9/100,6),7)</f>
        <v>8.9999999999999993E-3</v>
      </c>
      <c r="L362" s="2"/>
      <c r="M362" s="2"/>
      <c r="N362" s="2"/>
      <c r="O362" s="2">
        <f>ROUND(CP362,2)</f>
        <v>504.24</v>
      </c>
      <c r="P362" s="2">
        <f>SUMIF(SmtRes!AQ98:'SmtRes'!AQ98,"=1",SmtRes!DF98:'SmtRes'!DF98)</f>
        <v>0</v>
      </c>
      <c r="Q362" s="2">
        <f>SUMIF(SmtRes!AQ98:'SmtRes'!AQ98,"=1",SmtRes!DG98:'SmtRes'!DG98)</f>
        <v>0</v>
      </c>
      <c r="R362" s="2">
        <f>SUMIF(SmtRes!AQ98:'SmtRes'!AQ98,"=1",SmtRes!DH98:'SmtRes'!DH98)</f>
        <v>0</v>
      </c>
      <c r="S362" s="2">
        <f>SUMIF(SmtRes!AQ98:'SmtRes'!AQ98,"=1",SmtRes!DI98:'SmtRes'!DI98)</f>
        <v>504.24</v>
      </c>
      <c r="T362" s="2">
        <f t="shared" si="196"/>
        <v>0</v>
      </c>
      <c r="U362" s="2">
        <f>SUMIF(SmtRes!AQ98:'SmtRes'!AQ98,"=1",SmtRes!CV98:'SmtRes'!CV98)</f>
        <v>0.79649999999999999</v>
      </c>
      <c r="V362" s="2">
        <f>SUMIF(SmtRes!AQ98:'SmtRes'!AQ98,"=1",SmtRes!CW98:'SmtRes'!CW98)</f>
        <v>0</v>
      </c>
      <c r="W362" s="2">
        <f t="shared" si="197"/>
        <v>0</v>
      </c>
      <c r="X362" s="2">
        <f t="shared" si="198"/>
        <v>448.77</v>
      </c>
      <c r="Y362" s="2">
        <f t="shared" si="199"/>
        <v>201.7</v>
      </c>
      <c r="Z362" s="2"/>
      <c r="AA362" s="2">
        <v>71319791</v>
      </c>
      <c r="AB362" s="2">
        <f t="shared" si="200"/>
        <v>56026.695</v>
      </c>
      <c r="AC362" s="2">
        <f>ROUND((0),6)</f>
        <v>0</v>
      </c>
      <c r="AD362" s="2">
        <f>ROUND((((0)-(0))+AE362),6)</f>
        <v>0</v>
      </c>
      <c r="AE362" s="2">
        <f>ROUND((0),6)</f>
        <v>0</v>
      </c>
      <c r="AF362" s="2">
        <f>ROUND((SUM(SmtRes!BT98:'SmtRes'!BT98)),6)</f>
        <v>56026.695</v>
      </c>
      <c r="AG362" s="2">
        <f t="shared" si="201"/>
        <v>0</v>
      </c>
      <c r="AH362" s="2">
        <f>(SUM(SmtRes!BU98:'SmtRes'!BU98))</f>
        <v>88.5</v>
      </c>
      <c r="AI362" s="2">
        <f>(0)</f>
        <v>0</v>
      </c>
      <c r="AJ362" s="2">
        <f t="shared" si="202"/>
        <v>0</v>
      </c>
      <c r="AK362" s="2">
        <v>56026.695000000007</v>
      </c>
      <c r="AL362" s="2">
        <v>0</v>
      </c>
      <c r="AM362" s="2">
        <v>0</v>
      </c>
      <c r="AN362" s="2">
        <v>0</v>
      </c>
      <c r="AO362" s="2">
        <v>56026.695000000007</v>
      </c>
      <c r="AP362" s="2">
        <v>0</v>
      </c>
      <c r="AQ362" s="2">
        <v>88.5</v>
      </c>
      <c r="AR362" s="2">
        <v>0</v>
      </c>
      <c r="AS362" s="2">
        <v>0</v>
      </c>
      <c r="AT362" s="2">
        <v>89</v>
      </c>
      <c r="AU362" s="2">
        <v>40</v>
      </c>
      <c r="AV362" s="2">
        <v>1</v>
      </c>
      <c r="AW362" s="2">
        <v>1</v>
      </c>
      <c r="AX362" s="2"/>
      <c r="AY362" s="2"/>
      <c r="AZ362" s="2">
        <v>1</v>
      </c>
      <c r="BA362" s="2">
        <v>1</v>
      </c>
      <c r="BB362" s="2">
        <v>1</v>
      </c>
      <c r="BC362" s="2">
        <v>1</v>
      </c>
      <c r="BD362" s="2" t="s">
        <v>3</v>
      </c>
      <c r="BE362" s="2" t="s">
        <v>3</v>
      </c>
      <c r="BF362" s="2" t="s">
        <v>3</v>
      </c>
      <c r="BG362" s="2" t="s">
        <v>3</v>
      </c>
      <c r="BH362" s="2">
        <v>0</v>
      </c>
      <c r="BI362" s="2">
        <v>1</v>
      </c>
      <c r="BJ362" s="2" t="s">
        <v>149</v>
      </c>
      <c r="BK362" s="2"/>
      <c r="BL362" s="2"/>
      <c r="BM362" s="2">
        <v>1003</v>
      </c>
      <c r="BN362" s="2">
        <v>0</v>
      </c>
      <c r="BO362" s="2" t="s">
        <v>3</v>
      </c>
      <c r="BP362" s="2">
        <v>0</v>
      </c>
      <c r="BQ362" s="2">
        <v>2</v>
      </c>
      <c r="BR362" s="2">
        <v>0</v>
      </c>
      <c r="BS362" s="2">
        <v>1</v>
      </c>
      <c r="BT362" s="2">
        <v>1</v>
      </c>
      <c r="BU362" s="2">
        <v>1</v>
      </c>
      <c r="BV362" s="2">
        <v>1</v>
      </c>
      <c r="BW362" s="2">
        <v>1</v>
      </c>
      <c r="BX362" s="2">
        <v>1</v>
      </c>
      <c r="BY362" s="2" t="s">
        <v>3</v>
      </c>
      <c r="BZ362" s="2">
        <v>89</v>
      </c>
      <c r="CA362" s="2">
        <v>40</v>
      </c>
      <c r="CB362" s="2" t="s">
        <v>3</v>
      </c>
      <c r="CC362" s="2"/>
      <c r="CD362" s="2"/>
      <c r="CE362" s="2">
        <v>0</v>
      </c>
      <c r="CF362" s="2">
        <v>0</v>
      </c>
      <c r="CG362" s="2">
        <v>0</v>
      </c>
      <c r="CH362" s="2"/>
      <c r="CI362" s="2"/>
      <c r="CJ362" s="2"/>
      <c r="CK362" s="2"/>
      <c r="CL362" s="2"/>
      <c r="CM362" s="2">
        <v>0</v>
      </c>
      <c r="CN362" s="2" t="s">
        <v>3</v>
      </c>
      <c r="CO362" s="2">
        <v>0</v>
      </c>
      <c r="CP362" s="2">
        <f>(P362+Q362+S362+R362)</f>
        <v>504.24</v>
      </c>
      <c r="CQ362" s="2">
        <f>SUMIF(SmtRes!AQ98:'SmtRes'!AQ98,"=1",SmtRes!AA98:'SmtRes'!AA98)</f>
        <v>0</v>
      </c>
      <c r="CR362" s="2">
        <f>SUMIF(SmtRes!AQ98:'SmtRes'!AQ98,"=1",SmtRes!AB98:'SmtRes'!AB98)</f>
        <v>0</v>
      </c>
      <c r="CS362" s="2">
        <f>SUMIF(SmtRes!AQ98:'SmtRes'!AQ98,"=1",SmtRes!AC98:'SmtRes'!AC98)</f>
        <v>0</v>
      </c>
      <c r="CT362" s="2">
        <f>SUMIF(SmtRes!AQ98:'SmtRes'!AQ98,"=1",SmtRes!AD98:'SmtRes'!AD98)</f>
        <v>633.07000000000005</v>
      </c>
      <c r="CU362" s="2">
        <f>AG362</f>
        <v>0</v>
      </c>
      <c r="CV362" s="2">
        <f>SUMIF(SmtRes!AQ98:'SmtRes'!AQ98,"=1",SmtRes!BU98:'SmtRes'!BU98)</f>
        <v>88.5</v>
      </c>
      <c r="CW362" s="2">
        <f>SUMIF(SmtRes!AQ98:'SmtRes'!AQ98,"=1",SmtRes!BV98:'SmtRes'!BV98)</f>
        <v>0</v>
      </c>
      <c r="CX362" s="2">
        <f>AJ362</f>
        <v>0</v>
      </c>
      <c r="CY362" s="2">
        <f>(((S362+R362)*AT362)/100)</f>
        <v>448.77359999999999</v>
      </c>
      <c r="CZ362" s="2">
        <f>(((S362+R362)*AU362)/100)</f>
        <v>201.696</v>
      </c>
      <c r="DA362" s="2"/>
      <c r="DB362" s="2"/>
      <c r="DC362" s="2" t="s">
        <v>3</v>
      </c>
      <c r="DD362" s="2" t="s">
        <v>3</v>
      </c>
      <c r="DE362" s="2" t="s">
        <v>3</v>
      </c>
      <c r="DF362" s="2" t="s">
        <v>3</v>
      </c>
      <c r="DG362" s="2" t="s">
        <v>3</v>
      </c>
      <c r="DH362" s="2" t="s">
        <v>3</v>
      </c>
      <c r="DI362" s="2" t="s">
        <v>3</v>
      </c>
      <c r="DJ362" s="2" t="s">
        <v>3</v>
      </c>
      <c r="DK362" s="2" t="s">
        <v>3</v>
      </c>
      <c r="DL362" s="2" t="s">
        <v>3</v>
      </c>
      <c r="DM362" s="2" t="s">
        <v>3</v>
      </c>
      <c r="DN362" s="2">
        <v>0</v>
      </c>
      <c r="DO362" s="2">
        <v>0</v>
      </c>
      <c r="DP362" s="2">
        <v>1</v>
      </c>
      <c r="DQ362" s="2">
        <v>1</v>
      </c>
      <c r="DR362" s="2"/>
      <c r="DS362" s="2"/>
      <c r="DT362" s="2"/>
      <c r="DU362" s="2">
        <v>1007</v>
      </c>
      <c r="DV362" s="2" t="s">
        <v>139</v>
      </c>
      <c r="DW362" s="2" t="s">
        <v>139</v>
      </c>
      <c r="DX362" s="2">
        <v>100</v>
      </c>
      <c r="DY362" s="2"/>
      <c r="DZ362" s="2" t="s">
        <v>3</v>
      </c>
      <c r="EA362" s="2" t="s">
        <v>3</v>
      </c>
      <c r="EB362" s="2" t="s">
        <v>3</v>
      </c>
      <c r="EC362" s="2" t="s">
        <v>3</v>
      </c>
      <c r="ED362" s="2"/>
      <c r="EE362" s="2">
        <v>69799281</v>
      </c>
      <c r="EF362" s="2">
        <v>2</v>
      </c>
      <c r="EG362" s="2" t="s">
        <v>26</v>
      </c>
      <c r="EH362" s="2">
        <v>1</v>
      </c>
      <c r="EI362" s="2" t="s">
        <v>141</v>
      </c>
      <c r="EJ362" s="2">
        <v>1</v>
      </c>
      <c r="EK362" s="2">
        <v>1003</v>
      </c>
      <c r="EL362" s="2" t="s">
        <v>142</v>
      </c>
      <c r="EM362" s="2" t="s">
        <v>143</v>
      </c>
      <c r="EN362" s="2"/>
      <c r="EO362" s="2" t="s">
        <v>3</v>
      </c>
      <c r="EP362" s="2"/>
      <c r="EQ362" s="2">
        <v>0</v>
      </c>
      <c r="ER362" s="2">
        <v>0</v>
      </c>
      <c r="ES362" s="2">
        <v>0</v>
      </c>
      <c r="ET362" s="2">
        <v>0</v>
      </c>
      <c r="EU362" s="2">
        <v>0</v>
      </c>
      <c r="EV362" s="2">
        <v>0</v>
      </c>
      <c r="EW362" s="2">
        <v>88.5</v>
      </c>
      <c r="EX362" s="2">
        <v>0</v>
      </c>
      <c r="EY362" s="2">
        <v>0</v>
      </c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>
        <v>0</v>
      </c>
      <c r="FR362" s="2">
        <v>0</v>
      </c>
      <c r="FS362" s="2">
        <v>0</v>
      </c>
      <c r="FT362" s="2"/>
      <c r="FU362" s="2"/>
      <c r="FV362" s="2"/>
      <c r="FW362" s="2"/>
      <c r="FX362" s="2">
        <v>89</v>
      </c>
      <c r="FY362" s="2">
        <v>40</v>
      </c>
      <c r="FZ362" s="2"/>
      <c r="GA362" s="2" t="s">
        <v>3</v>
      </c>
      <c r="GB362" s="2"/>
      <c r="GC362" s="2"/>
      <c r="GD362" s="2">
        <v>1</v>
      </c>
      <c r="GE362" s="2"/>
      <c r="GF362" s="2">
        <v>-554441893</v>
      </c>
      <c r="GG362" s="2">
        <v>2</v>
      </c>
      <c r="GH362" s="2">
        <v>1</v>
      </c>
      <c r="GI362" s="2">
        <v>-2</v>
      </c>
      <c r="GJ362" s="2">
        <v>0</v>
      </c>
      <c r="GK362" s="2">
        <v>0</v>
      </c>
      <c r="GL362" s="2">
        <f t="shared" si="203"/>
        <v>0</v>
      </c>
      <c r="GM362" s="2">
        <f t="shared" si="204"/>
        <v>1154.71</v>
      </c>
      <c r="GN362" s="2">
        <f t="shared" si="205"/>
        <v>1154.71</v>
      </c>
      <c r="GO362" s="2">
        <f t="shared" si="206"/>
        <v>0</v>
      </c>
      <c r="GP362" s="2">
        <f t="shared" si="207"/>
        <v>0</v>
      </c>
      <c r="GQ362" s="2"/>
      <c r="GR362" s="2">
        <v>0</v>
      </c>
      <c r="GS362" s="2">
        <v>0</v>
      </c>
      <c r="GT362" s="2">
        <v>0</v>
      </c>
      <c r="GU362" s="2" t="s">
        <v>3</v>
      </c>
      <c r="GV362" s="2">
        <f t="shared" si="208"/>
        <v>0</v>
      </c>
      <c r="GW362" s="2">
        <v>1</v>
      </c>
      <c r="GX362" s="2">
        <f t="shared" si="209"/>
        <v>0</v>
      </c>
      <c r="GY362" s="2"/>
      <c r="GZ362" s="2"/>
      <c r="HA362" s="2">
        <v>0</v>
      </c>
      <c r="HB362" s="2">
        <v>0</v>
      </c>
      <c r="HC362" s="2">
        <f>GV362*GW362</f>
        <v>0</v>
      </c>
      <c r="HD362" s="2"/>
      <c r="HE362" s="2" t="s">
        <v>3</v>
      </c>
      <c r="HF362" s="2" t="s">
        <v>3</v>
      </c>
      <c r="HG362" s="2"/>
      <c r="HH362" s="2"/>
      <c r="HI362" s="2"/>
      <c r="HJ362" s="2"/>
      <c r="HK362" s="2"/>
      <c r="HL362" s="2"/>
      <c r="HM362" s="2" t="s">
        <v>3</v>
      </c>
      <c r="HN362" s="2" t="s">
        <v>144</v>
      </c>
      <c r="HO362" s="2" t="s">
        <v>145</v>
      </c>
      <c r="HP362" s="2" t="s">
        <v>142</v>
      </c>
      <c r="HQ362" s="2" t="s">
        <v>142</v>
      </c>
      <c r="HR362" s="2"/>
      <c r="HS362" s="2">
        <v>0</v>
      </c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>
        <v>0</v>
      </c>
      <c r="IL362" s="2"/>
      <c r="IM362" s="2"/>
      <c r="IN362" s="2"/>
      <c r="IO362" s="2"/>
      <c r="IP362" s="2"/>
      <c r="IQ362" s="2"/>
      <c r="IR362" s="2"/>
      <c r="IS362" s="2"/>
      <c r="IT362" s="2"/>
      <c r="IU362" s="2"/>
    </row>
    <row r="363" spans="1:255" x14ac:dyDescent="0.2">
      <c r="A363" s="2">
        <v>17</v>
      </c>
      <c r="B363" s="2">
        <v>1</v>
      </c>
      <c r="C363" s="2">
        <f>ROW(SmtRes!A106)</f>
        <v>106</v>
      </c>
      <c r="D363" s="2">
        <f>ROW(EtalonRes!A125)</f>
        <v>125</v>
      </c>
      <c r="E363" s="2" t="s">
        <v>257</v>
      </c>
      <c r="F363" s="2" t="s">
        <v>151</v>
      </c>
      <c r="G363" s="2" t="s">
        <v>152</v>
      </c>
      <c r="H363" s="2" t="s">
        <v>153</v>
      </c>
      <c r="I363" s="2">
        <f>ROUND(ROUND(3/10,6),7)</f>
        <v>0.3</v>
      </c>
      <c r="J363" s="2">
        <v>0</v>
      </c>
      <c r="K363" s="2">
        <f>ROUND(ROUND(3/10,6),7)</f>
        <v>0.3</v>
      </c>
      <c r="L363" s="2"/>
      <c r="M363" s="2"/>
      <c r="N363" s="2"/>
      <c r="O363" s="2">
        <f>ROUND(CP363,2)</f>
        <v>3142.73</v>
      </c>
      <c r="P363" s="2">
        <f>SUMIF(SmtRes!AQ99:'SmtRes'!AQ106,"=1",SmtRes!DF99:'SmtRes'!DF106)</f>
        <v>707.33999999999992</v>
      </c>
      <c r="Q363" s="2">
        <f>SUMIF(SmtRes!AQ99:'SmtRes'!AQ106,"=1",SmtRes!DG99:'SmtRes'!DG106)</f>
        <v>131.35</v>
      </c>
      <c r="R363" s="2">
        <f>SUMIF(SmtRes!AQ99:'SmtRes'!AQ106,"=1",SmtRes!DH99:'SmtRes'!DH106)</f>
        <v>97.009999999999991</v>
      </c>
      <c r="S363" s="2">
        <f>SUMIF(SmtRes!AQ99:'SmtRes'!AQ106,"=1",SmtRes!DI99:'SmtRes'!DI106)</f>
        <v>2207.0300000000002</v>
      </c>
      <c r="T363" s="2">
        <f t="shared" si="196"/>
        <v>0</v>
      </c>
      <c r="U363" s="2">
        <f>SUMIF(SmtRes!AQ99:'SmtRes'!AQ106,"=1",SmtRes!CV99:'SmtRes'!CV106)</f>
        <v>2.7810000000000001</v>
      </c>
      <c r="V363" s="2">
        <f>SUMIF(SmtRes!AQ99:'SmtRes'!AQ106,"=1",SmtRes!CW99:'SmtRes'!CW106)</f>
        <v>0.10199999999999999</v>
      </c>
      <c r="W363" s="2">
        <f t="shared" si="197"/>
        <v>0</v>
      </c>
      <c r="X363" s="2">
        <f t="shared" si="198"/>
        <v>2234.92</v>
      </c>
      <c r="Y363" s="2">
        <f t="shared" si="199"/>
        <v>1175.06</v>
      </c>
      <c r="Z363" s="2"/>
      <c r="AA363" s="2">
        <v>71319791</v>
      </c>
      <c r="AB363" s="2">
        <f t="shared" si="200"/>
        <v>9718.8636000000006</v>
      </c>
      <c r="AC363" s="2">
        <f>ROUND((SUM(SmtRes!BQ99:'SmtRes'!BQ106)),6)</f>
        <v>1924.2795000000001</v>
      </c>
      <c r="AD363" s="2">
        <f>ROUND((((SUM(SmtRes!BR99:'SmtRes'!BR106))-(SUM(SmtRes!BS99:'SmtRes'!BS106)))+AE363),6)</f>
        <v>437.81939999999997</v>
      </c>
      <c r="AE363" s="2">
        <f>ROUND((SUM(SmtRes!BS99:'SmtRes'!BS106)),6)</f>
        <v>323.38249999999999</v>
      </c>
      <c r="AF363" s="2">
        <f>ROUND((SUM(SmtRes!BT99:'SmtRes'!BT106)),6)</f>
        <v>7356.7646999999997</v>
      </c>
      <c r="AG363" s="2">
        <f t="shared" si="201"/>
        <v>0</v>
      </c>
      <c r="AH363" s="2">
        <f>(SUM(SmtRes!BU99:'SmtRes'!BU106))</f>
        <v>9.27</v>
      </c>
      <c r="AI363" s="2">
        <f>(SUM(SmtRes!BV99:'SmtRes'!BV106))</f>
        <v>0.34</v>
      </c>
      <c r="AJ363" s="2">
        <f t="shared" si="202"/>
        <v>0</v>
      </c>
      <c r="AK363" s="2">
        <v>10042.2461</v>
      </c>
      <c r="AL363" s="2">
        <v>1924.2794999999999</v>
      </c>
      <c r="AM363" s="2">
        <v>437.81940000000003</v>
      </c>
      <c r="AN363" s="2">
        <v>323.38250000000005</v>
      </c>
      <c r="AO363" s="2">
        <v>7356.7646999999997</v>
      </c>
      <c r="AP363" s="2">
        <v>0</v>
      </c>
      <c r="AQ363" s="2">
        <v>9.27</v>
      </c>
      <c r="AR363" s="2">
        <v>0.34</v>
      </c>
      <c r="AS363" s="2">
        <v>0</v>
      </c>
      <c r="AT363" s="2">
        <v>97</v>
      </c>
      <c r="AU363" s="2">
        <v>51</v>
      </c>
      <c r="AV363" s="2">
        <v>1</v>
      </c>
      <c r="AW363" s="2">
        <v>1</v>
      </c>
      <c r="AX363" s="2"/>
      <c r="AY363" s="2"/>
      <c r="AZ363" s="2">
        <v>1</v>
      </c>
      <c r="BA363" s="2">
        <v>1</v>
      </c>
      <c r="BB363" s="2">
        <v>1</v>
      </c>
      <c r="BC363" s="2">
        <v>1</v>
      </c>
      <c r="BD363" s="2" t="s">
        <v>3</v>
      </c>
      <c r="BE363" s="2" t="s">
        <v>3</v>
      </c>
      <c r="BF363" s="2" t="s">
        <v>3</v>
      </c>
      <c r="BG363" s="2" t="s">
        <v>3</v>
      </c>
      <c r="BH363" s="2">
        <v>0</v>
      </c>
      <c r="BI363" s="2">
        <v>2</v>
      </c>
      <c r="BJ363" s="2" t="s">
        <v>154</v>
      </c>
      <c r="BK363" s="2"/>
      <c r="BL363" s="2"/>
      <c r="BM363" s="2">
        <v>108001</v>
      </c>
      <c r="BN363" s="2">
        <v>0</v>
      </c>
      <c r="BO363" s="2" t="s">
        <v>3</v>
      </c>
      <c r="BP363" s="2">
        <v>0</v>
      </c>
      <c r="BQ363" s="2">
        <v>3</v>
      </c>
      <c r="BR363" s="2">
        <v>0</v>
      </c>
      <c r="BS363" s="2">
        <v>1</v>
      </c>
      <c r="BT363" s="2">
        <v>1</v>
      </c>
      <c r="BU363" s="2">
        <v>1</v>
      </c>
      <c r="BV363" s="2">
        <v>1</v>
      </c>
      <c r="BW363" s="2">
        <v>1</v>
      </c>
      <c r="BX363" s="2">
        <v>1</v>
      </c>
      <c r="BY363" s="2" t="s">
        <v>3</v>
      </c>
      <c r="BZ363" s="2">
        <v>97</v>
      </c>
      <c r="CA363" s="2">
        <v>51</v>
      </c>
      <c r="CB363" s="2" t="s">
        <v>3</v>
      </c>
      <c r="CC363" s="2"/>
      <c r="CD363" s="2"/>
      <c r="CE363" s="2">
        <v>0</v>
      </c>
      <c r="CF363" s="2">
        <v>0</v>
      </c>
      <c r="CG363" s="2">
        <v>0</v>
      </c>
      <c r="CH363" s="2"/>
      <c r="CI363" s="2"/>
      <c r="CJ363" s="2"/>
      <c r="CK363" s="2"/>
      <c r="CL363" s="2"/>
      <c r="CM363" s="2">
        <v>0</v>
      </c>
      <c r="CN363" s="2" t="s">
        <v>3</v>
      </c>
      <c r="CO363" s="2">
        <v>0</v>
      </c>
      <c r="CP363" s="2">
        <f>(P363+Q363+S363+R363)</f>
        <v>3142.7300000000005</v>
      </c>
      <c r="CQ363" s="2">
        <f>SUMIF(SmtRes!AQ99:'SmtRes'!AQ106,"=1",SmtRes!AA99:'SmtRes'!AA106)</f>
        <v>1260.8400000000001</v>
      </c>
      <c r="CR363" s="2">
        <f>SUMIF(SmtRes!AQ99:'SmtRes'!AQ106,"=1",SmtRes!AB99:'SmtRes'!AB106)</f>
        <v>2302.6</v>
      </c>
      <c r="CS363" s="2">
        <f>SUMIF(SmtRes!AQ99:'SmtRes'!AQ106,"=1",SmtRes!AC99:'SmtRes'!AC106)</f>
        <v>1902.25</v>
      </c>
      <c r="CT363" s="2">
        <f>SUMIF(SmtRes!AQ99:'SmtRes'!AQ106,"=1",SmtRes!AD99:'SmtRes'!AD106)</f>
        <v>793.61</v>
      </c>
      <c r="CU363" s="2">
        <f>AG363</f>
        <v>0</v>
      </c>
      <c r="CV363" s="2">
        <f>SUMIF(SmtRes!AQ99:'SmtRes'!AQ106,"=1",SmtRes!BU99:'SmtRes'!BU106)</f>
        <v>9.27</v>
      </c>
      <c r="CW363" s="2">
        <f>SUMIF(SmtRes!AQ99:'SmtRes'!AQ106,"=1",SmtRes!BV99:'SmtRes'!BV106)</f>
        <v>0.34</v>
      </c>
      <c r="CX363" s="2">
        <f>AJ363</f>
        <v>0</v>
      </c>
      <c r="CY363" s="2">
        <f>(((S363+R363)*AT363)/100)</f>
        <v>2234.9187999999999</v>
      </c>
      <c r="CZ363" s="2">
        <f>(((S363+R363)*AU363)/100)</f>
        <v>1175.0603999999998</v>
      </c>
      <c r="DA363" s="2"/>
      <c r="DB363" s="2"/>
      <c r="DC363" s="2" t="s">
        <v>3</v>
      </c>
      <c r="DD363" s="2" t="s">
        <v>3</v>
      </c>
      <c r="DE363" s="2" t="s">
        <v>3</v>
      </c>
      <c r="DF363" s="2" t="s">
        <v>3</v>
      </c>
      <c r="DG363" s="2" t="s">
        <v>3</v>
      </c>
      <c r="DH363" s="2" t="s">
        <v>3</v>
      </c>
      <c r="DI363" s="2" t="s">
        <v>3</v>
      </c>
      <c r="DJ363" s="2" t="s">
        <v>3</v>
      </c>
      <c r="DK363" s="2" t="s">
        <v>3</v>
      </c>
      <c r="DL363" s="2" t="s">
        <v>3</v>
      </c>
      <c r="DM363" s="2" t="s">
        <v>3</v>
      </c>
      <c r="DN363" s="2">
        <v>0</v>
      </c>
      <c r="DO363" s="2">
        <v>0</v>
      </c>
      <c r="DP363" s="2">
        <v>1</v>
      </c>
      <c r="DQ363" s="2">
        <v>1</v>
      </c>
      <c r="DR363" s="2"/>
      <c r="DS363" s="2"/>
      <c r="DT363" s="2"/>
      <c r="DU363" s="2">
        <v>1013</v>
      </c>
      <c r="DV363" s="2" t="s">
        <v>153</v>
      </c>
      <c r="DW363" s="2" t="s">
        <v>153</v>
      </c>
      <c r="DX363" s="2">
        <v>1</v>
      </c>
      <c r="DY363" s="2"/>
      <c r="DZ363" s="2" t="s">
        <v>3</v>
      </c>
      <c r="EA363" s="2" t="s">
        <v>3</v>
      </c>
      <c r="EB363" s="2" t="s">
        <v>3</v>
      </c>
      <c r="EC363" s="2" t="s">
        <v>3</v>
      </c>
      <c r="ED363" s="2"/>
      <c r="EE363" s="2">
        <v>69799182</v>
      </c>
      <c r="EF363" s="2">
        <v>3</v>
      </c>
      <c r="EG363" s="2" t="s">
        <v>155</v>
      </c>
      <c r="EH363" s="2">
        <v>0</v>
      </c>
      <c r="EI363" s="2" t="s">
        <v>3</v>
      </c>
      <c r="EJ363" s="2">
        <v>2</v>
      </c>
      <c r="EK363" s="2">
        <v>108001</v>
      </c>
      <c r="EL363" s="2" t="s">
        <v>156</v>
      </c>
      <c r="EM363" s="2" t="s">
        <v>157</v>
      </c>
      <c r="EN363" s="2"/>
      <c r="EO363" s="2" t="s">
        <v>3</v>
      </c>
      <c r="EP363" s="2"/>
      <c r="EQ363" s="2">
        <v>0</v>
      </c>
      <c r="ER363" s="2">
        <v>0</v>
      </c>
      <c r="ES363" s="2">
        <v>0</v>
      </c>
      <c r="ET363" s="2">
        <v>0</v>
      </c>
      <c r="EU363" s="2">
        <v>0</v>
      </c>
      <c r="EV363" s="2">
        <v>0</v>
      </c>
      <c r="EW363" s="2">
        <v>9.27</v>
      </c>
      <c r="EX363" s="2">
        <v>0.34</v>
      </c>
      <c r="EY363" s="2">
        <v>0</v>
      </c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>
        <v>0</v>
      </c>
      <c r="FR363" s="2">
        <v>0</v>
      </c>
      <c r="FS363" s="2">
        <v>0</v>
      </c>
      <c r="FT363" s="2"/>
      <c r="FU363" s="2"/>
      <c r="FV363" s="2"/>
      <c r="FW363" s="2"/>
      <c r="FX363" s="2">
        <v>97</v>
      </c>
      <c r="FY363" s="2">
        <v>51</v>
      </c>
      <c r="FZ363" s="2"/>
      <c r="GA363" s="2" t="s">
        <v>3</v>
      </c>
      <c r="GB363" s="2"/>
      <c r="GC363" s="2"/>
      <c r="GD363" s="2">
        <v>1</v>
      </c>
      <c r="GE363" s="2"/>
      <c r="GF363" s="2">
        <v>-489921820</v>
      </c>
      <c r="GG363" s="2">
        <v>2</v>
      </c>
      <c r="GH363" s="2">
        <v>1</v>
      </c>
      <c r="GI363" s="2">
        <v>-2</v>
      </c>
      <c r="GJ363" s="2">
        <v>0</v>
      </c>
      <c r="GK363" s="2">
        <v>0</v>
      </c>
      <c r="GL363" s="2">
        <f t="shared" si="203"/>
        <v>0</v>
      </c>
      <c r="GM363" s="2">
        <f t="shared" si="204"/>
        <v>6552.71</v>
      </c>
      <c r="GN363" s="2">
        <f t="shared" si="205"/>
        <v>0</v>
      </c>
      <c r="GO363" s="2">
        <f t="shared" si="206"/>
        <v>6552.71</v>
      </c>
      <c r="GP363" s="2">
        <f t="shared" si="207"/>
        <v>0</v>
      </c>
      <c r="GQ363" s="2"/>
      <c r="GR363" s="2">
        <v>0</v>
      </c>
      <c r="GS363" s="2">
        <v>0</v>
      </c>
      <c r="GT363" s="2">
        <v>0</v>
      </c>
      <c r="GU363" s="2" t="s">
        <v>3</v>
      </c>
      <c r="GV363" s="2">
        <f t="shared" si="208"/>
        <v>0</v>
      </c>
      <c r="GW363" s="2">
        <v>1</v>
      </c>
      <c r="GX363" s="2">
        <f t="shared" si="209"/>
        <v>0</v>
      </c>
      <c r="GY363" s="2"/>
      <c r="GZ363" s="2"/>
      <c r="HA363" s="2">
        <v>0</v>
      </c>
      <c r="HB363" s="2">
        <v>0</v>
      </c>
      <c r="HC363" s="2">
        <f>GV363*GW363</f>
        <v>0</v>
      </c>
      <c r="HD363" s="2"/>
      <c r="HE363" s="2" t="s">
        <v>3</v>
      </c>
      <c r="HF363" s="2" t="s">
        <v>3</v>
      </c>
      <c r="HG363" s="2"/>
      <c r="HH363" s="2"/>
      <c r="HI363" s="2"/>
      <c r="HJ363" s="2"/>
      <c r="HK363" s="2"/>
      <c r="HL363" s="2"/>
      <c r="HM363" s="2" t="s">
        <v>3</v>
      </c>
      <c r="HN363" s="2" t="s">
        <v>158</v>
      </c>
      <c r="HO363" s="2" t="s">
        <v>159</v>
      </c>
      <c r="HP363" s="2" t="s">
        <v>156</v>
      </c>
      <c r="HQ363" s="2" t="s">
        <v>156</v>
      </c>
      <c r="HR363" s="2"/>
      <c r="HS363" s="2">
        <v>0</v>
      </c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>
        <v>0</v>
      </c>
      <c r="IL363" s="2"/>
      <c r="IM363" s="2"/>
      <c r="IN363" s="2"/>
      <c r="IO363" s="2"/>
      <c r="IP363" s="2"/>
      <c r="IQ363" s="2"/>
      <c r="IR363" s="2"/>
      <c r="IS363" s="2"/>
      <c r="IT363" s="2"/>
      <c r="IU363" s="2"/>
    </row>
    <row r="364" spans="1:255" x14ac:dyDescent="0.2">
      <c r="A364" s="2">
        <v>18</v>
      </c>
      <c r="B364" s="2">
        <v>1</v>
      </c>
      <c r="C364" s="2">
        <v>106</v>
      </c>
      <c r="D364" s="2"/>
      <c r="E364" s="2" t="s">
        <v>258</v>
      </c>
      <c r="F364" s="2" t="s">
        <v>161</v>
      </c>
      <c r="G364" s="2" t="s">
        <v>162</v>
      </c>
      <c r="H364" s="2" t="s">
        <v>163</v>
      </c>
      <c r="I364" s="2">
        <f>J364</f>
        <v>2</v>
      </c>
      <c r="J364" s="2">
        <v>2</v>
      </c>
      <c r="K364" s="2">
        <v>2</v>
      </c>
      <c r="L364" s="2"/>
      <c r="M364" s="2"/>
      <c r="N364" s="2"/>
      <c r="O364" s="2">
        <f>ROUND(P364,2)</f>
        <v>44.14</v>
      </c>
      <c r="P364" s="2">
        <f>ROUND(ROUND(ROUND(SUMIF(SmtRes!AQ99:'SmtRes'!AQ106,"=1",SmtRes!CU99:'SmtRes'!CU106),2),2)*I364/100,2)</f>
        <v>44.14</v>
      </c>
      <c r="Q364" s="2">
        <f>ROUND(CR364*I364,2)</f>
        <v>0</v>
      </c>
      <c r="R364" s="2">
        <f>ROUND(CS364*I364,2)</f>
        <v>0</v>
      </c>
      <c r="S364" s="2">
        <f>ROUND(CT364*I364,2)</f>
        <v>0</v>
      </c>
      <c r="T364" s="2">
        <f t="shared" si="196"/>
        <v>0</v>
      </c>
      <c r="U364" s="2">
        <f>ROUND(CV364*I364,7)</f>
        <v>0</v>
      </c>
      <c r="V364" s="2">
        <f>ROUND(CW364*I364,7)</f>
        <v>0</v>
      </c>
      <c r="W364" s="2">
        <f t="shared" si="197"/>
        <v>0</v>
      </c>
      <c r="X364" s="2">
        <f t="shared" si="198"/>
        <v>0</v>
      </c>
      <c r="Y364" s="2">
        <f t="shared" si="199"/>
        <v>0</v>
      </c>
      <c r="Z364" s="2"/>
      <c r="AA364" s="2">
        <v>71319791</v>
      </c>
      <c r="AB364" s="2">
        <f t="shared" si="200"/>
        <v>0</v>
      </c>
      <c r="AC364" s="2">
        <f>ROUND((ES364),6)</f>
        <v>0</v>
      </c>
      <c r="AD364" s="2">
        <f>ROUND((((ET364)-(EU364))+AE364),6)</f>
        <v>0</v>
      </c>
      <c r="AE364" s="2">
        <f>ROUND((EU364),6)</f>
        <v>0</v>
      </c>
      <c r="AF364" s="2">
        <f>ROUND((EV364),6)</f>
        <v>0</v>
      </c>
      <c r="AG364" s="2">
        <f t="shared" si="201"/>
        <v>0</v>
      </c>
      <c r="AH364" s="2">
        <f>(EW364)</f>
        <v>0</v>
      </c>
      <c r="AI364" s="2">
        <f>(EX364)</f>
        <v>0</v>
      </c>
      <c r="AJ364" s="2">
        <f t="shared" si="202"/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97</v>
      </c>
      <c r="AU364" s="2">
        <v>51</v>
      </c>
      <c r="AV364" s="2">
        <v>1</v>
      </c>
      <c r="AW364" s="2">
        <v>1</v>
      </c>
      <c r="AX364" s="2"/>
      <c r="AY364" s="2"/>
      <c r="AZ364" s="2">
        <v>1</v>
      </c>
      <c r="BA364" s="2">
        <v>1</v>
      </c>
      <c r="BB364" s="2">
        <v>1</v>
      </c>
      <c r="BC364" s="2">
        <v>1</v>
      </c>
      <c r="BD364" s="2" t="s">
        <v>3</v>
      </c>
      <c r="BE364" s="2" t="s">
        <v>3</v>
      </c>
      <c r="BF364" s="2" t="s">
        <v>3</v>
      </c>
      <c r="BG364" s="2" t="s">
        <v>3</v>
      </c>
      <c r="BH364" s="2">
        <v>3</v>
      </c>
      <c r="BI364" s="2">
        <v>2</v>
      </c>
      <c r="BJ364" s="2" t="s">
        <v>3</v>
      </c>
      <c r="BK364" s="2"/>
      <c r="BL364" s="2"/>
      <c r="BM364" s="2">
        <v>108001</v>
      </c>
      <c r="BN364" s="2">
        <v>0</v>
      </c>
      <c r="BO364" s="2" t="s">
        <v>3</v>
      </c>
      <c r="BP364" s="2">
        <v>0</v>
      </c>
      <c r="BQ364" s="2">
        <v>3</v>
      </c>
      <c r="BR364" s="2">
        <v>0</v>
      </c>
      <c r="BS364" s="2">
        <v>1</v>
      </c>
      <c r="BT364" s="2">
        <v>1</v>
      </c>
      <c r="BU364" s="2">
        <v>1</v>
      </c>
      <c r="BV364" s="2">
        <v>1</v>
      </c>
      <c r="BW364" s="2">
        <v>1</v>
      </c>
      <c r="BX364" s="2">
        <v>1</v>
      </c>
      <c r="BY364" s="2" t="s">
        <v>3</v>
      </c>
      <c r="BZ364" s="2">
        <v>97</v>
      </c>
      <c r="CA364" s="2">
        <v>51</v>
      </c>
      <c r="CB364" s="2" t="s">
        <v>3</v>
      </c>
      <c r="CC364" s="2"/>
      <c r="CD364" s="2"/>
      <c r="CE364" s="2">
        <v>0</v>
      </c>
      <c r="CF364" s="2">
        <v>0</v>
      </c>
      <c r="CG364" s="2">
        <v>0</v>
      </c>
      <c r="CH364" s="2"/>
      <c r="CI364" s="2"/>
      <c r="CJ364" s="2"/>
      <c r="CK364" s="2"/>
      <c r="CL364" s="2"/>
      <c r="CM364" s="2">
        <v>0</v>
      </c>
      <c r="CN364" s="2" t="s">
        <v>3</v>
      </c>
      <c r="CO364" s="2">
        <v>0</v>
      </c>
      <c r="CP364" s="2">
        <f>0</f>
        <v>0</v>
      </c>
      <c r="CQ364" s="2">
        <f>0</f>
        <v>0</v>
      </c>
      <c r="CR364" s="2">
        <f>0</f>
        <v>0</v>
      </c>
      <c r="CS364" s="2">
        <f>0</f>
        <v>0</v>
      </c>
      <c r="CT364" s="2">
        <f>0</f>
        <v>0</v>
      </c>
      <c r="CU364" s="2">
        <f>0</f>
        <v>0</v>
      </c>
      <c r="CV364" s="2">
        <f>0</f>
        <v>0</v>
      </c>
      <c r="CW364" s="2">
        <f>0</f>
        <v>0</v>
      </c>
      <c r="CX364" s="2">
        <f>0</f>
        <v>0</v>
      </c>
      <c r="CY364" s="2">
        <f>0</f>
        <v>0</v>
      </c>
      <c r="CZ364" s="2">
        <f>0</f>
        <v>0</v>
      </c>
      <c r="DA364" s="2"/>
      <c r="DB364" s="2"/>
      <c r="DC364" s="2" t="s">
        <v>3</v>
      </c>
      <c r="DD364" s="2" t="s">
        <v>3</v>
      </c>
      <c r="DE364" s="2" t="s">
        <v>3</v>
      </c>
      <c r="DF364" s="2" t="s">
        <v>3</v>
      </c>
      <c r="DG364" s="2" t="s">
        <v>3</v>
      </c>
      <c r="DH364" s="2" t="s">
        <v>3</v>
      </c>
      <c r="DI364" s="2" t="s">
        <v>3</v>
      </c>
      <c r="DJ364" s="2" t="s">
        <v>3</v>
      </c>
      <c r="DK364" s="2" t="s">
        <v>3</v>
      </c>
      <c r="DL364" s="2" t="s">
        <v>3</v>
      </c>
      <c r="DM364" s="2" t="s">
        <v>3</v>
      </c>
      <c r="DN364" s="2">
        <v>0</v>
      </c>
      <c r="DO364" s="2">
        <v>0</v>
      </c>
      <c r="DP364" s="2">
        <v>1</v>
      </c>
      <c r="DQ364" s="2">
        <v>1</v>
      </c>
      <c r="DR364" s="2"/>
      <c r="DS364" s="2"/>
      <c r="DT364" s="2"/>
      <c r="DU364" s="2">
        <v>1013</v>
      </c>
      <c r="DV364" s="2" t="s">
        <v>163</v>
      </c>
      <c r="DW364" s="2" t="s">
        <v>163</v>
      </c>
      <c r="DX364" s="2">
        <v>1</v>
      </c>
      <c r="DY364" s="2"/>
      <c r="DZ364" s="2" t="s">
        <v>3</v>
      </c>
      <c r="EA364" s="2" t="s">
        <v>3</v>
      </c>
      <c r="EB364" s="2" t="s">
        <v>3</v>
      </c>
      <c r="EC364" s="2" t="s">
        <v>3</v>
      </c>
      <c r="ED364" s="2"/>
      <c r="EE364" s="2">
        <v>69799182</v>
      </c>
      <c r="EF364" s="2">
        <v>3</v>
      </c>
      <c r="EG364" s="2" t="s">
        <v>155</v>
      </c>
      <c r="EH364" s="2">
        <v>0</v>
      </c>
      <c r="EI364" s="2" t="s">
        <v>3</v>
      </c>
      <c r="EJ364" s="2">
        <v>2</v>
      </c>
      <c r="EK364" s="2">
        <v>108001</v>
      </c>
      <c r="EL364" s="2" t="s">
        <v>156</v>
      </c>
      <c r="EM364" s="2" t="s">
        <v>157</v>
      </c>
      <c r="EN364" s="2"/>
      <c r="EO364" s="2" t="s">
        <v>3</v>
      </c>
      <c r="EP364" s="2"/>
      <c r="EQ364" s="2">
        <v>0</v>
      </c>
      <c r="ER364" s="2">
        <v>0</v>
      </c>
      <c r="ES364" s="2">
        <v>0</v>
      </c>
      <c r="ET364" s="2">
        <v>0</v>
      </c>
      <c r="EU364" s="2">
        <v>0</v>
      </c>
      <c r="EV364" s="2">
        <v>0</v>
      </c>
      <c r="EW364" s="2">
        <v>0</v>
      </c>
      <c r="EX364" s="2">
        <v>0</v>
      </c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>
        <v>0</v>
      </c>
      <c r="FR364" s="2">
        <v>0</v>
      </c>
      <c r="FS364" s="2">
        <v>0</v>
      </c>
      <c r="FT364" s="2"/>
      <c r="FU364" s="2"/>
      <c r="FV364" s="2"/>
      <c r="FW364" s="2"/>
      <c r="FX364" s="2">
        <v>97</v>
      </c>
      <c r="FY364" s="2">
        <v>51</v>
      </c>
      <c r="FZ364" s="2"/>
      <c r="GA364" s="2" t="s">
        <v>3</v>
      </c>
      <c r="GB364" s="2"/>
      <c r="GC364" s="2"/>
      <c r="GD364" s="2">
        <v>1</v>
      </c>
      <c r="GE364" s="2"/>
      <c r="GF364" s="2">
        <v>274903907</v>
      </c>
      <c r="GG364" s="2">
        <v>2</v>
      </c>
      <c r="GH364" s="2">
        <v>1</v>
      </c>
      <c r="GI364" s="2">
        <v>-2</v>
      </c>
      <c r="GJ364" s="2">
        <v>0</v>
      </c>
      <c r="GK364" s="2">
        <v>0</v>
      </c>
      <c r="GL364" s="2">
        <f t="shared" si="203"/>
        <v>0</v>
      </c>
      <c r="GM364" s="2">
        <f t="shared" si="204"/>
        <v>44.14</v>
      </c>
      <c r="GN364" s="2">
        <f t="shared" si="205"/>
        <v>0</v>
      </c>
      <c r="GO364" s="2">
        <f t="shared" si="206"/>
        <v>44.14</v>
      </c>
      <c r="GP364" s="2">
        <f t="shared" si="207"/>
        <v>0</v>
      </c>
      <c r="GQ364" s="2"/>
      <c r="GR364" s="2">
        <v>0</v>
      </c>
      <c r="GS364" s="2">
        <v>3</v>
      </c>
      <c r="GT364" s="2">
        <v>0</v>
      </c>
      <c r="GU364" s="2" t="s">
        <v>3</v>
      </c>
      <c r="GV364" s="2">
        <f t="shared" si="208"/>
        <v>0</v>
      </c>
      <c r="GW364" s="2">
        <v>1</v>
      </c>
      <c r="GX364" s="2">
        <f t="shared" si="209"/>
        <v>0</v>
      </c>
      <c r="GY364" s="2"/>
      <c r="GZ364" s="2"/>
      <c r="HA364" s="2">
        <v>0</v>
      </c>
      <c r="HB364" s="2">
        <v>0</v>
      </c>
      <c r="HC364" s="2">
        <f>0</f>
        <v>0</v>
      </c>
      <c r="HD364" s="2"/>
      <c r="HE364" s="2" t="s">
        <v>3</v>
      </c>
      <c r="HF364" s="2" t="s">
        <v>3</v>
      </c>
      <c r="HG364" s="2"/>
      <c r="HH364" s="2"/>
      <c r="HI364" s="2"/>
      <c r="HJ364" s="2"/>
      <c r="HK364" s="2"/>
      <c r="HL364" s="2"/>
      <c r="HM364" s="2" t="s">
        <v>3</v>
      </c>
      <c r="HN364" s="2" t="s">
        <v>158</v>
      </c>
      <c r="HO364" s="2" t="s">
        <v>159</v>
      </c>
      <c r="HP364" s="2" t="s">
        <v>156</v>
      </c>
      <c r="HQ364" s="2" t="s">
        <v>156</v>
      </c>
      <c r="HR364" s="2"/>
      <c r="HS364" s="2">
        <v>0</v>
      </c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>
        <v>0</v>
      </c>
      <c r="IL364" s="2"/>
      <c r="IM364" s="2"/>
      <c r="IN364" s="2"/>
      <c r="IO364" s="2"/>
      <c r="IP364" s="2"/>
      <c r="IQ364" s="2"/>
      <c r="IR364" s="2"/>
      <c r="IS364" s="2"/>
      <c r="IT364" s="2"/>
      <c r="IU364" s="2"/>
    </row>
    <row r="365" spans="1:255" x14ac:dyDescent="0.2">
      <c r="A365" s="2">
        <v>17</v>
      </c>
      <c r="B365" s="2">
        <v>1</v>
      </c>
      <c r="C365" s="2"/>
      <c r="D365" s="2"/>
      <c r="E365" s="2" t="s">
        <v>259</v>
      </c>
      <c r="F365" s="2" t="s">
        <v>165</v>
      </c>
      <c r="G365" s="2" t="s">
        <v>166</v>
      </c>
      <c r="H365" s="2" t="s">
        <v>167</v>
      </c>
      <c r="I365" s="2">
        <f>ROUND(ROUND(3*3*3.77/1000,6),7)</f>
        <v>3.3930000000000002E-2</v>
      </c>
      <c r="J365" s="2">
        <v>0</v>
      </c>
      <c r="K365" s="2">
        <f>ROUND(ROUND(3*3*3.77/1000,6),7)</f>
        <v>3.3930000000000002E-2</v>
      </c>
      <c r="L365" s="2"/>
      <c r="M365" s="2"/>
      <c r="N365" s="2"/>
      <c r="O365" s="2">
        <f>ROUND(CP365,2)</f>
        <v>1416.45</v>
      </c>
      <c r="P365" s="2">
        <f>ROUND(CQ365*I365,2)</f>
        <v>1416.45</v>
      </c>
      <c r="Q365" s="2">
        <f>ROUND(CR365*I365,2)</f>
        <v>0</v>
      </c>
      <c r="R365" s="2">
        <f>ROUND(CS365*I365,2)</f>
        <v>0</v>
      </c>
      <c r="S365" s="2">
        <f>ROUND(CT365*I365,2)</f>
        <v>0</v>
      </c>
      <c r="T365" s="2">
        <f t="shared" si="196"/>
        <v>0</v>
      </c>
      <c r="U365" s="2">
        <f>ROUND(CV365*I365,7)</f>
        <v>0</v>
      </c>
      <c r="V365" s="2">
        <f>ROUND(CW365*I365,7)</f>
        <v>0</v>
      </c>
      <c r="W365" s="2">
        <f t="shared" si="197"/>
        <v>0</v>
      </c>
      <c r="X365" s="2">
        <f t="shared" si="198"/>
        <v>0</v>
      </c>
      <c r="Y365" s="2">
        <f t="shared" si="199"/>
        <v>0</v>
      </c>
      <c r="Z365" s="2"/>
      <c r="AA365" s="2">
        <v>71319791</v>
      </c>
      <c r="AB365" s="2">
        <f t="shared" si="200"/>
        <v>41746.199999999997</v>
      </c>
      <c r="AC365" s="2">
        <f>ROUND((ES365),6)</f>
        <v>41746.199999999997</v>
      </c>
      <c r="AD365" s="2">
        <f>ROUND((((ET365)-(EU365))+AE365),6)</f>
        <v>0</v>
      </c>
      <c r="AE365" s="2">
        <f>ROUND((EU365),6)</f>
        <v>0</v>
      </c>
      <c r="AF365" s="2">
        <f>ROUND((EV365),6)</f>
        <v>0</v>
      </c>
      <c r="AG365" s="2">
        <f t="shared" si="201"/>
        <v>0</v>
      </c>
      <c r="AH365" s="2">
        <f>(EW365)</f>
        <v>0</v>
      </c>
      <c r="AI365" s="2">
        <f>(EX365)</f>
        <v>0</v>
      </c>
      <c r="AJ365" s="2">
        <f t="shared" si="202"/>
        <v>0</v>
      </c>
      <c r="AK365" s="2">
        <v>41746.199999999997</v>
      </c>
      <c r="AL365" s="2">
        <v>41746.199999999997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1</v>
      </c>
      <c r="AW365" s="2">
        <v>1</v>
      </c>
      <c r="AX365" s="2"/>
      <c r="AY365" s="2"/>
      <c r="AZ365" s="2">
        <v>1</v>
      </c>
      <c r="BA365" s="2">
        <v>1</v>
      </c>
      <c r="BB365" s="2">
        <v>1</v>
      </c>
      <c r="BC365" s="2">
        <v>1</v>
      </c>
      <c r="BD365" s="2" t="s">
        <v>3</v>
      </c>
      <c r="BE365" s="2" t="s">
        <v>3</v>
      </c>
      <c r="BF365" s="2" t="s">
        <v>3</v>
      </c>
      <c r="BG365" s="2" t="s">
        <v>3</v>
      </c>
      <c r="BH365" s="2">
        <v>3</v>
      </c>
      <c r="BI365" s="2">
        <v>1</v>
      </c>
      <c r="BJ365" s="2" t="s">
        <v>168</v>
      </c>
      <c r="BK365" s="2"/>
      <c r="BL365" s="2"/>
      <c r="BM365" s="2">
        <v>500001</v>
      </c>
      <c r="BN365" s="2">
        <v>0</v>
      </c>
      <c r="BO365" s="2" t="s">
        <v>3</v>
      </c>
      <c r="BP365" s="2">
        <v>0</v>
      </c>
      <c r="BQ365" s="2">
        <v>8</v>
      </c>
      <c r="BR365" s="2">
        <v>0</v>
      </c>
      <c r="BS365" s="2">
        <v>1</v>
      </c>
      <c r="BT365" s="2">
        <v>1</v>
      </c>
      <c r="BU365" s="2">
        <v>1</v>
      </c>
      <c r="BV365" s="2">
        <v>1</v>
      </c>
      <c r="BW365" s="2">
        <v>1</v>
      </c>
      <c r="BX365" s="2">
        <v>1</v>
      </c>
      <c r="BY365" s="2" t="s">
        <v>3</v>
      </c>
      <c r="BZ365" s="2">
        <v>0</v>
      </c>
      <c r="CA365" s="2">
        <v>0</v>
      </c>
      <c r="CB365" s="2" t="s">
        <v>3</v>
      </c>
      <c r="CC365" s="2"/>
      <c r="CD365" s="2"/>
      <c r="CE365" s="2">
        <v>0</v>
      </c>
      <c r="CF365" s="2">
        <v>0</v>
      </c>
      <c r="CG365" s="2">
        <v>0</v>
      </c>
      <c r="CH365" s="2"/>
      <c r="CI365" s="2"/>
      <c r="CJ365" s="2"/>
      <c r="CK365" s="2"/>
      <c r="CL365" s="2"/>
      <c r="CM365" s="2">
        <v>0</v>
      </c>
      <c r="CN365" s="2" t="s">
        <v>3</v>
      </c>
      <c r="CO365" s="2">
        <v>0</v>
      </c>
      <c r="CP365" s="2">
        <f>(P365+Q365+S365+R365)</f>
        <v>1416.45</v>
      </c>
      <c r="CQ365" s="2">
        <f>ROUND(AL365*BC365,2)</f>
        <v>41746.199999999997</v>
      </c>
      <c r="CR365" s="2">
        <f>ROUND(AM365*BB365,2)</f>
        <v>0</v>
      </c>
      <c r="CS365" s="2">
        <f>ROUND(AN365*BS365,2)</f>
        <v>0</v>
      </c>
      <c r="CT365" s="2">
        <f>ROUND(AO365*BA365,2)</f>
        <v>0</v>
      </c>
      <c r="CU365" s="2">
        <f>AG365</f>
        <v>0</v>
      </c>
      <c r="CV365" s="2">
        <f>AH365</f>
        <v>0</v>
      </c>
      <c r="CW365" s="2">
        <f>AI365</f>
        <v>0</v>
      </c>
      <c r="CX365" s="2">
        <f>AJ365</f>
        <v>0</v>
      </c>
      <c r="CY365" s="2">
        <f>0</f>
        <v>0</v>
      </c>
      <c r="CZ365" s="2">
        <f>0</f>
        <v>0</v>
      </c>
      <c r="DA365" s="2"/>
      <c r="DB365" s="2"/>
      <c r="DC365" s="2" t="s">
        <v>3</v>
      </c>
      <c r="DD365" s="2" t="s">
        <v>3</v>
      </c>
      <c r="DE365" s="2" t="s">
        <v>3</v>
      </c>
      <c r="DF365" s="2" t="s">
        <v>3</v>
      </c>
      <c r="DG365" s="2" t="s">
        <v>3</v>
      </c>
      <c r="DH365" s="2" t="s">
        <v>3</v>
      </c>
      <c r="DI365" s="2" t="s">
        <v>3</v>
      </c>
      <c r="DJ365" s="2" t="s">
        <v>3</v>
      </c>
      <c r="DK365" s="2" t="s">
        <v>3</v>
      </c>
      <c r="DL365" s="2" t="s">
        <v>3</v>
      </c>
      <c r="DM365" s="2" t="s">
        <v>3</v>
      </c>
      <c r="DN365" s="2">
        <v>0</v>
      </c>
      <c r="DO365" s="2">
        <v>0</v>
      </c>
      <c r="DP365" s="2">
        <v>1</v>
      </c>
      <c r="DQ365" s="2">
        <v>1</v>
      </c>
      <c r="DR365" s="2"/>
      <c r="DS365" s="2"/>
      <c r="DT365" s="2"/>
      <c r="DU365" s="2">
        <v>1009</v>
      </c>
      <c r="DV365" s="2" t="s">
        <v>167</v>
      </c>
      <c r="DW365" s="2" t="s">
        <v>167</v>
      </c>
      <c r="DX365" s="2">
        <v>1000</v>
      </c>
      <c r="DY365" s="2"/>
      <c r="DZ365" s="2" t="s">
        <v>3</v>
      </c>
      <c r="EA365" s="2" t="s">
        <v>3</v>
      </c>
      <c r="EB365" s="2" t="s">
        <v>3</v>
      </c>
      <c r="EC365" s="2" t="s">
        <v>3</v>
      </c>
      <c r="ED365" s="2"/>
      <c r="EE365" s="2">
        <v>69799238</v>
      </c>
      <c r="EF365" s="2">
        <v>8</v>
      </c>
      <c r="EG365" s="2" t="s">
        <v>169</v>
      </c>
      <c r="EH365" s="2">
        <v>0</v>
      </c>
      <c r="EI365" s="2" t="s">
        <v>3</v>
      </c>
      <c r="EJ365" s="2">
        <v>1</v>
      </c>
      <c r="EK365" s="2">
        <v>500001</v>
      </c>
      <c r="EL365" s="2" t="s">
        <v>170</v>
      </c>
      <c r="EM365" s="2" t="s">
        <v>171</v>
      </c>
      <c r="EN365" s="2"/>
      <c r="EO365" s="2" t="s">
        <v>3</v>
      </c>
      <c r="EP365" s="2"/>
      <c r="EQ365" s="2">
        <v>0</v>
      </c>
      <c r="ER365" s="2">
        <v>41746.199999999997</v>
      </c>
      <c r="ES365" s="2">
        <v>41746.199999999997</v>
      </c>
      <c r="ET365" s="2">
        <v>0</v>
      </c>
      <c r="EU365" s="2">
        <v>0</v>
      </c>
      <c r="EV365" s="2">
        <v>0</v>
      </c>
      <c r="EW365" s="2">
        <v>0</v>
      </c>
      <c r="EX365" s="2">
        <v>0</v>
      </c>
      <c r="EY365" s="2">
        <v>0</v>
      </c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>
        <v>0</v>
      </c>
      <c r="FR365" s="2">
        <v>0</v>
      </c>
      <c r="FS365" s="2">
        <v>0</v>
      </c>
      <c r="FT365" s="2"/>
      <c r="FU365" s="2"/>
      <c r="FV365" s="2"/>
      <c r="FW365" s="2"/>
      <c r="FX365" s="2">
        <v>0</v>
      </c>
      <c r="FY365" s="2">
        <v>0</v>
      </c>
      <c r="FZ365" s="2"/>
      <c r="GA365" s="2" t="s">
        <v>3</v>
      </c>
      <c r="GB365" s="2"/>
      <c r="GC365" s="2"/>
      <c r="GD365" s="2">
        <v>1</v>
      </c>
      <c r="GE365" s="2"/>
      <c r="GF365" s="2">
        <v>1120015680</v>
      </c>
      <c r="GG365" s="2">
        <v>2</v>
      </c>
      <c r="GH365" s="2">
        <v>1</v>
      </c>
      <c r="GI365" s="2">
        <v>-2</v>
      </c>
      <c r="GJ365" s="2">
        <v>0</v>
      </c>
      <c r="GK365" s="2">
        <v>0</v>
      </c>
      <c r="GL365" s="2">
        <f t="shared" si="203"/>
        <v>0</v>
      </c>
      <c r="GM365" s="2">
        <f t="shared" si="204"/>
        <v>1416.45</v>
      </c>
      <c r="GN365" s="2">
        <f t="shared" si="205"/>
        <v>1416.45</v>
      </c>
      <c r="GO365" s="2">
        <f t="shared" si="206"/>
        <v>0</v>
      </c>
      <c r="GP365" s="2">
        <f t="shared" si="207"/>
        <v>0</v>
      </c>
      <c r="GQ365" s="2"/>
      <c r="GR365" s="2">
        <v>0</v>
      </c>
      <c r="GS365" s="2">
        <v>0</v>
      </c>
      <c r="GT365" s="2">
        <v>0</v>
      </c>
      <c r="GU365" s="2" t="s">
        <v>3</v>
      </c>
      <c r="GV365" s="2">
        <f t="shared" si="208"/>
        <v>0</v>
      </c>
      <c r="GW365" s="2">
        <v>1</v>
      </c>
      <c r="GX365" s="2">
        <f t="shared" si="209"/>
        <v>0</v>
      </c>
      <c r="GY365" s="2"/>
      <c r="GZ365" s="2"/>
      <c r="HA365" s="2">
        <v>0</v>
      </c>
      <c r="HB365" s="2">
        <v>0</v>
      </c>
      <c r="HC365" s="2">
        <f>GV365*GW365</f>
        <v>0</v>
      </c>
      <c r="HD365" s="2"/>
      <c r="HE365" s="2" t="s">
        <v>3</v>
      </c>
      <c r="HF365" s="2" t="s">
        <v>3</v>
      </c>
      <c r="HG365" s="2"/>
      <c r="HH365" s="2"/>
      <c r="HI365" s="2"/>
      <c r="HJ365" s="2"/>
      <c r="HK365" s="2"/>
      <c r="HL365" s="2"/>
      <c r="HM365" s="2" t="s">
        <v>3</v>
      </c>
      <c r="HN365" s="2" t="s">
        <v>3</v>
      </c>
      <c r="HO365" s="2" t="s">
        <v>3</v>
      </c>
      <c r="HP365" s="2" t="s">
        <v>3</v>
      </c>
      <c r="HQ365" s="2" t="s">
        <v>3</v>
      </c>
      <c r="HR365" s="2"/>
      <c r="HS365" s="2">
        <v>0</v>
      </c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>
        <v>0</v>
      </c>
      <c r="IL365" s="2"/>
      <c r="IM365" s="2"/>
      <c r="IN365" s="2"/>
      <c r="IO365" s="2"/>
      <c r="IP365" s="2"/>
      <c r="IQ365" s="2"/>
      <c r="IR365" s="2"/>
      <c r="IS365" s="2"/>
      <c r="IT365" s="2"/>
      <c r="IU365" s="2"/>
    </row>
    <row r="366" spans="1:255" x14ac:dyDescent="0.2">
      <c r="A366" s="2">
        <v>17</v>
      </c>
      <c r="B366" s="2">
        <v>1</v>
      </c>
      <c r="C366" s="2">
        <f>ROW(SmtRes!A114)</f>
        <v>114</v>
      </c>
      <c r="D366" s="2">
        <f>ROW(EtalonRes!A133)</f>
        <v>133</v>
      </c>
      <c r="E366" s="2" t="s">
        <v>260</v>
      </c>
      <c r="F366" s="2" t="s">
        <v>173</v>
      </c>
      <c r="G366" s="2" t="s">
        <v>174</v>
      </c>
      <c r="H366" s="2" t="s">
        <v>175</v>
      </c>
      <c r="I366" s="2">
        <f>ROUND(ROUND(6/100,6),7)</f>
        <v>0.06</v>
      </c>
      <c r="J366" s="2">
        <v>0</v>
      </c>
      <c r="K366" s="2">
        <f>ROUND(ROUND(6/100,6),7)</f>
        <v>0.06</v>
      </c>
      <c r="L366" s="2"/>
      <c r="M366" s="2"/>
      <c r="N366" s="2"/>
      <c r="O366" s="2">
        <f>ROUND(CP366,2)</f>
        <v>1000.86</v>
      </c>
      <c r="P366" s="2">
        <f>SUMIF(SmtRes!AQ107:'SmtRes'!AQ114,"=1",SmtRes!DF107:'SmtRes'!DF114)</f>
        <v>259.52</v>
      </c>
      <c r="Q366" s="2">
        <f>SUMIF(SmtRes!AQ107:'SmtRes'!AQ114,"=1",SmtRes!DG107:'SmtRes'!DG114)</f>
        <v>32.83</v>
      </c>
      <c r="R366" s="2">
        <f>SUMIF(SmtRes!AQ107:'SmtRes'!AQ114,"=1",SmtRes!DH107:'SmtRes'!DH114)</f>
        <v>22.83</v>
      </c>
      <c r="S366" s="2">
        <f>SUMIF(SmtRes!AQ107:'SmtRes'!AQ114,"=1",SmtRes!DI107:'SmtRes'!DI114)</f>
        <v>685.68</v>
      </c>
      <c r="T366" s="2">
        <f t="shared" si="196"/>
        <v>0</v>
      </c>
      <c r="U366" s="2">
        <f>SUMIF(SmtRes!AQ107:'SmtRes'!AQ114,"=1",SmtRes!CV107:'SmtRes'!CV114)</f>
        <v>0.86399999999999999</v>
      </c>
      <c r="V366" s="2">
        <f>SUMIF(SmtRes!AQ107:'SmtRes'!AQ114,"=1",SmtRes!CW107:'SmtRes'!CW114)</f>
        <v>2.4E-2</v>
      </c>
      <c r="W366" s="2">
        <f t="shared" si="197"/>
        <v>0</v>
      </c>
      <c r="X366" s="2">
        <f t="shared" si="198"/>
        <v>687.25</v>
      </c>
      <c r="Y366" s="2">
        <f t="shared" si="199"/>
        <v>361.34</v>
      </c>
      <c r="Z366" s="2"/>
      <c r="AA366" s="2">
        <v>71319791</v>
      </c>
      <c r="AB366" s="2">
        <f t="shared" si="200"/>
        <v>15487.868</v>
      </c>
      <c r="AC366" s="2">
        <f>ROUND((SUM(SmtRes!BQ107:'SmtRes'!BQ114)),6)</f>
        <v>3512.8389999999999</v>
      </c>
      <c r="AD366" s="2">
        <f>ROUND((((SUM(SmtRes!BR107:'SmtRes'!BR114))-(SUM(SmtRes!BS107:'SmtRes'!BS114)))+AE366),6)</f>
        <v>547.04499999999996</v>
      </c>
      <c r="AE366" s="2">
        <f>ROUND((SUM(SmtRes!BS107:'SmtRes'!BS114)),6)</f>
        <v>380.45</v>
      </c>
      <c r="AF366" s="2">
        <f>ROUND((SUM(SmtRes!BT107:'SmtRes'!BT114)),6)</f>
        <v>11427.984</v>
      </c>
      <c r="AG366" s="2">
        <f t="shared" si="201"/>
        <v>0</v>
      </c>
      <c r="AH366" s="2">
        <f>(SUM(SmtRes!BU107:'SmtRes'!BU114))</f>
        <v>14.4</v>
      </c>
      <c r="AI366" s="2">
        <f>(SUM(SmtRes!BV107:'SmtRes'!BV114))</f>
        <v>0.4</v>
      </c>
      <c r="AJ366" s="2">
        <f t="shared" si="202"/>
        <v>0</v>
      </c>
      <c r="AK366" s="2">
        <v>15868.318000000001</v>
      </c>
      <c r="AL366" s="2">
        <v>3512.8389999999999</v>
      </c>
      <c r="AM366" s="2">
        <v>547.04500000000007</v>
      </c>
      <c r="AN366" s="2">
        <v>380.45000000000005</v>
      </c>
      <c r="AO366" s="2">
        <v>11427.984</v>
      </c>
      <c r="AP366" s="2">
        <v>0</v>
      </c>
      <c r="AQ366" s="2">
        <v>14.4</v>
      </c>
      <c r="AR366" s="2">
        <v>0.4</v>
      </c>
      <c r="AS366" s="2">
        <v>0</v>
      </c>
      <c r="AT366" s="2">
        <v>97</v>
      </c>
      <c r="AU366" s="2">
        <v>51</v>
      </c>
      <c r="AV366" s="2">
        <v>1</v>
      </c>
      <c r="AW366" s="2">
        <v>1</v>
      </c>
      <c r="AX366" s="2"/>
      <c r="AY366" s="2"/>
      <c r="AZ366" s="2">
        <v>1</v>
      </c>
      <c r="BA366" s="2">
        <v>1</v>
      </c>
      <c r="BB366" s="2">
        <v>1</v>
      </c>
      <c r="BC366" s="2">
        <v>1</v>
      </c>
      <c r="BD366" s="2" t="s">
        <v>3</v>
      </c>
      <c r="BE366" s="2" t="s">
        <v>3</v>
      </c>
      <c r="BF366" s="2" t="s">
        <v>3</v>
      </c>
      <c r="BG366" s="2" t="s">
        <v>3</v>
      </c>
      <c r="BH366" s="2">
        <v>0</v>
      </c>
      <c r="BI366" s="2">
        <v>2</v>
      </c>
      <c r="BJ366" s="2" t="s">
        <v>176</v>
      </c>
      <c r="BK366" s="2"/>
      <c r="BL366" s="2"/>
      <c r="BM366" s="2">
        <v>108001</v>
      </c>
      <c r="BN366" s="2">
        <v>0</v>
      </c>
      <c r="BO366" s="2" t="s">
        <v>3</v>
      </c>
      <c r="BP366" s="2">
        <v>0</v>
      </c>
      <c r="BQ366" s="2">
        <v>3</v>
      </c>
      <c r="BR366" s="2">
        <v>0</v>
      </c>
      <c r="BS366" s="2">
        <v>1</v>
      </c>
      <c r="BT366" s="2">
        <v>1</v>
      </c>
      <c r="BU366" s="2">
        <v>1</v>
      </c>
      <c r="BV366" s="2">
        <v>1</v>
      </c>
      <c r="BW366" s="2">
        <v>1</v>
      </c>
      <c r="BX366" s="2">
        <v>1</v>
      </c>
      <c r="BY366" s="2" t="s">
        <v>3</v>
      </c>
      <c r="BZ366" s="2">
        <v>97</v>
      </c>
      <c r="CA366" s="2">
        <v>51</v>
      </c>
      <c r="CB366" s="2" t="s">
        <v>3</v>
      </c>
      <c r="CC366" s="2"/>
      <c r="CD366" s="2"/>
      <c r="CE366" s="2">
        <v>0</v>
      </c>
      <c r="CF366" s="2">
        <v>0</v>
      </c>
      <c r="CG366" s="2">
        <v>0</v>
      </c>
      <c r="CH366" s="2"/>
      <c r="CI366" s="2"/>
      <c r="CJ366" s="2"/>
      <c r="CK366" s="2"/>
      <c r="CL366" s="2"/>
      <c r="CM366" s="2">
        <v>0</v>
      </c>
      <c r="CN366" s="2" t="s">
        <v>3</v>
      </c>
      <c r="CO366" s="2">
        <v>0</v>
      </c>
      <c r="CP366" s="2">
        <f>(P366+Q366+S366+R366)</f>
        <v>1000.86</v>
      </c>
      <c r="CQ366" s="2">
        <f>SUMIF(SmtRes!AQ107:'SmtRes'!AQ114,"=1",SmtRes!AA107:'SmtRes'!AA114)</f>
        <v>1260.8400000000001</v>
      </c>
      <c r="CR366" s="2">
        <f>SUMIF(SmtRes!AQ107:'SmtRes'!AQ114,"=1",SmtRes!AB107:'SmtRes'!AB114)</f>
        <v>2302.6</v>
      </c>
      <c r="CS366" s="2">
        <f>SUMIF(SmtRes!AQ107:'SmtRes'!AQ114,"=1",SmtRes!AC107:'SmtRes'!AC114)</f>
        <v>1902.25</v>
      </c>
      <c r="CT366" s="2">
        <f>SUMIF(SmtRes!AQ107:'SmtRes'!AQ114,"=1",SmtRes!AD107:'SmtRes'!AD114)</f>
        <v>793.61</v>
      </c>
      <c r="CU366" s="2">
        <f>AG366</f>
        <v>0</v>
      </c>
      <c r="CV366" s="2">
        <f>SUMIF(SmtRes!AQ107:'SmtRes'!AQ114,"=1",SmtRes!BU107:'SmtRes'!BU114)</f>
        <v>14.4</v>
      </c>
      <c r="CW366" s="2">
        <f>SUMIF(SmtRes!AQ107:'SmtRes'!AQ114,"=1",SmtRes!BV107:'SmtRes'!BV114)</f>
        <v>0.4</v>
      </c>
      <c r="CX366" s="2">
        <f>AJ366</f>
        <v>0</v>
      </c>
      <c r="CY366" s="2">
        <f>(((S366+R366)*AT366)/100)</f>
        <v>687.25469999999996</v>
      </c>
      <c r="CZ366" s="2">
        <f>(((S366+R366)*AU366)/100)</f>
        <v>361.34010000000001</v>
      </c>
      <c r="DA366" s="2"/>
      <c r="DB366" s="2"/>
      <c r="DC366" s="2" t="s">
        <v>3</v>
      </c>
      <c r="DD366" s="2" t="s">
        <v>3</v>
      </c>
      <c r="DE366" s="2" t="s">
        <v>3</v>
      </c>
      <c r="DF366" s="2" t="s">
        <v>3</v>
      </c>
      <c r="DG366" s="2" t="s">
        <v>3</v>
      </c>
      <c r="DH366" s="2" t="s">
        <v>3</v>
      </c>
      <c r="DI366" s="2" t="s">
        <v>3</v>
      </c>
      <c r="DJ366" s="2" t="s">
        <v>3</v>
      </c>
      <c r="DK366" s="2" t="s">
        <v>3</v>
      </c>
      <c r="DL366" s="2" t="s">
        <v>3</v>
      </c>
      <c r="DM366" s="2" t="s">
        <v>3</v>
      </c>
      <c r="DN366" s="2">
        <v>0</v>
      </c>
      <c r="DO366" s="2">
        <v>0</v>
      </c>
      <c r="DP366" s="2">
        <v>1</v>
      </c>
      <c r="DQ366" s="2">
        <v>1</v>
      </c>
      <c r="DR366" s="2"/>
      <c r="DS366" s="2"/>
      <c r="DT366" s="2"/>
      <c r="DU366" s="2">
        <v>1003</v>
      </c>
      <c r="DV366" s="2" t="s">
        <v>175</v>
      </c>
      <c r="DW366" s="2" t="s">
        <v>175</v>
      </c>
      <c r="DX366" s="2">
        <v>100</v>
      </c>
      <c r="DY366" s="2"/>
      <c r="DZ366" s="2" t="s">
        <v>3</v>
      </c>
      <c r="EA366" s="2" t="s">
        <v>3</v>
      </c>
      <c r="EB366" s="2" t="s">
        <v>3</v>
      </c>
      <c r="EC366" s="2" t="s">
        <v>3</v>
      </c>
      <c r="ED366" s="2"/>
      <c r="EE366" s="2">
        <v>69799182</v>
      </c>
      <c r="EF366" s="2">
        <v>3</v>
      </c>
      <c r="EG366" s="2" t="s">
        <v>155</v>
      </c>
      <c r="EH366" s="2">
        <v>0</v>
      </c>
      <c r="EI366" s="2" t="s">
        <v>3</v>
      </c>
      <c r="EJ366" s="2">
        <v>2</v>
      </c>
      <c r="EK366" s="2">
        <v>108001</v>
      </c>
      <c r="EL366" s="2" t="s">
        <v>156</v>
      </c>
      <c r="EM366" s="2" t="s">
        <v>157</v>
      </c>
      <c r="EN366" s="2"/>
      <c r="EO366" s="2" t="s">
        <v>3</v>
      </c>
      <c r="EP366" s="2"/>
      <c r="EQ366" s="2">
        <v>0</v>
      </c>
      <c r="ER366" s="2">
        <v>0</v>
      </c>
      <c r="ES366" s="2">
        <v>0</v>
      </c>
      <c r="ET366" s="2">
        <v>0</v>
      </c>
      <c r="EU366" s="2">
        <v>0</v>
      </c>
      <c r="EV366" s="2">
        <v>0</v>
      </c>
      <c r="EW366" s="2">
        <v>14.4</v>
      </c>
      <c r="EX366" s="2">
        <v>0.4</v>
      </c>
      <c r="EY366" s="2">
        <v>0</v>
      </c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>
        <v>0</v>
      </c>
      <c r="FR366" s="2">
        <v>0</v>
      </c>
      <c r="FS366" s="2">
        <v>0</v>
      </c>
      <c r="FT366" s="2"/>
      <c r="FU366" s="2"/>
      <c r="FV366" s="2"/>
      <c r="FW366" s="2"/>
      <c r="FX366" s="2">
        <v>97</v>
      </c>
      <c r="FY366" s="2">
        <v>51</v>
      </c>
      <c r="FZ366" s="2"/>
      <c r="GA366" s="2" t="s">
        <v>3</v>
      </c>
      <c r="GB366" s="2"/>
      <c r="GC366" s="2"/>
      <c r="GD366" s="2">
        <v>1</v>
      </c>
      <c r="GE366" s="2"/>
      <c r="GF366" s="2">
        <v>1588089246</v>
      </c>
      <c r="GG366" s="2">
        <v>2</v>
      </c>
      <c r="GH366" s="2">
        <v>1</v>
      </c>
      <c r="GI366" s="2">
        <v>-2</v>
      </c>
      <c r="GJ366" s="2">
        <v>0</v>
      </c>
      <c r="GK366" s="2">
        <v>0</v>
      </c>
      <c r="GL366" s="2">
        <f t="shared" si="203"/>
        <v>0</v>
      </c>
      <c r="GM366" s="2">
        <f t="shared" si="204"/>
        <v>2049.4499999999998</v>
      </c>
      <c r="GN366" s="2">
        <f t="shared" si="205"/>
        <v>0</v>
      </c>
      <c r="GO366" s="2">
        <f t="shared" si="206"/>
        <v>2049.4499999999998</v>
      </c>
      <c r="GP366" s="2">
        <f t="shared" si="207"/>
        <v>0</v>
      </c>
      <c r="GQ366" s="2"/>
      <c r="GR366" s="2">
        <v>0</v>
      </c>
      <c r="GS366" s="2">
        <v>0</v>
      </c>
      <c r="GT366" s="2">
        <v>0</v>
      </c>
      <c r="GU366" s="2" t="s">
        <v>3</v>
      </c>
      <c r="GV366" s="2">
        <f t="shared" si="208"/>
        <v>0</v>
      </c>
      <c r="GW366" s="2">
        <v>1</v>
      </c>
      <c r="GX366" s="2">
        <f t="shared" si="209"/>
        <v>0</v>
      </c>
      <c r="GY366" s="2"/>
      <c r="GZ366" s="2"/>
      <c r="HA366" s="2">
        <v>0</v>
      </c>
      <c r="HB366" s="2">
        <v>0</v>
      </c>
      <c r="HC366" s="2">
        <f>GV366*GW366</f>
        <v>0</v>
      </c>
      <c r="HD366" s="2"/>
      <c r="HE366" s="2" t="s">
        <v>3</v>
      </c>
      <c r="HF366" s="2" t="s">
        <v>3</v>
      </c>
      <c r="HG366" s="2"/>
      <c r="HH366" s="2"/>
      <c r="HI366" s="2"/>
      <c r="HJ366" s="2"/>
      <c r="HK366" s="2"/>
      <c r="HL366" s="2"/>
      <c r="HM366" s="2" t="s">
        <v>3</v>
      </c>
      <c r="HN366" s="2" t="s">
        <v>158</v>
      </c>
      <c r="HO366" s="2" t="s">
        <v>159</v>
      </c>
      <c r="HP366" s="2" t="s">
        <v>156</v>
      </c>
      <c r="HQ366" s="2" t="s">
        <v>156</v>
      </c>
      <c r="HR366" s="2"/>
      <c r="HS366" s="2">
        <v>0</v>
      </c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>
        <v>0</v>
      </c>
      <c r="IL366" s="2"/>
      <c r="IM366" s="2"/>
      <c r="IN366" s="2"/>
      <c r="IO366" s="2"/>
      <c r="IP366" s="2"/>
      <c r="IQ366" s="2"/>
      <c r="IR366" s="2"/>
      <c r="IS366" s="2"/>
      <c r="IT366" s="2"/>
      <c r="IU366" s="2"/>
    </row>
    <row r="367" spans="1:255" x14ac:dyDescent="0.2">
      <c r="A367" s="2">
        <v>18</v>
      </c>
      <c r="B367" s="2">
        <v>1</v>
      </c>
      <c r="C367" s="2">
        <v>114</v>
      </c>
      <c r="D367" s="2"/>
      <c r="E367" s="2" t="s">
        <v>261</v>
      </c>
      <c r="F367" s="2" t="s">
        <v>161</v>
      </c>
      <c r="G367" s="2" t="s">
        <v>162</v>
      </c>
      <c r="H367" s="2" t="s">
        <v>163</v>
      </c>
      <c r="I367" s="2">
        <f>J367</f>
        <v>2</v>
      </c>
      <c r="J367" s="2">
        <v>2</v>
      </c>
      <c r="K367" s="2">
        <v>2</v>
      </c>
      <c r="L367" s="2"/>
      <c r="M367" s="2"/>
      <c r="N367" s="2"/>
      <c r="O367" s="2">
        <f>ROUND(P367,2)</f>
        <v>13.71</v>
      </c>
      <c r="P367" s="2">
        <f>ROUND(ROUND(ROUND(SUMIF(SmtRes!AQ107:'SmtRes'!AQ114,"=1",SmtRes!CU107:'SmtRes'!CU114),2),2)*I367/100,2)</f>
        <v>13.71</v>
      </c>
      <c r="Q367" s="2">
        <f>ROUND(CR367*I367,2)</f>
        <v>0</v>
      </c>
      <c r="R367" s="2">
        <f>ROUND(CS367*I367,2)</f>
        <v>0</v>
      </c>
      <c r="S367" s="2">
        <f>ROUND(CT367*I367,2)</f>
        <v>0</v>
      </c>
      <c r="T367" s="2">
        <f t="shared" si="196"/>
        <v>0</v>
      </c>
      <c r="U367" s="2">
        <f>ROUND(CV367*I367,7)</f>
        <v>0</v>
      </c>
      <c r="V367" s="2">
        <f>ROUND(CW367*I367,7)</f>
        <v>0</v>
      </c>
      <c r="W367" s="2">
        <f t="shared" si="197"/>
        <v>0</v>
      </c>
      <c r="X367" s="2">
        <f t="shared" si="198"/>
        <v>0</v>
      </c>
      <c r="Y367" s="2">
        <f t="shared" si="199"/>
        <v>0</v>
      </c>
      <c r="Z367" s="2"/>
      <c r="AA367" s="2">
        <v>71319791</v>
      </c>
      <c r="AB367" s="2">
        <f t="shared" si="200"/>
        <v>0</v>
      </c>
      <c r="AC367" s="2">
        <f>ROUND((ES367),6)</f>
        <v>0</v>
      </c>
      <c r="AD367" s="2">
        <f>ROUND((((ET367)-(EU367))+AE367),6)</f>
        <v>0</v>
      </c>
      <c r="AE367" s="2">
        <f t="shared" ref="AE367:AF370" si="210">ROUND((EU367),6)</f>
        <v>0</v>
      </c>
      <c r="AF367" s="2">
        <f t="shared" si="210"/>
        <v>0</v>
      </c>
      <c r="AG367" s="2">
        <f t="shared" si="201"/>
        <v>0</v>
      </c>
      <c r="AH367" s="2">
        <f t="shared" ref="AH367:AI370" si="211">(EW367)</f>
        <v>0</v>
      </c>
      <c r="AI367" s="2">
        <f t="shared" si="211"/>
        <v>0</v>
      </c>
      <c r="AJ367" s="2">
        <f t="shared" si="202"/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97</v>
      </c>
      <c r="AU367" s="2">
        <v>51</v>
      </c>
      <c r="AV367" s="2">
        <v>1</v>
      </c>
      <c r="AW367" s="2">
        <v>1</v>
      </c>
      <c r="AX367" s="2"/>
      <c r="AY367" s="2"/>
      <c r="AZ367" s="2">
        <v>1</v>
      </c>
      <c r="BA367" s="2">
        <v>1</v>
      </c>
      <c r="BB367" s="2">
        <v>1</v>
      </c>
      <c r="BC367" s="2">
        <v>1</v>
      </c>
      <c r="BD367" s="2" t="s">
        <v>3</v>
      </c>
      <c r="BE367" s="2" t="s">
        <v>3</v>
      </c>
      <c r="BF367" s="2" t="s">
        <v>3</v>
      </c>
      <c r="BG367" s="2" t="s">
        <v>3</v>
      </c>
      <c r="BH367" s="2">
        <v>3</v>
      </c>
      <c r="BI367" s="2">
        <v>2</v>
      </c>
      <c r="BJ367" s="2" t="s">
        <v>3</v>
      </c>
      <c r="BK367" s="2"/>
      <c r="BL367" s="2"/>
      <c r="BM367" s="2">
        <v>108001</v>
      </c>
      <c r="BN367" s="2">
        <v>0</v>
      </c>
      <c r="BO367" s="2" t="s">
        <v>3</v>
      </c>
      <c r="BP367" s="2">
        <v>0</v>
      </c>
      <c r="BQ367" s="2">
        <v>3</v>
      </c>
      <c r="BR367" s="2">
        <v>0</v>
      </c>
      <c r="BS367" s="2">
        <v>1</v>
      </c>
      <c r="BT367" s="2">
        <v>1</v>
      </c>
      <c r="BU367" s="2">
        <v>1</v>
      </c>
      <c r="BV367" s="2">
        <v>1</v>
      </c>
      <c r="BW367" s="2">
        <v>1</v>
      </c>
      <c r="BX367" s="2">
        <v>1</v>
      </c>
      <c r="BY367" s="2" t="s">
        <v>3</v>
      </c>
      <c r="BZ367" s="2">
        <v>97</v>
      </c>
      <c r="CA367" s="2">
        <v>51</v>
      </c>
      <c r="CB367" s="2" t="s">
        <v>3</v>
      </c>
      <c r="CC367" s="2"/>
      <c r="CD367" s="2"/>
      <c r="CE367" s="2">
        <v>0</v>
      </c>
      <c r="CF367" s="2">
        <v>0</v>
      </c>
      <c r="CG367" s="2">
        <v>0</v>
      </c>
      <c r="CH367" s="2"/>
      <c r="CI367" s="2"/>
      <c r="CJ367" s="2"/>
      <c r="CK367" s="2"/>
      <c r="CL367" s="2"/>
      <c r="CM367" s="2">
        <v>0</v>
      </c>
      <c r="CN367" s="2" t="s">
        <v>3</v>
      </c>
      <c r="CO367" s="2">
        <v>0</v>
      </c>
      <c r="CP367" s="2">
        <f>0</f>
        <v>0</v>
      </c>
      <c r="CQ367" s="2">
        <f>0</f>
        <v>0</v>
      </c>
      <c r="CR367" s="2">
        <f>0</f>
        <v>0</v>
      </c>
      <c r="CS367" s="2">
        <f>0</f>
        <v>0</v>
      </c>
      <c r="CT367" s="2">
        <f>0</f>
        <v>0</v>
      </c>
      <c r="CU367" s="2">
        <f>0</f>
        <v>0</v>
      </c>
      <c r="CV367" s="2">
        <f>0</f>
        <v>0</v>
      </c>
      <c r="CW367" s="2">
        <f>0</f>
        <v>0</v>
      </c>
      <c r="CX367" s="2">
        <f>0</f>
        <v>0</v>
      </c>
      <c r="CY367" s="2">
        <f>0</f>
        <v>0</v>
      </c>
      <c r="CZ367" s="2">
        <f>0</f>
        <v>0</v>
      </c>
      <c r="DA367" s="2"/>
      <c r="DB367" s="2"/>
      <c r="DC367" s="2" t="s">
        <v>3</v>
      </c>
      <c r="DD367" s="2" t="s">
        <v>3</v>
      </c>
      <c r="DE367" s="2" t="s">
        <v>3</v>
      </c>
      <c r="DF367" s="2" t="s">
        <v>3</v>
      </c>
      <c r="DG367" s="2" t="s">
        <v>3</v>
      </c>
      <c r="DH367" s="2" t="s">
        <v>3</v>
      </c>
      <c r="DI367" s="2" t="s">
        <v>3</v>
      </c>
      <c r="DJ367" s="2" t="s">
        <v>3</v>
      </c>
      <c r="DK367" s="2" t="s">
        <v>3</v>
      </c>
      <c r="DL367" s="2" t="s">
        <v>3</v>
      </c>
      <c r="DM367" s="2" t="s">
        <v>3</v>
      </c>
      <c r="DN367" s="2">
        <v>0</v>
      </c>
      <c r="DO367" s="2">
        <v>0</v>
      </c>
      <c r="DP367" s="2">
        <v>1</v>
      </c>
      <c r="DQ367" s="2">
        <v>1</v>
      </c>
      <c r="DR367" s="2"/>
      <c r="DS367" s="2"/>
      <c r="DT367" s="2"/>
      <c r="DU367" s="2">
        <v>1013</v>
      </c>
      <c r="DV367" s="2" t="s">
        <v>163</v>
      </c>
      <c r="DW367" s="2" t="s">
        <v>163</v>
      </c>
      <c r="DX367" s="2">
        <v>1</v>
      </c>
      <c r="DY367" s="2"/>
      <c r="DZ367" s="2" t="s">
        <v>3</v>
      </c>
      <c r="EA367" s="2" t="s">
        <v>3</v>
      </c>
      <c r="EB367" s="2" t="s">
        <v>3</v>
      </c>
      <c r="EC367" s="2" t="s">
        <v>3</v>
      </c>
      <c r="ED367" s="2"/>
      <c r="EE367" s="2">
        <v>69799182</v>
      </c>
      <c r="EF367" s="2">
        <v>3</v>
      </c>
      <c r="EG367" s="2" t="s">
        <v>155</v>
      </c>
      <c r="EH367" s="2">
        <v>0</v>
      </c>
      <c r="EI367" s="2" t="s">
        <v>3</v>
      </c>
      <c r="EJ367" s="2">
        <v>2</v>
      </c>
      <c r="EK367" s="2">
        <v>108001</v>
      </c>
      <c r="EL367" s="2" t="s">
        <v>156</v>
      </c>
      <c r="EM367" s="2" t="s">
        <v>157</v>
      </c>
      <c r="EN367" s="2"/>
      <c r="EO367" s="2" t="s">
        <v>3</v>
      </c>
      <c r="EP367" s="2"/>
      <c r="EQ367" s="2">
        <v>0</v>
      </c>
      <c r="ER367" s="2">
        <v>0</v>
      </c>
      <c r="ES367" s="2">
        <v>0</v>
      </c>
      <c r="ET367" s="2">
        <v>0</v>
      </c>
      <c r="EU367" s="2">
        <v>0</v>
      </c>
      <c r="EV367" s="2">
        <v>0</v>
      </c>
      <c r="EW367" s="2">
        <v>0</v>
      </c>
      <c r="EX367" s="2">
        <v>0</v>
      </c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>
        <v>0</v>
      </c>
      <c r="FR367" s="2">
        <v>0</v>
      </c>
      <c r="FS367" s="2">
        <v>0</v>
      </c>
      <c r="FT367" s="2"/>
      <c r="FU367" s="2"/>
      <c r="FV367" s="2"/>
      <c r="FW367" s="2"/>
      <c r="FX367" s="2">
        <v>97</v>
      </c>
      <c r="FY367" s="2">
        <v>51</v>
      </c>
      <c r="FZ367" s="2"/>
      <c r="GA367" s="2" t="s">
        <v>3</v>
      </c>
      <c r="GB367" s="2"/>
      <c r="GC367" s="2"/>
      <c r="GD367" s="2">
        <v>1</v>
      </c>
      <c r="GE367" s="2"/>
      <c r="GF367" s="2">
        <v>274903907</v>
      </c>
      <c r="GG367" s="2">
        <v>2</v>
      </c>
      <c r="GH367" s="2">
        <v>1</v>
      </c>
      <c r="GI367" s="2">
        <v>-2</v>
      </c>
      <c r="GJ367" s="2">
        <v>0</v>
      </c>
      <c r="GK367" s="2">
        <v>0</v>
      </c>
      <c r="GL367" s="2">
        <f t="shared" si="203"/>
        <v>0</v>
      </c>
      <c r="GM367" s="2">
        <f t="shared" si="204"/>
        <v>13.71</v>
      </c>
      <c r="GN367" s="2">
        <f t="shared" si="205"/>
        <v>0</v>
      </c>
      <c r="GO367" s="2">
        <f t="shared" si="206"/>
        <v>13.71</v>
      </c>
      <c r="GP367" s="2">
        <f t="shared" si="207"/>
        <v>0</v>
      </c>
      <c r="GQ367" s="2"/>
      <c r="GR367" s="2">
        <v>0</v>
      </c>
      <c r="GS367" s="2">
        <v>3</v>
      </c>
      <c r="GT367" s="2">
        <v>0</v>
      </c>
      <c r="GU367" s="2" t="s">
        <v>3</v>
      </c>
      <c r="GV367" s="2">
        <f t="shared" si="208"/>
        <v>0</v>
      </c>
      <c r="GW367" s="2">
        <v>1</v>
      </c>
      <c r="GX367" s="2">
        <f t="shared" si="209"/>
        <v>0</v>
      </c>
      <c r="GY367" s="2"/>
      <c r="GZ367" s="2"/>
      <c r="HA367" s="2">
        <v>0</v>
      </c>
      <c r="HB367" s="2">
        <v>0</v>
      </c>
      <c r="HC367" s="2">
        <f>0</f>
        <v>0</v>
      </c>
      <c r="HD367" s="2"/>
      <c r="HE367" s="2" t="s">
        <v>3</v>
      </c>
      <c r="HF367" s="2" t="s">
        <v>3</v>
      </c>
      <c r="HG367" s="2"/>
      <c r="HH367" s="2"/>
      <c r="HI367" s="2"/>
      <c r="HJ367" s="2"/>
      <c r="HK367" s="2"/>
      <c r="HL367" s="2"/>
      <c r="HM367" s="2" t="s">
        <v>3</v>
      </c>
      <c r="HN367" s="2" t="s">
        <v>158</v>
      </c>
      <c r="HO367" s="2" t="s">
        <v>159</v>
      </c>
      <c r="HP367" s="2" t="s">
        <v>156</v>
      </c>
      <c r="HQ367" s="2" t="s">
        <v>156</v>
      </c>
      <c r="HR367" s="2"/>
      <c r="HS367" s="2">
        <v>0</v>
      </c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>
        <v>0</v>
      </c>
      <c r="IL367" s="2"/>
      <c r="IM367" s="2"/>
      <c r="IN367" s="2"/>
      <c r="IO367" s="2"/>
      <c r="IP367" s="2"/>
      <c r="IQ367" s="2"/>
      <c r="IR367" s="2"/>
      <c r="IS367" s="2"/>
      <c r="IT367" s="2"/>
      <c r="IU367" s="2"/>
    </row>
    <row r="368" spans="1:255" x14ac:dyDescent="0.2">
      <c r="A368" s="2">
        <v>17</v>
      </c>
      <c r="B368" s="2">
        <v>1</v>
      </c>
      <c r="C368" s="2"/>
      <c r="D368" s="2"/>
      <c r="E368" s="2" t="s">
        <v>262</v>
      </c>
      <c r="F368" s="2" t="s">
        <v>184</v>
      </c>
      <c r="G368" s="2" t="s">
        <v>263</v>
      </c>
      <c r="H368" s="2" t="s">
        <v>167</v>
      </c>
      <c r="I368" s="2">
        <f>ROUND(ROUND(1.256*16/1000,6),7)</f>
        <v>2.0095999999999999E-2</v>
      </c>
      <c r="J368" s="2">
        <v>0</v>
      </c>
      <c r="K368" s="2">
        <f>ROUND(ROUND(1.256*16/1000,6),7)</f>
        <v>2.0095999999999999E-2</v>
      </c>
      <c r="L368" s="2"/>
      <c r="M368" s="2"/>
      <c r="N368" s="2"/>
      <c r="O368" s="2">
        <f>ROUND(CP368,2)</f>
        <v>1010.65</v>
      </c>
      <c r="P368" s="2">
        <f>ROUND(CQ368*I368,2)</f>
        <v>1010.65</v>
      </c>
      <c r="Q368" s="2">
        <f>ROUND(CR368*I368,2)</f>
        <v>0</v>
      </c>
      <c r="R368" s="2">
        <f>ROUND(CS368*I368,2)</f>
        <v>0</v>
      </c>
      <c r="S368" s="2">
        <f>ROUND(CT368*I368,2)</f>
        <v>0</v>
      </c>
      <c r="T368" s="2">
        <f t="shared" si="196"/>
        <v>0</v>
      </c>
      <c r="U368" s="2">
        <f>ROUND(CV368*I368,7)</f>
        <v>0</v>
      </c>
      <c r="V368" s="2">
        <f>ROUND(CW368*I368,7)</f>
        <v>0</v>
      </c>
      <c r="W368" s="2">
        <f t="shared" si="197"/>
        <v>0</v>
      </c>
      <c r="X368" s="2">
        <f t="shared" si="198"/>
        <v>0</v>
      </c>
      <c r="Y368" s="2">
        <f t="shared" si="199"/>
        <v>0</v>
      </c>
      <c r="Z368" s="2"/>
      <c r="AA368" s="2">
        <v>71319791</v>
      </c>
      <c r="AB368" s="2">
        <f t="shared" si="200"/>
        <v>67961.14</v>
      </c>
      <c r="AC368" s="2">
        <f>ROUND((ES368),6)</f>
        <v>67961.14</v>
      </c>
      <c r="AD368" s="2">
        <f>ROUND((((ET368)-(EU368))+AE368),6)</f>
        <v>0</v>
      </c>
      <c r="AE368" s="2">
        <f t="shared" si="210"/>
        <v>0</v>
      </c>
      <c r="AF368" s="2">
        <f t="shared" si="210"/>
        <v>0</v>
      </c>
      <c r="AG368" s="2">
        <f t="shared" si="201"/>
        <v>0</v>
      </c>
      <c r="AH368" s="2">
        <f t="shared" si="211"/>
        <v>0</v>
      </c>
      <c r="AI368" s="2">
        <f t="shared" si="211"/>
        <v>0</v>
      </c>
      <c r="AJ368" s="2">
        <f t="shared" si="202"/>
        <v>0</v>
      </c>
      <c r="AK368" s="2">
        <v>67961.14</v>
      </c>
      <c r="AL368" s="2">
        <v>67961.14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1</v>
      </c>
      <c r="AW368" s="2">
        <v>1</v>
      </c>
      <c r="AX368" s="2"/>
      <c r="AY368" s="2"/>
      <c r="AZ368" s="2">
        <v>1</v>
      </c>
      <c r="BA368" s="2">
        <v>1</v>
      </c>
      <c r="BB368" s="2">
        <v>1</v>
      </c>
      <c r="BC368" s="2">
        <v>0.74</v>
      </c>
      <c r="BD368" s="2" t="s">
        <v>3</v>
      </c>
      <c r="BE368" s="2" t="s">
        <v>3</v>
      </c>
      <c r="BF368" s="2" t="s">
        <v>3</v>
      </c>
      <c r="BG368" s="2" t="s">
        <v>3</v>
      </c>
      <c r="BH368" s="2">
        <v>3</v>
      </c>
      <c r="BI368" s="2">
        <v>1</v>
      </c>
      <c r="BJ368" s="2" t="s">
        <v>186</v>
      </c>
      <c r="BK368" s="2"/>
      <c r="BL368" s="2"/>
      <c r="BM368" s="2">
        <v>500001</v>
      </c>
      <c r="BN368" s="2">
        <v>0</v>
      </c>
      <c r="BO368" s="2" t="s">
        <v>184</v>
      </c>
      <c r="BP368" s="2">
        <v>1</v>
      </c>
      <c r="BQ368" s="2">
        <v>8</v>
      </c>
      <c r="BR368" s="2">
        <v>0</v>
      </c>
      <c r="BS368" s="2">
        <v>1</v>
      </c>
      <c r="BT368" s="2">
        <v>1</v>
      </c>
      <c r="BU368" s="2">
        <v>1</v>
      </c>
      <c r="BV368" s="2">
        <v>1</v>
      </c>
      <c r="BW368" s="2">
        <v>1</v>
      </c>
      <c r="BX368" s="2">
        <v>1</v>
      </c>
      <c r="BY368" s="2" t="s">
        <v>3</v>
      </c>
      <c r="BZ368" s="2">
        <v>0</v>
      </c>
      <c r="CA368" s="2">
        <v>0</v>
      </c>
      <c r="CB368" s="2" t="s">
        <v>3</v>
      </c>
      <c r="CC368" s="2"/>
      <c r="CD368" s="2"/>
      <c r="CE368" s="2">
        <v>0</v>
      </c>
      <c r="CF368" s="2">
        <v>0</v>
      </c>
      <c r="CG368" s="2">
        <v>0</v>
      </c>
      <c r="CH368" s="2"/>
      <c r="CI368" s="2"/>
      <c r="CJ368" s="2"/>
      <c r="CK368" s="2"/>
      <c r="CL368" s="2"/>
      <c r="CM368" s="2">
        <v>0</v>
      </c>
      <c r="CN368" s="2" t="s">
        <v>3</v>
      </c>
      <c r="CO368" s="2">
        <v>0</v>
      </c>
      <c r="CP368" s="2">
        <f>(P368+Q368+S368+R368)</f>
        <v>1010.65</v>
      </c>
      <c r="CQ368" s="2">
        <f>ROUND(AL368*BC368,2)</f>
        <v>50291.24</v>
      </c>
      <c r="CR368" s="2">
        <f>ROUND(AM368*BB368,2)</f>
        <v>0</v>
      </c>
      <c r="CS368" s="2">
        <f>ROUND(AN368*BS368,2)</f>
        <v>0</v>
      </c>
      <c r="CT368" s="2">
        <f>ROUND(AO368*BA368,2)</f>
        <v>0</v>
      </c>
      <c r="CU368" s="2">
        <f t="shared" ref="CU368:CX370" si="212">AG368</f>
        <v>0</v>
      </c>
      <c r="CV368" s="2">
        <f t="shared" si="212"/>
        <v>0</v>
      </c>
      <c r="CW368" s="2">
        <f t="shared" si="212"/>
        <v>0</v>
      </c>
      <c r="CX368" s="2">
        <f t="shared" si="212"/>
        <v>0</v>
      </c>
      <c r="CY368" s="2">
        <f>0</f>
        <v>0</v>
      </c>
      <c r="CZ368" s="2">
        <f>0</f>
        <v>0</v>
      </c>
      <c r="DA368" s="2"/>
      <c r="DB368" s="2"/>
      <c r="DC368" s="2" t="s">
        <v>3</v>
      </c>
      <c r="DD368" s="2" t="s">
        <v>3</v>
      </c>
      <c r="DE368" s="2" t="s">
        <v>3</v>
      </c>
      <c r="DF368" s="2" t="s">
        <v>3</v>
      </c>
      <c r="DG368" s="2" t="s">
        <v>3</v>
      </c>
      <c r="DH368" s="2" t="s">
        <v>3</v>
      </c>
      <c r="DI368" s="2" t="s">
        <v>3</v>
      </c>
      <c r="DJ368" s="2" t="s">
        <v>3</v>
      </c>
      <c r="DK368" s="2" t="s">
        <v>3</v>
      </c>
      <c r="DL368" s="2" t="s">
        <v>3</v>
      </c>
      <c r="DM368" s="2" t="s">
        <v>3</v>
      </c>
      <c r="DN368" s="2">
        <v>0</v>
      </c>
      <c r="DO368" s="2">
        <v>0</v>
      </c>
      <c r="DP368" s="2">
        <v>1</v>
      </c>
      <c r="DQ368" s="2">
        <v>1</v>
      </c>
      <c r="DR368" s="2"/>
      <c r="DS368" s="2"/>
      <c r="DT368" s="2"/>
      <c r="DU368" s="2">
        <v>1009</v>
      </c>
      <c r="DV368" s="2" t="s">
        <v>167</v>
      </c>
      <c r="DW368" s="2" t="s">
        <v>167</v>
      </c>
      <c r="DX368" s="2">
        <v>1000</v>
      </c>
      <c r="DY368" s="2"/>
      <c r="DZ368" s="2" t="s">
        <v>3</v>
      </c>
      <c r="EA368" s="2" t="s">
        <v>3</v>
      </c>
      <c r="EB368" s="2" t="s">
        <v>3</v>
      </c>
      <c r="EC368" s="2" t="s">
        <v>3</v>
      </c>
      <c r="ED368" s="2"/>
      <c r="EE368" s="2">
        <v>69799238</v>
      </c>
      <c r="EF368" s="2">
        <v>8</v>
      </c>
      <c r="EG368" s="2" t="s">
        <v>169</v>
      </c>
      <c r="EH368" s="2">
        <v>0</v>
      </c>
      <c r="EI368" s="2" t="s">
        <v>3</v>
      </c>
      <c r="EJ368" s="2">
        <v>1</v>
      </c>
      <c r="EK368" s="2">
        <v>500001</v>
      </c>
      <c r="EL368" s="2" t="s">
        <v>170</v>
      </c>
      <c r="EM368" s="2" t="s">
        <v>171</v>
      </c>
      <c r="EN368" s="2"/>
      <c r="EO368" s="2" t="s">
        <v>3</v>
      </c>
      <c r="EP368" s="2"/>
      <c r="EQ368" s="2">
        <v>0</v>
      </c>
      <c r="ER368" s="2">
        <v>67961.14</v>
      </c>
      <c r="ES368" s="2">
        <v>67961.14</v>
      </c>
      <c r="ET368" s="2">
        <v>0</v>
      </c>
      <c r="EU368" s="2">
        <v>0</v>
      </c>
      <c r="EV368" s="2">
        <v>0</v>
      </c>
      <c r="EW368" s="2">
        <v>0</v>
      </c>
      <c r="EX368" s="2">
        <v>0</v>
      </c>
      <c r="EY368" s="2">
        <v>0</v>
      </c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>
        <v>0</v>
      </c>
      <c r="FR368" s="2">
        <v>0</v>
      </c>
      <c r="FS368" s="2">
        <v>0</v>
      </c>
      <c r="FT368" s="2"/>
      <c r="FU368" s="2"/>
      <c r="FV368" s="2"/>
      <c r="FW368" s="2"/>
      <c r="FX368" s="2">
        <v>0</v>
      </c>
      <c r="FY368" s="2">
        <v>0</v>
      </c>
      <c r="FZ368" s="2"/>
      <c r="GA368" s="2" t="s">
        <v>3</v>
      </c>
      <c r="GB368" s="2"/>
      <c r="GC368" s="2"/>
      <c r="GD368" s="2">
        <v>1</v>
      </c>
      <c r="GE368" s="2"/>
      <c r="GF368" s="2">
        <v>1686292762</v>
      </c>
      <c r="GG368" s="2">
        <v>2</v>
      </c>
      <c r="GH368" s="2">
        <v>1</v>
      </c>
      <c r="GI368" s="2">
        <v>2</v>
      </c>
      <c r="GJ368" s="2">
        <v>0</v>
      </c>
      <c r="GK368" s="2">
        <v>0</v>
      </c>
      <c r="GL368" s="2">
        <f t="shared" si="203"/>
        <v>0</v>
      </c>
      <c r="GM368" s="2">
        <f t="shared" si="204"/>
        <v>1010.65</v>
      </c>
      <c r="GN368" s="2">
        <f t="shared" si="205"/>
        <v>1010.65</v>
      </c>
      <c r="GO368" s="2">
        <f t="shared" si="206"/>
        <v>0</v>
      </c>
      <c r="GP368" s="2">
        <f t="shared" si="207"/>
        <v>0</v>
      </c>
      <c r="GQ368" s="2"/>
      <c r="GR368" s="2">
        <v>0</v>
      </c>
      <c r="GS368" s="2">
        <v>0</v>
      </c>
      <c r="GT368" s="2">
        <v>0</v>
      </c>
      <c r="GU368" s="2" t="s">
        <v>3</v>
      </c>
      <c r="GV368" s="2">
        <f t="shared" si="208"/>
        <v>0</v>
      </c>
      <c r="GW368" s="2">
        <v>1</v>
      </c>
      <c r="GX368" s="2">
        <f t="shared" si="209"/>
        <v>0</v>
      </c>
      <c r="GY368" s="2"/>
      <c r="GZ368" s="2"/>
      <c r="HA368" s="2">
        <v>0</v>
      </c>
      <c r="HB368" s="2">
        <v>0</v>
      </c>
      <c r="HC368" s="2">
        <f>GV368*GW368</f>
        <v>0</v>
      </c>
      <c r="HD368" s="2"/>
      <c r="HE368" s="2" t="s">
        <v>3</v>
      </c>
      <c r="HF368" s="2" t="s">
        <v>3</v>
      </c>
      <c r="HG368" s="2"/>
      <c r="HH368" s="2"/>
      <c r="HI368" s="2"/>
      <c r="HJ368" s="2"/>
      <c r="HK368" s="2"/>
      <c r="HL368" s="2"/>
      <c r="HM368" s="2" t="s">
        <v>3</v>
      </c>
      <c r="HN368" s="2" t="s">
        <v>3</v>
      </c>
      <c r="HO368" s="2" t="s">
        <v>3</v>
      </c>
      <c r="HP368" s="2" t="s">
        <v>3</v>
      </c>
      <c r="HQ368" s="2" t="s">
        <v>3</v>
      </c>
      <c r="HR368" s="2"/>
      <c r="HS368" s="2">
        <v>0</v>
      </c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>
        <v>0</v>
      </c>
      <c r="IL368" s="2"/>
      <c r="IM368" s="2"/>
      <c r="IN368" s="2"/>
      <c r="IO368" s="2"/>
      <c r="IP368" s="2"/>
      <c r="IQ368" s="2"/>
      <c r="IR368" s="2"/>
      <c r="IS368" s="2"/>
      <c r="IT368" s="2"/>
      <c r="IU368" s="2"/>
    </row>
    <row r="369" spans="1:255" x14ac:dyDescent="0.2">
      <c r="A369" s="2">
        <v>17</v>
      </c>
      <c r="B369" s="2">
        <v>1</v>
      </c>
      <c r="C369" s="2"/>
      <c r="D369" s="2"/>
      <c r="E369" s="2" t="s">
        <v>264</v>
      </c>
      <c r="F369" s="2" t="s">
        <v>265</v>
      </c>
      <c r="G369" s="2" t="s">
        <v>266</v>
      </c>
      <c r="H369" s="2" t="s">
        <v>44</v>
      </c>
      <c r="I369" s="2">
        <f>ROUND(ROUND(3/100,6),7)</f>
        <v>0.03</v>
      </c>
      <c r="J369" s="2">
        <v>0</v>
      </c>
      <c r="K369" s="2">
        <f>ROUND(ROUND(3/100,6),7)</f>
        <v>0.03</v>
      </c>
      <c r="L369" s="2"/>
      <c r="M369" s="2"/>
      <c r="N369" s="2"/>
      <c r="O369" s="2">
        <f>ROUND(CP369,2)</f>
        <v>49.22</v>
      </c>
      <c r="P369" s="2">
        <f>ROUND(CQ369*I369,2)</f>
        <v>49.22</v>
      </c>
      <c r="Q369" s="2">
        <f>ROUND(CR369*I369,2)</f>
        <v>0</v>
      </c>
      <c r="R369" s="2">
        <f>ROUND(CS369*I369,2)</f>
        <v>0</v>
      </c>
      <c r="S369" s="2">
        <f>ROUND(CT369*I369,2)</f>
        <v>0</v>
      </c>
      <c r="T369" s="2">
        <f t="shared" si="196"/>
        <v>0</v>
      </c>
      <c r="U369" s="2">
        <f>ROUND(CV369*I369,7)</f>
        <v>0</v>
      </c>
      <c r="V369" s="2">
        <f>ROUND(CW369*I369,7)</f>
        <v>0</v>
      </c>
      <c r="W369" s="2">
        <f t="shared" si="197"/>
        <v>0</v>
      </c>
      <c r="X369" s="2">
        <f t="shared" si="198"/>
        <v>0</v>
      </c>
      <c r="Y369" s="2">
        <f t="shared" si="199"/>
        <v>0</v>
      </c>
      <c r="Z369" s="2"/>
      <c r="AA369" s="2">
        <v>71319791</v>
      </c>
      <c r="AB369" s="2">
        <f t="shared" si="200"/>
        <v>1367.14</v>
      </c>
      <c r="AC369" s="2">
        <f>ROUND((ES369),6)</f>
        <v>1367.14</v>
      </c>
      <c r="AD369" s="2">
        <f>ROUND((((ET369)-(EU369))+AE369),6)</f>
        <v>0</v>
      </c>
      <c r="AE369" s="2">
        <f t="shared" si="210"/>
        <v>0</v>
      </c>
      <c r="AF369" s="2">
        <f t="shared" si="210"/>
        <v>0</v>
      </c>
      <c r="AG369" s="2">
        <f t="shared" si="201"/>
        <v>0</v>
      </c>
      <c r="AH369" s="2">
        <f t="shared" si="211"/>
        <v>0</v>
      </c>
      <c r="AI369" s="2">
        <f t="shared" si="211"/>
        <v>0</v>
      </c>
      <c r="AJ369" s="2">
        <f t="shared" si="202"/>
        <v>0</v>
      </c>
      <c r="AK369" s="2">
        <v>1367.14</v>
      </c>
      <c r="AL369" s="2">
        <v>1367.14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1</v>
      </c>
      <c r="AW369" s="2">
        <v>1</v>
      </c>
      <c r="AX369" s="2"/>
      <c r="AY369" s="2"/>
      <c r="AZ369" s="2">
        <v>1</v>
      </c>
      <c r="BA369" s="2">
        <v>1</v>
      </c>
      <c r="BB369" s="2">
        <v>1</v>
      </c>
      <c r="BC369" s="2">
        <v>1.2</v>
      </c>
      <c r="BD369" s="2" t="s">
        <v>3</v>
      </c>
      <c r="BE369" s="2" t="s">
        <v>3</v>
      </c>
      <c r="BF369" s="2" t="s">
        <v>3</v>
      </c>
      <c r="BG369" s="2" t="s">
        <v>3</v>
      </c>
      <c r="BH369" s="2">
        <v>3</v>
      </c>
      <c r="BI369" s="2">
        <v>1</v>
      </c>
      <c r="BJ369" s="2" t="s">
        <v>267</v>
      </c>
      <c r="BK369" s="2"/>
      <c r="BL369" s="2"/>
      <c r="BM369" s="2">
        <v>500001</v>
      </c>
      <c r="BN369" s="2">
        <v>0</v>
      </c>
      <c r="BO369" s="2" t="s">
        <v>265</v>
      </c>
      <c r="BP369" s="2">
        <v>1</v>
      </c>
      <c r="BQ369" s="2">
        <v>8</v>
      </c>
      <c r="BR369" s="2">
        <v>0</v>
      </c>
      <c r="BS369" s="2">
        <v>1</v>
      </c>
      <c r="BT369" s="2">
        <v>1</v>
      </c>
      <c r="BU369" s="2">
        <v>1</v>
      </c>
      <c r="BV369" s="2">
        <v>1</v>
      </c>
      <c r="BW369" s="2">
        <v>1</v>
      </c>
      <c r="BX369" s="2">
        <v>1</v>
      </c>
      <c r="BY369" s="2" t="s">
        <v>3</v>
      </c>
      <c r="BZ369" s="2">
        <v>0</v>
      </c>
      <c r="CA369" s="2">
        <v>0</v>
      </c>
      <c r="CB369" s="2" t="s">
        <v>3</v>
      </c>
      <c r="CC369" s="2"/>
      <c r="CD369" s="2"/>
      <c r="CE369" s="2">
        <v>0</v>
      </c>
      <c r="CF369" s="2">
        <v>0</v>
      </c>
      <c r="CG369" s="2">
        <v>0</v>
      </c>
      <c r="CH369" s="2"/>
      <c r="CI369" s="2"/>
      <c r="CJ369" s="2"/>
      <c r="CK369" s="2"/>
      <c r="CL369" s="2"/>
      <c r="CM369" s="2">
        <v>0</v>
      </c>
      <c r="CN369" s="2" t="s">
        <v>3</v>
      </c>
      <c r="CO369" s="2">
        <v>0</v>
      </c>
      <c r="CP369" s="2">
        <f>(P369+Q369+S369+R369)</f>
        <v>49.22</v>
      </c>
      <c r="CQ369" s="2">
        <f>ROUND(AL369*BC369,2)</f>
        <v>1640.57</v>
      </c>
      <c r="CR369" s="2">
        <f>ROUND(AM369*BB369,2)</f>
        <v>0</v>
      </c>
      <c r="CS369" s="2">
        <f>ROUND(AN369*BS369,2)</f>
        <v>0</v>
      </c>
      <c r="CT369" s="2">
        <f>ROUND(AO369*BA369,2)</f>
        <v>0</v>
      </c>
      <c r="CU369" s="2">
        <f t="shared" si="212"/>
        <v>0</v>
      </c>
      <c r="CV369" s="2">
        <f t="shared" si="212"/>
        <v>0</v>
      </c>
      <c r="CW369" s="2">
        <f t="shared" si="212"/>
        <v>0</v>
      </c>
      <c r="CX369" s="2">
        <f t="shared" si="212"/>
        <v>0</v>
      </c>
      <c r="CY369" s="2">
        <f>0</f>
        <v>0</v>
      </c>
      <c r="CZ369" s="2">
        <f>0</f>
        <v>0</v>
      </c>
      <c r="DA369" s="2"/>
      <c r="DB369" s="2"/>
      <c r="DC369" s="2" t="s">
        <v>3</v>
      </c>
      <c r="DD369" s="2" t="s">
        <v>3</v>
      </c>
      <c r="DE369" s="2" t="s">
        <v>3</v>
      </c>
      <c r="DF369" s="2" t="s">
        <v>3</v>
      </c>
      <c r="DG369" s="2" t="s">
        <v>3</v>
      </c>
      <c r="DH369" s="2" t="s">
        <v>3</v>
      </c>
      <c r="DI369" s="2" t="s">
        <v>3</v>
      </c>
      <c r="DJ369" s="2" t="s">
        <v>3</v>
      </c>
      <c r="DK369" s="2" t="s">
        <v>3</v>
      </c>
      <c r="DL369" s="2" t="s">
        <v>3</v>
      </c>
      <c r="DM369" s="2" t="s">
        <v>3</v>
      </c>
      <c r="DN369" s="2">
        <v>0</v>
      </c>
      <c r="DO369" s="2">
        <v>0</v>
      </c>
      <c r="DP369" s="2">
        <v>1</v>
      </c>
      <c r="DQ369" s="2">
        <v>1</v>
      </c>
      <c r="DR369" s="2"/>
      <c r="DS369" s="2"/>
      <c r="DT369" s="2"/>
      <c r="DU369" s="2">
        <v>1013</v>
      </c>
      <c r="DV369" s="2" t="s">
        <v>44</v>
      </c>
      <c r="DW369" s="2" t="s">
        <v>44</v>
      </c>
      <c r="DX369" s="2">
        <v>1</v>
      </c>
      <c r="DY369" s="2"/>
      <c r="DZ369" s="2" t="s">
        <v>3</v>
      </c>
      <c r="EA369" s="2" t="s">
        <v>3</v>
      </c>
      <c r="EB369" s="2" t="s">
        <v>3</v>
      </c>
      <c r="EC369" s="2" t="s">
        <v>3</v>
      </c>
      <c r="ED369" s="2"/>
      <c r="EE369" s="2">
        <v>69799238</v>
      </c>
      <c r="EF369" s="2">
        <v>8</v>
      </c>
      <c r="EG369" s="2" t="s">
        <v>169</v>
      </c>
      <c r="EH369" s="2">
        <v>0</v>
      </c>
      <c r="EI369" s="2" t="s">
        <v>3</v>
      </c>
      <c r="EJ369" s="2">
        <v>1</v>
      </c>
      <c r="EK369" s="2">
        <v>500001</v>
      </c>
      <c r="EL369" s="2" t="s">
        <v>170</v>
      </c>
      <c r="EM369" s="2" t="s">
        <v>171</v>
      </c>
      <c r="EN369" s="2"/>
      <c r="EO369" s="2" t="s">
        <v>3</v>
      </c>
      <c r="EP369" s="2"/>
      <c r="EQ369" s="2">
        <v>0</v>
      </c>
      <c r="ER369" s="2">
        <v>1367.14</v>
      </c>
      <c r="ES369" s="2">
        <v>1367.14</v>
      </c>
      <c r="ET369" s="2">
        <v>0</v>
      </c>
      <c r="EU369" s="2">
        <v>0</v>
      </c>
      <c r="EV369" s="2">
        <v>0</v>
      </c>
      <c r="EW369" s="2">
        <v>0</v>
      </c>
      <c r="EX369" s="2">
        <v>0</v>
      </c>
      <c r="EY369" s="2">
        <v>0</v>
      </c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>
        <v>0</v>
      </c>
      <c r="FR369" s="2">
        <v>0</v>
      </c>
      <c r="FS369" s="2">
        <v>0</v>
      </c>
      <c r="FT369" s="2"/>
      <c r="FU369" s="2"/>
      <c r="FV369" s="2"/>
      <c r="FW369" s="2"/>
      <c r="FX369" s="2">
        <v>0</v>
      </c>
      <c r="FY369" s="2">
        <v>0</v>
      </c>
      <c r="FZ369" s="2"/>
      <c r="GA369" s="2" t="s">
        <v>3</v>
      </c>
      <c r="GB369" s="2"/>
      <c r="GC369" s="2"/>
      <c r="GD369" s="2">
        <v>1</v>
      </c>
      <c r="GE369" s="2"/>
      <c r="GF369" s="2">
        <v>1706060190</v>
      </c>
      <c r="GG369" s="2">
        <v>2</v>
      </c>
      <c r="GH369" s="2">
        <v>1</v>
      </c>
      <c r="GI369" s="2">
        <v>2</v>
      </c>
      <c r="GJ369" s="2">
        <v>0</v>
      </c>
      <c r="GK369" s="2">
        <v>0</v>
      </c>
      <c r="GL369" s="2">
        <f t="shared" si="203"/>
        <v>0</v>
      </c>
      <c r="GM369" s="2">
        <f t="shared" si="204"/>
        <v>49.22</v>
      </c>
      <c r="GN369" s="2">
        <f t="shared" si="205"/>
        <v>49.22</v>
      </c>
      <c r="GO369" s="2">
        <f t="shared" si="206"/>
        <v>0</v>
      </c>
      <c r="GP369" s="2">
        <f t="shared" si="207"/>
        <v>0</v>
      </c>
      <c r="GQ369" s="2"/>
      <c r="GR369" s="2">
        <v>0</v>
      </c>
      <c r="GS369" s="2">
        <v>3</v>
      </c>
      <c r="GT369" s="2">
        <v>0</v>
      </c>
      <c r="GU369" s="2" t="s">
        <v>3</v>
      </c>
      <c r="GV369" s="2">
        <f t="shared" si="208"/>
        <v>0</v>
      </c>
      <c r="GW369" s="2">
        <v>1</v>
      </c>
      <c r="GX369" s="2">
        <f t="shared" si="209"/>
        <v>0</v>
      </c>
      <c r="GY369" s="2"/>
      <c r="GZ369" s="2"/>
      <c r="HA369" s="2">
        <v>0</v>
      </c>
      <c r="HB369" s="2">
        <v>0</v>
      </c>
      <c r="HC369" s="2">
        <f>GV369*GW369</f>
        <v>0</v>
      </c>
      <c r="HD369" s="2"/>
      <c r="HE369" s="2" t="s">
        <v>3</v>
      </c>
      <c r="HF369" s="2" t="s">
        <v>3</v>
      </c>
      <c r="HG369" s="2"/>
      <c r="HH369" s="2"/>
      <c r="HI369" s="2"/>
      <c r="HJ369" s="2"/>
      <c r="HK369" s="2"/>
      <c r="HL369" s="2"/>
      <c r="HM369" s="2" t="s">
        <v>3</v>
      </c>
      <c r="HN369" s="2" t="s">
        <v>3</v>
      </c>
      <c r="HO369" s="2" t="s">
        <v>3</v>
      </c>
      <c r="HP369" s="2" t="s">
        <v>3</v>
      </c>
      <c r="HQ369" s="2" t="s">
        <v>3</v>
      </c>
      <c r="HR369" s="2"/>
      <c r="HS369" s="2">
        <v>0</v>
      </c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>
        <v>0</v>
      </c>
      <c r="IL369" s="2"/>
      <c r="IM369" s="2"/>
      <c r="IN369" s="2"/>
      <c r="IO369" s="2"/>
      <c r="IP369" s="2"/>
      <c r="IQ369" s="2"/>
      <c r="IR369" s="2"/>
      <c r="IS369" s="2"/>
      <c r="IT369" s="2"/>
      <c r="IU369" s="2"/>
    </row>
    <row r="370" spans="1:255" x14ac:dyDescent="0.2">
      <c r="A370" s="2">
        <v>17</v>
      </c>
      <c r="B370" s="2">
        <v>1</v>
      </c>
      <c r="C370" s="2"/>
      <c r="D370" s="2"/>
      <c r="E370" s="2" t="s">
        <v>268</v>
      </c>
      <c r="F370" s="2" t="s">
        <v>269</v>
      </c>
      <c r="G370" s="2" t="s">
        <v>270</v>
      </c>
      <c r="H370" s="2" t="s">
        <v>24</v>
      </c>
      <c r="I370" s="2">
        <f>ROUND(ROUND(3/50,6),7)</f>
        <v>0.06</v>
      </c>
      <c r="J370" s="2">
        <v>0</v>
      </c>
      <c r="K370" s="2">
        <f>ROUND(ROUND(3/50,6),7)</f>
        <v>0.06</v>
      </c>
      <c r="L370" s="2"/>
      <c r="M370" s="2"/>
      <c r="N370" s="2"/>
      <c r="O370" s="2">
        <f>ROUND(CP370,2)</f>
        <v>342.52</v>
      </c>
      <c r="P370" s="2">
        <f>ROUND(CQ370*I370,2)</f>
        <v>342.52</v>
      </c>
      <c r="Q370" s="2">
        <f>ROUND(CR370*I370,2)</f>
        <v>0</v>
      </c>
      <c r="R370" s="2">
        <f>ROUND(CS370*I370,2)</f>
        <v>0</v>
      </c>
      <c r="S370" s="2">
        <f>ROUND(CT370*I370,2)</f>
        <v>0</v>
      </c>
      <c r="T370" s="2">
        <f t="shared" si="196"/>
        <v>0</v>
      </c>
      <c r="U370" s="2">
        <f>ROUND(CV370*I370,7)</f>
        <v>0</v>
      </c>
      <c r="V370" s="2">
        <f>ROUND(CW370*I370,7)</f>
        <v>0</v>
      </c>
      <c r="W370" s="2">
        <f t="shared" si="197"/>
        <v>0</v>
      </c>
      <c r="X370" s="2">
        <f t="shared" si="198"/>
        <v>0</v>
      </c>
      <c r="Y370" s="2">
        <f t="shared" si="199"/>
        <v>0</v>
      </c>
      <c r="Z370" s="2"/>
      <c r="AA370" s="2">
        <v>71319791</v>
      </c>
      <c r="AB370" s="2">
        <f t="shared" si="200"/>
        <v>4136.76</v>
      </c>
      <c r="AC370" s="2">
        <f>ROUND((ES370),6)</f>
        <v>4136.76</v>
      </c>
      <c r="AD370" s="2">
        <f>ROUND((((ET370)-(EU370))+AE370),6)</f>
        <v>0</v>
      </c>
      <c r="AE370" s="2">
        <f t="shared" si="210"/>
        <v>0</v>
      </c>
      <c r="AF370" s="2">
        <f t="shared" si="210"/>
        <v>0</v>
      </c>
      <c r="AG370" s="2">
        <f t="shared" si="201"/>
        <v>0</v>
      </c>
      <c r="AH370" s="2">
        <f t="shared" si="211"/>
        <v>0</v>
      </c>
      <c r="AI370" s="2">
        <f t="shared" si="211"/>
        <v>0</v>
      </c>
      <c r="AJ370" s="2">
        <f t="shared" si="202"/>
        <v>0</v>
      </c>
      <c r="AK370" s="2">
        <v>4136.76</v>
      </c>
      <c r="AL370" s="2">
        <v>4136.76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1</v>
      </c>
      <c r="AW370" s="2">
        <v>1</v>
      </c>
      <c r="AX370" s="2"/>
      <c r="AY370" s="2"/>
      <c r="AZ370" s="2">
        <v>1</v>
      </c>
      <c r="BA370" s="2">
        <v>1</v>
      </c>
      <c r="BB370" s="2">
        <v>1</v>
      </c>
      <c r="BC370" s="2">
        <v>1.38</v>
      </c>
      <c r="BD370" s="2" t="s">
        <v>3</v>
      </c>
      <c r="BE370" s="2" t="s">
        <v>3</v>
      </c>
      <c r="BF370" s="2" t="s">
        <v>3</v>
      </c>
      <c r="BG370" s="2" t="s">
        <v>3</v>
      </c>
      <c r="BH370" s="2">
        <v>3</v>
      </c>
      <c r="BI370" s="2">
        <v>1</v>
      </c>
      <c r="BJ370" s="2" t="s">
        <v>271</v>
      </c>
      <c r="BK370" s="2"/>
      <c r="BL370" s="2"/>
      <c r="BM370" s="2">
        <v>500001</v>
      </c>
      <c r="BN370" s="2">
        <v>0</v>
      </c>
      <c r="BO370" s="2" t="s">
        <v>269</v>
      </c>
      <c r="BP370" s="2">
        <v>1</v>
      </c>
      <c r="BQ370" s="2">
        <v>8</v>
      </c>
      <c r="BR370" s="2">
        <v>0</v>
      </c>
      <c r="BS370" s="2">
        <v>1</v>
      </c>
      <c r="BT370" s="2">
        <v>1</v>
      </c>
      <c r="BU370" s="2">
        <v>1</v>
      </c>
      <c r="BV370" s="2">
        <v>1</v>
      </c>
      <c r="BW370" s="2">
        <v>1</v>
      </c>
      <c r="BX370" s="2">
        <v>1</v>
      </c>
      <c r="BY370" s="2" t="s">
        <v>3</v>
      </c>
      <c r="BZ370" s="2">
        <v>0</v>
      </c>
      <c r="CA370" s="2">
        <v>0</v>
      </c>
      <c r="CB370" s="2" t="s">
        <v>3</v>
      </c>
      <c r="CC370" s="2"/>
      <c r="CD370" s="2"/>
      <c r="CE370" s="2">
        <v>0</v>
      </c>
      <c r="CF370" s="2">
        <v>0</v>
      </c>
      <c r="CG370" s="2">
        <v>0</v>
      </c>
      <c r="CH370" s="2"/>
      <c r="CI370" s="2"/>
      <c r="CJ370" s="2"/>
      <c r="CK370" s="2"/>
      <c r="CL370" s="2"/>
      <c r="CM370" s="2">
        <v>0</v>
      </c>
      <c r="CN370" s="2" t="s">
        <v>3</v>
      </c>
      <c r="CO370" s="2">
        <v>0</v>
      </c>
      <c r="CP370" s="2">
        <f>(P370+Q370+S370+R370)</f>
        <v>342.52</v>
      </c>
      <c r="CQ370" s="2">
        <f>ROUND(AL370*BC370,2)</f>
        <v>5708.73</v>
      </c>
      <c r="CR370" s="2">
        <f>ROUND(AM370*BB370,2)</f>
        <v>0</v>
      </c>
      <c r="CS370" s="2">
        <f>ROUND(AN370*BS370,2)</f>
        <v>0</v>
      </c>
      <c r="CT370" s="2">
        <f>ROUND(AO370*BA370,2)</f>
        <v>0</v>
      </c>
      <c r="CU370" s="2">
        <f t="shared" si="212"/>
        <v>0</v>
      </c>
      <c r="CV370" s="2">
        <f t="shared" si="212"/>
        <v>0</v>
      </c>
      <c r="CW370" s="2">
        <f t="shared" si="212"/>
        <v>0</v>
      </c>
      <c r="CX370" s="2">
        <f t="shared" si="212"/>
        <v>0</v>
      </c>
      <c r="CY370" s="2">
        <f>0</f>
        <v>0</v>
      </c>
      <c r="CZ370" s="2">
        <f>0</f>
        <v>0</v>
      </c>
      <c r="DA370" s="2"/>
      <c r="DB370" s="2"/>
      <c r="DC370" s="2" t="s">
        <v>3</v>
      </c>
      <c r="DD370" s="2" t="s">
        <v>3</v>
      </c>
      <c r="DE370" s="2" t="s">
        <v>3</v>
      </c>
      <c r="DF370" s="2" t="s">
        <v>3</v>
      </c>
      <c r="DG370" s="2" t="s">
        <v>3</v>
      </c>
      <c r="DH370" s="2" t="s">
        <v>3</v>
      </c>
      <c r="DI370" s="2" t="s">
        <v>3</v>
      </c>
      <c r="DJ370" s="2" t="s">
        <v>3</v>
      </c>
      <c r="DK370" s="2" t="s">
        <v>3</v>
      </c>
      <c r="DL370" s="2" t="s">
        <v>3</v>
      </c>
      <c r="DM370" s="2" t="s">
        <v>3</v>
      </c>
      <c r="DN370" s="2">
        <v>0</v>
      </c>
      <c r="DO370" s="2">
        <v>0</v>
      </c>
      <c r="DP370" s="2">
        <v>1</v>
      </c>
      <c r="DQ370" s="2">
        <v>1</v>
      </c>
      <c r="DR370" s="2"/>
      <c r="DS370" s="2"/>
      <c r="DT370" s="2"/>
      <c r="DU370" s="2">
        <v>1013</v>
      </c>
      <c r="DV370" s="2" t="s">
        <v>24</v>
      </c>
      <c r="DW370" s="2" t="s">
        <v>24</v>
      </c>
      <c r="DX370" s="2">
        <v>1</v>
      </c>
      <c r="DY370" s="2"/>
      <c r="DZ370" s="2" t="s">
        <v>3</v>
      </c>
      <c r="EA370" s="2" t="s">
        <v>3</v>
      </c>
      <c r="EB370" s="2" t="s">
        <v>3</v>
      </c>
      <c r="EC370" s="2" t="s">
        <v>3</v>
      </c>
      <c r="ED370" s="2"/>
      <c r="EE370" s="2">
        <v>69799238</v>
      </c>
      <c r="EF370" s="2">
        <v>8</v>
      </c>
      <c r="EG370" s="2" t="s">
        <v>169</v>
      </c>
      <c r="EH370" s="2">
        <v>0</v>
      </c>
      <c r="EI370" s="2" t="s">
        <v>3</v>
      </c>
      <c r="EJ370" s="2">
        <v>1</v>
      </c>
      <c r="EK370" s="2">
        <v>500001</v>
      </c>
      <c r="EL370" s="2" t="s">
        <v>170</v>
      </c>
      <c r="EM370" s="2" t="s">
        <v>171</v>
      </c>
      <c r="EN370" s="2"/>
      <c r="EO370" s="2" t="s">
        <v>3</v>
      </c>
      <c r="EP370" s="2"/>
      <c r="EQ370" s="2">
        <v>0</v>
      </c>
      <c r="ER370" s="2">
        <v>4136.76</v>
      </c>
      <c r="ES370" s="2">
        <v>4136.76</v>
      </c>
      <c r="ET370" s="2">
        <v>0</v>
      </c>
      <c r="EU370" s="2">
        <v>0</v>
      </c>
      <c r="EV370" s="2">
        <v>0</v>
      </c>
      <c r="EW370" s="2">
        <v>0</v>
      </c>
      <c r="EX370" s="2">
        <v>0</v>
      </c>
      <c r="EY370" s="2">
        <v>0</v>
      </c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>
        <v>0</v>
      </c>
      <c r="FR370" s="2">
        <v>0</v>
      </c>
      <c r="FS370" s="2">
        <v>0</v>
      </c>
      <c r="FT370" s="2"/>
      <c r="FU370" s="2"/>
      <c r="FV370" s="2"/>
      <c r="FW370" s="2"/>
      <c r="FX370" s="2">
        <v>0</v>
      </c>
      <c r="FY370" s="2">
        <v>0</v>
      </c>
      <c r="FZ370" s="2"/>
      <c r="GA370" s="2" t="s">
        <v>3</v>
      </c>
      <c r="GB370" s="2"/>
      <c r="GC370" s="2"/>
      <c r="GD370" s="2">
        <v>1</v>
      </c>
      <c r="GE370" s="2"/>
      <c r="GF370" s="2">
        <v>1511801281</v>
      </c>
      <c r="GG370" s="2">
        <v>2</v>
      </c>
      <c r="GH370" s="2">
        <v>1</v>
      </c>
      <c r="GI370" s="2">
        <v>2</v>
      </c>
      <c r="GJ370" s="2">
        <v>0</v>
      </c>
      <c r="GK370" s="2">
        <v>0</v>
      </c>
      <c r="GL370" s="2">
        <f t="shared" si="203"/>
        <v>0</v>
      </c>
      <c r="GM370" s="2">
        <f t="shared" si="204"/>
        <v>342.52</v>
      </c>
      <c r="GN370" s="2">
        <f t="shared" si="205"/>
        <v>342.52</v>
      </c>
      <c r="GO370" s="2">
        <f t="shared" si="206"/>
        <v>0</v>
      </c>
      <c r="GP370" s="2">
        <f t="shared" si="207"/>
        <v>0</v>
      </c>
      <c r="GQ370" s="2"/>
      <c r="GR370" s="2">
        <v>0</v>
      </c>
      <c r="GS370" s="2">
        <v>3</v>
      </c>
      <c r="GT370" s="2">
        <v>0</v>
      </c>
      <c r="GU370" s="2" t="s">
        <v>3</v>
      </c>
      <c r="GV370" s="2">
        <f t="shared" si="208"/>
        <v>0</v>
      </c>
      <c r="GW370" s="2">
        <v>1</v>
      </c>
      <c r="GX370" s="2">
        <f t="shared" si="209"/>
        <v>0</v>
      </c>
      <c r="GY370" s="2"/>
      <c r="GZ370" s="2"/>
      <c r="HA370" s="2">
        <v>0</v>
      </c>
      <c r="HB370" s="2">
        <v>0</v>
      </c>
      <c r="HC370" s="2">
        <f>GV370*GW370</f>
        <v>0</v>
      </c>
      <c r="HD370" s="2"/>
      <c r="HE370" s="2" t="s">
        <v>3</v>
      </c>
      <c r="HF370" s="2" t="s">
        <v>3</v>
      </c>
      <c r="HG370" s="2"/>
      <c r="HH370" s="2"/>
      <c r="HI370" s="2"/>
      <c r="HJ370" s="2"/>
      <c r="HK370" s="2"/>
      <c r="HL370" s="2"/>
      <c r="HM370" s="2" t="s">
        <v>3</v>
      </c>
      <c r="HN370" s="2" t="s">
        <v>3</v>
      </c>
      <c r="HO370" s="2" t="s">
        <v>3</v>
      </c>
      <c r="HP370" s="2" t="s">
        <v>3</v>
      </c>
      <c r="HQ370" s="2" t="s">
        <v>3</v>
      </c>
      <c r="HR370" s="2"/>
      <c r="HS370" s="2">
        <v>0</v>
      </c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>
        <v>0</v>
      </c>
      <c r="IL370" s="2"/>
      <c r="IM370" s="2"/>
      <c r="IN370" s="2"/>
      <c r="IO370" s="2"/>
      <c r="IP370" s="2"/>
      <c r="IQ370" s="2"/>
      <c r="IR370" s="2"/>
      <c r="IS370" s="2"/>
      <c r="IT370" s="2"/>
      <c r="IU370" s="2"/>
    </row>
    <row r="372" spans="1:255" x14ac:dyDescent="0.2">
      <c r="A372" s="3">
        <v>51</v>
      </c>
      <c r="B372" s="3">
        <f>B357</f>
        <v>1</v>
      </c>
      <c r="C372" s="3">
        <f>A357</f>
        <v>4</v>
      </c>
      <c r="D372" s="3">
        <f>ROW(A357)</f>
        <v>357</v>
      </c>
      <c r="E372" s="3"/>
      <c r="F372" s="3" t="str">
        <f>IF(F357&lt;&gt;"",F357,"")</f>
        <v>Новый раздел</v>
      </c>
      <c r="G372" s="3" t="str">
        <f>IF(G357&lt;&gt;"",G357,"")</f>
        <v>заземление</v>
      </c>
      <c r="H372" s="3">
        <v>0</v>
      </c>
      <c r="I372" s="3"/>
      <c r="J372" s="3"/>
      <c r="K372" s="3"/>
      <c r="L372" s="3"/>
      <c r="M372" s="3"/>
      <c r="N372" s="3"/>
      <c r="O372" s="3">
        <f t="shared" ref="O372:T372" si="213">ROUND(AB372,2)</f>
        <v>8439.74</v>
      </c>
      <c r="P372" s="3">
        <f t="shared" si="213"/>
        <v>3843.55</v>
      </c>
      <c r="Q372" s="3">
        <f t="shared" si="213"/>
        <v>164.18</v>
      </c>
      <c r="R372" s="3">
        <f t="shared" si="213"/>
        <v>119.84</v>
      </c>
      <c r="S372" s="3">
        <f t="shared" si="213"/>
        <v>4312.17</v>
      </c>
      <c r="T372" s="3">
        <f t="shared" si="213"/>
        <v>0</v>
      </c>
      <c r="U372" s="3">
        <f>AH372</f>
        <v>5.8274999999999997</v>
      </c>
      <c r="V372" s="3">
        <f>AI372</f>
        <v>0.126</v>
      </c>
      <c r="W372" s="3">
        <f>ROUND(AJ372,2)</f>
        <v>0</v>
      </c>
      <c r="X372" s="3">
        <f>ROUND(AK372,2)</f>
        <v>4185.49</v>
      </c>
      <c r="Y372" s="3">
        <f>ROUND(AL372,2)</f>
        <v>2104.19</v>
      </c>
      <c r="Z372" s="3"/>
      <c r="AA372" s="3"/>
      <c r="AB372" s="3">
        <f>ROUND(SUMIF(AA361:AA370,"=71319791",O361:O370),2)</f>
        <v>8439.74</v>
      </c>
      <c r="AC372" s="3">
        <f>ROUND(SUMIF(AA361:AA370,"=71319791",P361:P370),2)</f>
        <v>3843.55</v>
      </c>
      <c r="AD372" s="3">
        <f>ROUND(SUMIF(AA361:AA370,"=71319791",Q361:Q370),2)</f>
        <v>164.18</v>
      </c>
      <c r="AE372" s="3">
        <f>ROUND(SUMIF(AA361:AA370,"=71319791",R361:R370),2)</f>
        <v>119.84</v>
      </c>
      <c r="AF372" s="3">
        <f>ROUND(SUMIF(AA361:AA370,"=71319791",S361:S370),2)</f>
        <v>4312.17</v>
      </c>
      <c r="AG372" s="3">
        <f>ROUND(SUMIF(AA361:AA370,"=71319791",T361:T370),2)</f>
        <v>0</v>
      </c>
      <c r="AH372" s="3">
        <f>SUMIF(AA361:AA370,"=71319791",U361:U370)</f>
        <v>5.8274999999999997</v>
      </c>
      <c r="AI372" s="3">
        <f>SUMIF(AA361:AA370,"=71319791",V361:V370)</f>
        <v>0.126</v>
      </c>
      <c r="AJ372" s="3">
        <f>ROUND(SUMIF(AA361:AA370,"=71319791",W361:W370),2)</f>
        <v>0</v>
      </c>
      <c r="AK372" s="3">
        <f>ROUND(SUMIF(AA361:AA370,"=71319791",X361:X370),2)</f>
        <v>4185.49</v>
      </c>
      <c r="AL372" s="3">
        <f>ROUND(SUMIF(AA361:AA370,"=71319791",Y361:Y370),2)</f>
        <v>2104.19</v>
      </c>
      <c r="AM372" s="3"/>
      <c r="AN372" s="3"/>
      <c r="AO372" s="3">
        <f t="shared" ref="AO372:BD372" si="214">ROUND(BX372,2)</f>
        <v>0</v>
      </c>
      <c r="AP372" s="3">
        <f t="shared" si="214"/>
        <v>0</v>
      </c>
      <c r="AQ372" s="3">
        <f t="shared" si="214"/>
        <v>0</v>
      </c>
      <c r="AR372" s="3">
        <f t="shared" si="214"/>
        <v>14729.42</v>
      </c>
      <c r="AS372" s="3">
        <f t="shared" si="214"/>
        <v>6069.41</v>
      </c>
      <c r="AT372" s="3">
        <f t="shared" si="214"/>
        <v>8660.01</v>
      </c>
      <c r="AU372" s="3">
        <f t="shared" si="214"/>
        <v>0</v>
      </c>
      <c r="AV372" s="3">
        <f t="shared" si="214"/>
        <v>3843.55</v>
      </c>
      <c r="AW372" s="3">
        <f t="shared" si="214"/>
        <v>3843.55</v>
      </c>
      <c r="AX372" s="3">
        <f t="shared" si="214"/>
        <v>0</v>
      </c>
      <c r="AY372" s="3">
        <f t="shared" si="214"/>
        <v>3843.55</v>
      </c>
      <c r="AZ372" s="3">
        <f t="shared" si="214"/>
        <v>0</v>
      </c>
      <c r="BA372" s="3">
        <f t="shared" si="214"/>
        <v>0</v>
      </c>
      <c r="BB372" s="3">
        <f t="shared" si="214"/>
        <v>0</v>
      </c>
      <c r="BC372" s="3">
        <f t="shared" si="214"/>
        <v>0</v>
      </c>
      <c r="BD372" s="3">
        <f t="shared" si="214"/>
        <v>0</v>
      </c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>
        <f>ROUND(SUMIF(AA361:AA370,"=71319791",FQ361:FQ370),2)</f>
        <v>0</v>
      </c>
      <c r="BY372" s="3">
        <f>ROUND(SUMIF(AA361:AA370,"=71319791",FR361:FR370),2)</f>
        <v>0</v>
      </c>
      <c r="BZ372" s="3">
        <f>ROUND(SUMIF(AA361:AA370,"=71319791",GL361:GL370),2)</f>
        <v>0</v>
      </c>
      <c r="CA372" s="3">
        <f>ROUND(SUMIF(AA361:AA370,"=71319791",GM361:GM370),2)</f>
        <v>14729.42</v>
      </c>
      <c r="CB372" s="3">
        <f>ROUND(SUMIF(AA361:AA370,"=71319791",GN361:GN370),2)</f>
        <v>6069.41</v>
      </c>
      <c r="CC372" s="3">
        <f>ROUND(SUMIF(AA361:AA370,"=71319791",GO361:GO370),2)</f>
        <v>8660.01</v>
      </c>
      <c r="CD372" s="3">
        <f>ROUND(SUMIF(AA361:AA370,"=71319791",GP361:GP370),2)</f>
        <v>0</v>
      </c>
      <c r="CE372" s="3">
        <f>AC372-BX372</f>
        <v>3843.55</v>
      </c>
      <c r="CF372" s="3">
        <f>AC372-BY372</f>
        <v>3843.55</v>
      </c>
      <c r="CG372" s="3">
        <f>BX372-BZ372</f>
        <v>0</v>
      </c>
      <c r="CH372" s="3">
        <f>AC372-BX372-BY372+BZ372</f>
        <v>3843.55</v>
      </c>
      <c r="CI372" s="3">
        <f>BY372-BZ372</f>
        <v>0</v>
      </c>
      <c r="CJ372" s="3">
        <f>ROUND(SUMIF(AA361:AA370,"=71319791",GX361:GX370),2)</f>
        <v>0</v>
      </c>
      <c r="CK372" s="3">
        <f>ROUND(SUMIF(AA361:AA370,"=71319791",GY361:GY370),2)</f>
        <v>0</v>
      </c>
      <c r="CL372" s="3">
        <f>ROUND(SUMIF(AA361:AA370,"=71319791",GZ361:GZ370),2)</f>
        <v>0</v>
      </c>
      <c r="CM372" s="3">
        <f>ROUND(SUMIF(AA361:AA370,"=71319791",HD361:HD370),2)</f>
        <v>0</v>
      </c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>
        <v>0</v>
      </c>
    </row>
    <row r="374" spans="1:255" x14ac:dyDescent="0.2">
      <c r="A374" s="5">
        <v>50</v>
      </c>
      <c r="B374" s="5">
        <v>0</v>
      </c>
      <c r="C374" s="5">
        <v>0</v>
      </c>
      <c r="D374" s="5">
        <v>1</v>
      </c>
      <c r="E374" s="5">
        <v>201</v>
      </c>
      <c r="F374" s="5">
        <f>ROUND(Source!O372,O374)</f>
        <v>8439.74</v>
      </c>
      <c r="G374" s="5" t="s">
        <v>81</v>
      </c>
      <c r="H374" s="5" t="s">
        <v>82</v>
      </c>
      <c r="I374" s="5"/>
      <c r="J374" s="5"/>
      <c r="K374" s="5">
        <v>201</v>
      </c>
      <c r="L374" s="5">
        <v>1</v>
      </c>
      <c r="M374" s="5">
        <v>3</v>
      </c>
      <c r="N374" s="5" t="s">
        <v>3</v>
      </c>
      <c r="O374" s="5">
        <v>2</v>
      </c>
      <c r="P374" s="5"/>
      <c r="Q374" s="5"/>
      <c r="R374" s="5"/>
      <c r="S374" s="5"/>
      <c r="T374" s="5"/>
      <c r="U374" s="5"/>
      <c r="V374" s="5"/>
      <c r="W374" s="5">
        <v>3833.41</v>
      </c>
      <c r="X374" s="5">
        <v>1</v>
      </c>
      <c r="Y374" s="5">
        <v>3833.41</v>
      </c>
      <c r="Z374" s="5"/>
      <c r="AA374" s="5"/>
      <c r="AB374" s="5"/>
    </row>
    <row r="375" spans="1:255" x14ac:dyDescent="0.2">
      <c r="A375" s="5">
        <v>50</v>
      </c>
      <c r="B375" s="5">
        <v>0</v>
      </c>
      <c r="C375" s="5">
        <v>0</v>
      </c>
      <c r="D375" s="5">
        <v>1</v>
      </c>
      <c r="E375" s="5">
        <v>202</v>
      </c>
      <c r="F375" s="5">
        <f>ROUND(Source!P372,O375)</f>
        <v>3843.55</v>
      </c>
      <c r="G375" s="5" t="s">
        <v>83</v>
      </c>
      <c r="H375" s="5" t="s">
        <v>84</v>
      </c>
      <c r="I375" s="5"/>
      <c r="J375" s="5"/>
      <c r="K375" s="5">
        <v>202</v>
      </c>
      <c r="L375" s="5">
        <v>2</v>
      </c>
      <c r="M375" s="5">
        <v>3</v>
      </c>
      <c r="N375" s="5" t="s">
        <v>3</v>
      </c>
      <c r="O375" s="5">
        <v>2</v>
      </c>
      <c r="P375" s="5"/>
      <c r="Q375" s="5"/>
      <c r="R375" s="5"/>
      <c r="S375" s="5"/>
      <c r="T375" s="5"/>
      <c r="U375" s="5"/>
      <c r="V375" s="5"/>
      <c r="W375" s="5">
        <v>3092.07</v>
      </c>
      <c r="X375" s="5">
        <v>1</v>
      </c>
      <c r="Y375" s="5">
        <v>3092.07</v>
      </c>
      <c r="Z375" s="5"/>
      <c r="AA375" s="5"/>
      <c r="AB375" s="5"/>
    </row>
    <row r="376" spans="1:255" x14ac:dyDescent="0.2">
      <c r="A376" s="5">
        <v>50</v>
      </c>
      <c r="B376" s="5">
        <v>0</v>
      </c>
      <c r="C376" s="5">
        <v>0</v>
      </c>
      <c r="D376" s="5">
        <v>1</v>
      </c>
      <c r="E376" s="5">
        <v>222</v>
      </c>
      <c r="F376" s="5">
        <f>ROUND(Source!AO372,O376)</f>
        <v>0</v>
      </c>
      <c r="G376" s="5" t="s">
        <v>85</v>
      </c>
      <c r="H376" s="5" t="s">
        <v>86</v>
      </c>
      <c r="I376" s="5"/>
      <c r="J376" s="5"/>
      <c r="K376" s="5">
        <v>222</v>
      </c>
      <c r="L376" s="5">
        <v>3</v>
      </c>
      <c r="M376" s="5">
        <v>3</v>
      </c>
      <c r="N376" s="5" t="s">
        <v>3</v>
      </c>
      <c r="O376" s="5">
        <v>2</v>
      </c>
      <c r="P376" s="5"/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/>
      <c r="AA376" s="5"/>
      <c r="AB376" s="5"/>
    </row>
    <row r="377" spans="1:255" x14ac:dyDescent="0.2">
      <c r="A377" s="5">
        <v>50</v>
      </c>
      <c r="B377" s="5">
        <v>0</v>
      </c>
      <c r="C377" s="5">
        <v>0</v>
      </c>
      <c r="D377" s="5">
        <v>1</v>
      </c>
      <c r="E377" s="5">
        <v>225</v>
      </c>
      <c r="F377" s="5">
        <f>ROUND(Source!AV372,O377)</f>
        <v>3843.55</v>
      </c>
      <c r="G377" s="5" t="s">
        <v>87</v>
      </c>
      <c r="H377" s="5" t="s">
        <v>88</v>
      </c>
      <c r="I377" s="5"/>
      <c r="J377" s="5"/>
      <c r="K377" s="5">
        <v>225</v>
      </c>
      <c r="L377" s="5">
        <v>4</v>
      </c>
      <c r="M377" s="5">
        <v>3</v>
      </c>
      <c r="N377" s="5" t="s">
        <v>3</v>
      </c>
      <c r="O377" s="5">
        <v>2</v>
      </c>
      <c r="P377" s="5"/>
      <c r="Q377" s="5"/>
      <c r="R377" s="5"/>
      <c r="S377" s="5"/>
      <c r="T377" s="5"/>
      <c r="U377" s="5"/>
      <c r="V377" s="5"/>
      <c r="W377" s="5">
        <v>3092.07</v>
      </c>
      <c r="X377" s="5">
        <v>1</v>
      </c>
      <c r="Y377" s="5">
        <v>3092.07</v>
      </c>
      <c r="Z377" s="5"/>
      <c r="AA377" s="5"/>
      <c r="AB377" s="5"/>
    </row>
    <row r="378" spans="1:255" x14ac:dyDescent="0.2">
      <c r="A378" s="5">
        <v>50</v>
      </c>
      <c r="B378" s="5">
        <v>0</v>
      </c>
      <c r="C378" s="5">
        <v>0</v>
      </c>
      <c r="D378" s="5">
        <v>1</v>
      </c>
      <c r="E378" s="5">
        <v>226</v>
      </c>
      <c r="F378" s="5">
        <f>ROUND(Source!AW372,O378)</f>
        <v>3843.55</v>
      </c>
      <c r="G378" s="5" t="s">
        <v>89</v>
      </c>
      <c r="H378" s="5" t="s">
        <v>90</v>
      </c>
      <c r="I378" s="5"/>
      <c r="J378" s="5"/>
      <c r="K378" s="5">
        <v>226</v>
      </c>
      <c r="L378" s="5">
        <v>5</v>
      </c>
      <c r="M378" s="5">
        <v>3</v>
      </c>
      <c r="N378" s="5" t="s">
        <v>3</v>
      </c>
      <c r="O378" s="5">
        <v>2</v>
      </c>
      <c r="P378" s="5"/>
      <c r="Q378" s="5"/>
      <c r="R378" s="5"/>
      <c r="S378" s="5"/>
      <c r="T378" s="5"/>
      <c r="U378" s="5"/>
      <c r="V378" s="5"/>
      <c r="W378" s="5">
        <v>3092.07</v>
      </c>
      <c r="X378" s="5">
        <v>1</v>
      </c>
      <c r="Y378" s="5">
        <v>3092.07</v>
      </c>
      <c r="Z378" s="5"/>
      <c r="AA378" s="5"/>
      <c r="AB378" s="5"/>
    </row>
    <row r="379" spans="1:255" x14ac:dyDescent="0.2">
      <c r="A379" s="5">
        <v>50</v>
      </c>
      <c r="B379" s="5">
        <v>0</v>
      </c>
      <c r="C379" s="5">
        <v>0</v>
      </c>
      <c r="D379" s="5">
        <v>1</v>
      </c>
      <c r="E379" s="5">
        <v>227</v>
      </c>
      <c r="F379" s="5">
        <f>ROUND(Source!AX372,O379)</f>
        <v>0</v>
      </c>
      <c r="G379" s="5" t="s">
        <v>91</v>
      </c>
      <c r="H379" s="5" t="s">
        <v>92</v>
      </c>
      <c r="I379" s="5"/>
      <c r="J379" s="5"/>
      <c r="K379" s="5">
        <v>227</v>
      </c>
      <c r="L379" s="5">
        <v>6</v>
      </c>
      <c r="M379" s="5">
        <v>3</v>
      </c>
      <c r="N379" s="5" t="s">
        <v>3</v>
      </c>
      <c r="O379" s="5">
        <v>2</v>
      </c>
      <c r="P379" s="5"/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/>
      <c r="AA379" s="5"/>
      <c r="AB379" s="5"/>
    </row>
    <row r="380" spans="1:255" x14ac:dyDescent="0.2">
      <c r="A380" s="5">
        <v>50</v>
      </c>
      <c r="B380" s="5">
        <v>0</v>
      </c>
      <c r="C380" s="5">
        <v>0</v>
      </c>
      <c r="D380" s="5">
        <v>1</v>
      </c>
      <c r="E380" s="5">
        <v>228</v>
      </c>
      <c r="F380" s="5">
        <f>ROUND(Source!AY372,O380)</f>
        <v>3843.55</v>
      </c>
      <c r="G380" s="5" t="s">
        <v>93</v>
      </c>
      <c r="H380" s="5" t="s">
        <v>94</v>
      </c>
      <c r="I380" s="5"/>
      <c r="J380" s="5"/>
      <c r="K380" s="5">
        <v>228</v>
      </c>
      <c r="L380" s="5">
        <v>7</v>
      </c>
      <c r="M380" s="5">
        <v>3</v>
      </c>
      <c r="N380" s="5" t="s">
        <v>3</v>
      </c>
      <c r="O380" s="5">
        <v>2</v>
      </c>
      <c r="P380" s="5"/>
      <c r="Q380" s="5"/>
      <c r="R380" s="5"/>
      <c r="S380" s="5"/>
      <c r="T380" s="5"/>
      <c r="U380" s="5"/>
      <c r="V380" s="5"/>
      <c r="W380" s="5">
        <v>3092.07</v>
      </c>
      <c r="X380" s="5">
        <v>1</v>
      </c>
      <c r="Y380" s="5">
        <v>3092.07</v>
      </c>
      <c r="Z380" s="5"/>
      <c r="AA380" s="5"/>
      <c r="AB380" s="5"/>
    </row>
    <row r="381" spans="1:255" x14ac:dyDescent="0.2">
      <c r="A381" s="5">
        <v>50</v>
      </c>
      <c r="B381" s="5">
        <v>0</v>
      </c>
      <c r="C381" s="5">
        <v>0</v>
      </c>
      <c r="D381" s="5">
        <v>1</v>
      </c>
      <c r="E381" s="5">
        <v>216</v>
      </c>
      <c r="F381" s="5">
        <f>ROUND(Source!AP372,O381)</f>
        <v>0</v>
      </c>
      <c r="G381" s="5" t="s">
        <v>95</v>
      </c>
      <c r="H381" s="5" t="s">
        <v>96</v>
      </c>
      <c r="I381" s="5"/>
      <c r="J381" s="5"/>
      <c r="K381" s="5">
        <v>216</v>
      </c>
      <c r="L381" s="5">
        <v>8</v>
      </c>
      <c r="M381" s="5">
        <v>3</v>
      </c>
      <c r="N381" s="5" t="s">
        <v>3</v>
      </c>
      <c r="O381" s="5">
        <v>2</v>
      </c>
      <c r="P381" s="5"/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/>
      <c r="AA381" s="5"/>
      <c r="AB381" s="5"/>
    </row>
    <row r="382" spans="1:255" x14ac:dyDescent="0.2">
      <c r="A382" s="5">
        <v>50</v>
      </c>
      <c r="B382" s="5">
        <v>0</v>
      </c>
      <c r="C382" s="5">
        <v>0</v>
      </c>
      <c r="D382" s="5">
        <v>1</v>
      </c>
      <c r="E382" s="5">
        <v>223</v>
      </c>
      <c r="F382" s="5">
        <f>ROUND(Source!AQ372,O382)</f>
        <v>0</v>
      </c>
      <c r="G382" s="5" t="s">
        <v>97</v>
      </c>
      <c r="H382" s="5" t="s">
        <v>98</v>
      </c>
      <c r="I382" s="5"/>
      <c r="J382" s="5"/>
      <c r="K382" s="5">
        <v>223</v>
      </c>
      <c r="L382" s="5">
        <v>9</v>
      </c>
      <c r="M382" s="5">
        <v>3</v>
      </c>
      <c r="N382" s="5" t="s">
        <v>3</v>
      </c>
      <c r="O382" s="5">
        <v>2</v>
      </c>
      <c r="P382" s="5"/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/>
      <c r="AA382" s="5"/>
      <c r="AB382" s="5"/>
    </row>
    <row r="383" spans="1:255" x14ac:dyDescent="0.2">
      <c r="A383" s="5">
        <v>50</v>
      </c>
      <c r="B383" s="5">
        <v>0</v>
      </c>
      <c r="C383" s="5">
        <v>0</v>
      </c>
      <c r="D383" s="5">
        <v>1</v>
      </c>
      <c r="E383" s="5">
        <v>229</v>
      </c>
      <c r="F383" s="5">
        <f>ROUND(Source!AZ372,O383)</f>
        <v>0</v>
      </c>
      <c r="G383" s="5" t="s">
        <v>99</v>
      </c>
      <c r="H383" s="5" t="s">
        <v>100</v>
      </c>
      <c r="I383" s="5"/>
      <c r="J383" s="5"/>
      <c r="K383" s="5">
        <v>229</v>
      </c>
      <c r="L383" s="5">
        <v>10</v>
      </c>
      <c r="M383" s="5">
        <v>3</v>
      </c>
      <c r="N383" s="5" t="s">
        <v>3</v>
      </c>
      <c r="O383" s="5">
        <v>2</v>
      </c>
      <c r="P383" s="5"/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/>
      <c r="AA383" s="5"/>
      <c r="AB383" s="5"/>
    </row>
    <row r="384" spans="1:255" x14ac:dyDescent="0.2">
      <c r="A384" s="5">
        <v>50</v>
      </c>
      <c r="B384" s="5">
        <v>0</v>
      </c>
      <c r="C384" s="5">
        <v>0</v>
      </c>
      <c r="D384" s="5">
        <v>1</v>
      </c>
      <c r="E384" s="5">
        <v>203</v>
      </c>
      <c r="F384" s="5">
        <f>ROUND(Source!Q372,O384)</f>
        <v>164.18</v>
      </c>
      <c r="G384" s="5" t="s">
        <v>101</v>
      </c>
      <c r="H384" s="5" t="s">
        <v>102</v>
      </c>
      <c r="I384" s="5"/>
      <c r="J384" s="5"/>
      <c r="K384" s="5">
        <v>203</v>
      </c>
      <c r="L384" s="5">
        <v>11</v>
      </c>
      <c r="M384" s="5">
        <v>3</v>
      </c>
      <c r="N384" s="5" t="s">
        <v>3</v>
      </c>
      <c r="O384" s="5">
        <v>2</v>
      </c>
      <c r="P384" s="5"/>
      <c r="Q384" s="5"/>
      <c r="R384" s="5"/>
      <c r="S384" s="5"/>
      <c r="T384" s="5"/>
      <c r="U384" s="5"/>
      <c r="V384" s="5"/>
      <c r="W384" s="5">
        <v>32.83</v>
      </c>
      <c r="X384" s="5">
        <v>1</v>
      </c>
      <c r="Y384" s="5">
        <v>32.83</v>
      </c>
      <c r="Z384" s="5"/>
      <c r="AA384" s="5"/>
      <c r="AB384" s="5"/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231</v>
      </c>
      <c r="F385" s="5">
        <f>ROUND(Source!BB372,O385)</f>
        <v>0</v>
      </c>
      <c r="G385" s="5" t="s">
        <v>103</v>
      </c>
      <c r="H385" s="5" t="s">
        <v>104</v>
      </c>
      <c r="I385" s="5"/>
      <c r="J385" s="5"/>
      <c r="K385" s="5">
        <v>231</v>
      </c>
      <c r="L385" s="5">
        <v>12</v>
      </c>
      <c r="M385" s="5">
        <v>3</v>
      </c>
      <c r="N385" s="5" t="s">
        <v>3</v>
      </c>
      <c r="O385" s="5">
        <v>2</v>
      </c>
      <c r="P385" s="5"/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/>
      <c r="AA385" s="5"/>
      <c r="AB385" s="5"/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204</v>
      </c>
      <c r="F386" s="5">
        <f>ROUND(Source!R372,O386)</f>
        <v>119.84</v>
      </c>
      <c r="G386" s="5" t="s">
        <v>105</v>
      </c>
      <c r="H386" s="5" t="s">
        <v>106</v>
      </c>
      <c r="I386" s="5"/>
      <c r="J386" s="5"/>
      <c r="K386" s="5">
        <v>204</v>
      </c>
      <c r="L386" s="5">
        <v>13</v>
      </c>
      <c r="M386" s="5">
        <v>3</v>
      </c>
      <c r="N386" s="5" t="s">
        <v>3</v>
      </c>
      <c r="O386" s="5">
        <v>2</v>
      </c>
      <c r="P386" s="5"/>
      <c r="Q386" s="5"/>
      <c r="R386" s="5"/>
      <c r="S386" s="5"/>
      <c r="T386" s="5"/>
      <c r="U386" s="5"/>
      <c r="V386" s="5"/>
      <c r="W386" s="5">
        <v>22.83</v>
      </c>
      <c r="X386" s="5">
        <v>1</v>
      </c>
      <c r="Y386" s="5">
        <v>22.83</v>
      </c>
      <c r="Z386" s="5"/>
      <c r="AA386" s="5"/>
      <c r="AB386" s="5"/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205</v>
      </c>
      <c r="F387" s="5">
        <f>ROUND(Source!S372,O387)</f>
        <v>4312.17</v>
      </c>
      <c r="G387" s="5" t="s">
        <v>107</v>
      </c>
      <c r="H387" s="5" t="s">
        <v>108</v>
      </c>
      <c r="I387" s="5"/>
      <c r="J387" s="5"/>
      <c r="K387" s="5">
        <v>205</v>
      </c>
      <c r="L387" s="5">
        <v>14</v>
      </c>
      <c r="M387" s="5">
        <v>3</v>
      </c>
      <c r="N387" s="5" t="s">
        <v>3</v>
      </c>
      <c r="O387" s="5">
        <v>2</v>
      </c>
      <c r="P387" s="5"/>
      <c r="Q387" s="5"/>
      <c r="R387" s="5"/>
      <c r="S387" s="5"/>
      <c r="T387" s="5"/>
      <c r="U387" s="5"/>
      <c r="V387" s="5"/>
      <c r="W387" s="5">
        <v>685.68</v>
      </c>
      <c r="X387" s="5">
        <v>1</v>
      </c>
      <c r="Y387" s="5">
        <v>685.68</v>
      </c>
      <c r="Z387" s="5"/>
      <c r="AA387" s="5"/>
      <c r="AB387" s="5"/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232</v>
      </c>
      <c r="F388" s="5">
        <f>ROUND(Source!BC372,O388)</f>
        <v>0</v>
      </c>
      <c r="G388" s="5" t="s">
        <v>109</v>
      </c>
      <c r="H388" s="5" t="s">
        <v>110</v>
      </c>
      <c r="I388" s="5"/>
      <c r="J388" s="5"/>
      <c r="K388" s="5">
        <v>232</v>
      </c>
      <c r="L388" s="5">
        <v>15</v>
      </c>
      <c r="M388" s="5">
        <v>3</v>
      </c>
      <c r="N388" s="5" t="s">
        <v>3</v>
      </c>
      <c r="O388" s="5">
        <v>2</v>
      </c>
      <c r="P388" s="5"/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/>
      <c r="AA388" s="5"/>
      <c r="AB388" s="5"/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214</v>
      </c>
      <c r="F389" s="5">
        <f>ROUND(Source!AS372,O389)</f>
        <v>6069.41</v>
      </c>
      <c r="G389" s="5" t="s">
        <v>111</v>
      </c>
      <c r="H389" s="5" t="s">
        <v>112</v>
      </c>
      <c r="I389" s="5"/>
      <c r="J389" s="5"/>
      <c r="K389" s="5">
        <v>214</v>
      </c>
      <c r="L389" s="5">
        <v>16</v>
      </c>
      <c r="M389" s="5">
        <v>3</v>
      </c>
      <c r="N389" s="5" t="s">
        <v>3</v>
      </c>
      <c r="O389" s="5">
        <v>2</v>
      </c>
      <c r="P389" s="5"/>
      <c r="Q389" s="5"/>
      <c r="R389" s="5"/>
      <c r="S389" s="5"/>
      <c r="T389" s="5"/>
      <c r="U389" s="5"/>
      <c r="V389" s="5"/>
      <c r="W389" s="5">
        <v>2818.84</v>
      </c>
      <c r="X389" s="5">
        <v>1</v>
      </c>
      <c r="Y389" s="5">
        <v>2818.84</v>
      </c>
      <c r="Z389" s="5"/>
      <c r="AA389" s="5"/>
      <c r="AB389" s="5"/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215</v>
      </c>
      <c r="F390" s="5">
        <f>ROUND(Source!AT372,O390)</f>
        <v>8660.01</v>
      </c>
      <c r="G390" s="5" t="s">
        <v>113</v>
      </c>
      <c r="H390" s="5" t="s">
        <v>114</v>
      </c>
      <c r="I390" s="5"/>
      <c r="J390" s="5"/>
      <c r="K390" s="5">
        <v>215</v>
      </c>
      <c r="L390" s="5">
        <v>17</v>
      </c>
      <c r="M390" s="5">
        <v>3</v>
      </c>
      <c r="N390" s="5" t="s">
        <v>3</v>
      </c>
      <c r="O390" s="5">
        <v>2</v>
      </c>
      <c r="P390" s="5"/>
      <c r="Q390" s="5"/>
      <c r="R390" s="5"/>
      <c r="S390" s="5"/>
      <c r="T390" s="5"/>
      <c r="U390" s="5"/>
      <c r="V390" s="5"/>
      <c r="W390" s="5">
        <v>2063.16</v>
      </c>
      <c r="X390" s="5">
        <v>1</v>
      </c>
      <c r="Y390" s="5">
        <v>2063.16</v>
      </c>
      <c r="Z390" s="5"/>
      <c r="AA390" s="5"/>
      <c r="AB390" s="5"/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217</v>
      </c>
      <c r="F391" s="5">
        <f>ROUND(Source!AU372,O391)</f>
        <v>0</v>
      </c>
      <c r="G391" s="5" t="s">
        <v>115</v>
      </c>
      <c r="H391" s="5" t="s">
        <v>116</v>
      </c>
      <c r="I391" s="5"/>
      <c r="J391" s="5"/>
      <c r="K391" s="5">
        <v>217</v>
      </c>
      <c r="L391" s="5">
        <v>18</v>
      </c>
      <c r="M391" s="5">
        <v>3</v>
      </c>
      <c r="N391" s="5" t="s">
        <v>3</v>
      </c>
      <c r="O391" s="5">
        <v>2</v>
      </c>
      <c r="P391" s="5"/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/>
      <c r="AA391" s="5"/>
      <c r="AB391" s="5"/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230</v>
      </c>
      <c r="F392" s="5">
        <f>ROUND(Source!BA372,O392)</f>
        <v>0</v>
      </c>
      <c r="G392" s="5" t="s">
        <v>117</v>
      </c>
      <c r="H392" s="5" t="s">
        <v>118</v>
      </c>
      <c r="I392" s="5"/>
      <c r="J392" s="5"/>
      <c r="K392" s="5">
        <v>230</v>
      </c>
      <c r="L392" s="5">
        <v>19</v>
      </c>
      <c r="M392" s="5">
        <v>3</v>
      </c>
      <c r="N392" s="5" t="s">
        <v>3</v>
      </c>
      <c r="O392" s="5">
        <v>2</v>
      </c>
      <c r="P392" s="5"/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/>
      <c r="AA392" s="5"/>
      <c r="AB392" s="5"/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206</v>
      </c>
      <c r="F393" s="5">
        <f>ROUND(Source!T372,O393)</f>
        <v>0</v>
      </c>
      <c r="G393" s="5" t="s">
        <v>119</v>
      </c>
      <c r="H393" s="5" t="s">
        <v>120</v>
      </c>
      <c r="I393" s="5"/>
      <c r="J393" s="5"/>
      <c r="K393" s="5">
        <v>206</v>
      </c>
      <c r="L393" s="5">
        <v>20</v>
      </c>
      <c r="M393" s="5">
        <v>3</v>
      </c>
      <c r="N393" s="5" t="s">
        <v>3</v>
      </c>
      <c r="O393" s="5">
        <v>2</v>
      </c>
      <c r="P393" s="5"/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/>
      <c r="AA393" s="5"/>
      <c r="AB393" s="5"/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207</v>
      </c>
      <c r="F394" s="5">
        <f>ROUND(Source!U372,O394)</f>
        <v>5.8274999999999997</v>
      </c>
      <c r="G394" s="5" t="s">
        <v>121</v>
      </c>
      <c r="H394" s="5" t="s">
        <v>122</v>
      </c>
      <c r="I394" s="5"/>
      <c r="J394" s="5"/>
      <c r="K394" s="5">
        <v>207</v>
      </c>
      <c r="L394" s="5">
        <v>21</v>
      </c>
      <c r="M394" s="5">
        <v>3</v>
      </c>
      <c r="N394" s="5" t="s">
        <v>3</v>
      </c>
      <c r="O394" s="5">
        <v>7</v>
      </c>
      <c r="P394" s="5"/>
      <c r="Q394" s="5"/>
      <c r="R394" s="5"/>
      <c r="S394" s="5"/>
      <c r="T394" s="5"/>
      <c r="U394" s="5"/>
      <c r="V394" s="5"/>
      <c r="W394" s="5">
        <v>0.86399999999999999</v>
      </c>
      <c r="X394" s="5">
        <v>1</v>
      </c>
      <c r="Y394" s="5">
        <v>0.86399999999999999</v>
      </c>
      <c r="Z394" s="5"/>
      <c r="AA394" s="5"/>
      <c r="AB394" s="5"/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208</v>
      </c>
      <c r="F395" s="5">
        <f>ROUND(Source!V372,O395)</f>
        <v>0.126</v>
      </c>
      <c r="G395" s="5" t="s">
        <v>123</v>
      </c>
      <c r="H395" s="5" t="s">
        <v>124</v>
      </c>
      <c r="I395" s="5"/>
      <c r="J395" s="5"/>
      <c r="K395" s="5">
        <v>208</v>
      </c>
      <c r="L395" s="5">
        <v>22</v>
      </c>
      <c r="M395" s="5">
        <v>3</v>
      </c>
      <c r="N395" s="5" t="s">
        <v>3</v>
      </c>
      <c r="O395" s="5">
        <v>7</v>
      </c>
      <c r="P395" s="5"/>
      <c r="Q395" s="5"/>
      <c r="R395" s="5"/>
      <c r="S395" s="5"/>
      <c r="T395" s="5"/>
      <c r="U395" s="5"/>
      <c r="V395" s="5"/>
      <c r="W395" s="5">
        <v>2.4E-2</v>
      </c>
      <c r="X395" s="5">
        <v>1</v>
      </c>
      <c r="Y395" s="5">
        <v>2.4E-2</v>
      </c>
      <c r="Z395" s="5"/>
      <c r="AA395" s="5"/>
      <c r="AB395" s="5"/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209</v>
      </c>
      <c r="F396" s="5">
        <f>ROUND(Source!W372,O396)</f>
        <v>0</v>
      </c>
      <c r="G396" s="5" t="s">
        <v>125</v>
      </c>
      <c r="H396" s="5" t="s">
        <v>126</v>
      </c>
      <c r="I396" s="5"/>
      <c r="J396" s="5"/>
      <c r="K396" s="5">
        <v>209</v>
      </c>
      <c r="L396" s="5">
        <v>23</v>
      </c>
      <c r="M396" s="5">
        <v>3</v>
      </c>
      <c r="N396" s="5" t="s">
        <v>3</v>
      </c>
      <c r="O396" s="5">
        <v>2</v>
      </c>
      <c r="P396" s="5"/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/>
      <c r="AA396" s="5"/>
      <c r="AB396" s="5"/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233</v>
      </c>
      <c r="F397" s="5">
        <f>ROUND(Source!BD372,O397)</f>
        <v>0</v>
      </c>
      <c r="G397" s="5" t="s">
        <v>127</v>
      </c>
      <c r="H397" s="5" t="s">
        <v>128</v>
      </c>
      <c r="I397" s="5"/>
      <c r="J397" s="5"/>
      <c r="K397" s="5">
        <v>233</v>
      </c>
      <c r="L397" s="5">
        <v>24</v>
      </c>
      <c r="M397" s="5">
        <v>3</v>
      </c>
      <c r="N397" s="5" t="s">
        <v>3</v>
      </c>
      <c r="O397" s="5">
        <v>2</v>
      </c>
      <c r="P397" s="5"/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/>
      <c r="AA397" s="5"/>
      <c r="AB397" s="5"/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210</v>
      </c>
      <c r="F398" s="5">
        <f>ROUND(Source!X372,O398)</f>
        <v>4185.49</v>
      </c>
      <c r="G398" s="5" t="s">
        <v>129</v>
      </c>
      <c r="H398" s="5" t="s">
        <v>130</v>
      </c>
      <c r="I398" s="5"/>
      <c r="J398" s="5"/>
      <c r="K398" s="5">
        <v>210</v>
      </c>
      <c r="L398" s="5">
        <v>25</v>
      </c>
      <c r="M398" s="5">
        <v>3</v>
      </c>
      <c r="N398" s="5" t="s">
        <v>3</v>
      </c>
      <c r="O398" s="5">
        <v>2</v>
      </c>
      <c r="P398" s="5"/>
      <c r="Q398" s="5"/>
      <c r="R398" s="5"/>
      <c r="S398" s="5"/>
      <c r="T398" s="5"/>
      <c r="U398" s="5"/>
      <c r="V398" s="5"/>
      <c r="W398" s="5">
        <v>687.25</v>
      </c>
      <c r="X398" s="5">
        <v>1</v>
      </c>
      <c r="Y398" s="5">
        <v>687.25</v>
      </c>
      <c r="Z398" s="5"/>
      <c r="AA398" s="5"/>
      <c r="AB398" s="5"/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211</v>
      </c>
      <c r="F399" s="5">
        <f>ROUND(Source!Y372,O399)</f>
        <v>2104.19</v>
      </c>
      <c r="G399" s="5" t="s">
        <v>131</v>
      </c>
      <c r="H399" s="5" t="s">
        <v>132</v>
      </c>
      <c r="I399" s="5"/>
      <c r="J399" s="5"/>
      <c r="K399" s="5">
        <v>211</v>
      </c>
      <c r="L399" s="5">
        <v>26</v>
      </c>
      <c r="M399" s="5">
        <v>3</v>
      </c>
      <c r="N399" s="5" t="s">
        <v>3</v>
      </c>
      <c r="O399" s="5">
        <v>2</v>
      </c>
      <c r="P399" s="5"/>
      <c r="Q399" s="5"/>
      <c r="R399" s="5"/>
      <c r="S399" s="5"/>
      <c r="T399" s="5"/>
      <c r="U399" s="5"/>
      <c r="V399" s="5"/>
      <c r="W399" s="5">
        <v>361.34</v>
      </c>
      <c r="X399" s="5">
        <v>1</v>
      </c>
      <c r="Y399" s="5">
        <v>361.34</v>
      </c>
      <c r="Z399" s="5"/>
      <c r="AA399" s="5"/>
      <c r="AB399" s="5"/>
    </row>
    <row r="400" spans="1:28" x14ac:dyDescent="0.2">
      <c r="A400" s="5">
        <v>50</v>
      </c>
      <c r="B400" s="5">
        <v>0</v>
      </c>
      <c r="C400" s="5">
        <v>0</v>
      </c>
      <c r="D400" s="5">
        <v>1</v>
      </c>
      <c r="E400" s="5">
        <v>224</v>
      </c>
      <c r="F400" s="5">
        <f>ROUND(Source!AR372,O400)</f>
        <v>14729.42</v>
      </c>
      <c r="G400" s="5" t="s">
        <v>133</v>
      </c>
      <c r="H400" s="5" t="s">
        <v>134</v>
      </c>
      <c r="I400" s="5"/>
      <c r="J400" s="5"/>
      <c r="K400" s="5">
        <v>224</v>
      </c>
      <c r="L400" s="5">
        <v>27</v>
      </c>
      <c r="M400" s="5">
        <v>3</v>
      </c>
      <c r="N400" s="5" t="s">
        <v>3</v>
      </c>
      <c r="O400" s="5">
        <v>2</v>
      </c>
      <c r="P400" s="5"/>
      <c r="Q400" s="5"/>
      <c r="R400" s="5"/>
      <c r="S400" s="5"/>
      <c r="T400" s="5"/>
      <c r="U400" s="5"/>
      <c r="V400" s="5"/>
      <c r="W400" s="5">
        <v>4882</v>
      </c>
      <c r="X400" s="5">
        <v>1</v>
      </c>
      <c r="Y400" s="5">
        <v>4882</v>
      </c>
      <c r="Z400" s="5"/>
      <c r="AA400" s="5"/>
      <c r="AB400" s="5"/>
    </row>
    <row r="402" spans="1:255" x14ac:dyDescent="0.2">
      <c r="A402" s="1">
        <v>4</v>
      </c>
      <c r="B402" s="1">
        <v>1</v>
      </c>
      <c r="C402" s="1"/>
      <c r="D402" s="1">
        <f>ROW(A408)</f>
        <v>408</v>
      </c>
      <c r="E402" s="1"/>
      <c r="F402" s="1" t="s">
        <v>20</v>
      </c>
      <c r="G402" s="1" t="s">
        <v>187</v>
      </c>
      <c r="H402" s="1" t="s">
        <v>3</v>
      </c>
      <c r="I402" s="1">
        <v>0</v>
      </c>
      <c r="J402" s="1"/>
      <c r="K402" s="1">
        <v>0</v>
      </c>
      <c r="L402" s="1"/>
      <c r="M402" s="1" t="s">
        <v>3</v>
      </c>
      <c r="N402" s="1"/>
      <c r="O402" s="1"/>
      <c r="P402" s="1"/>
      <c r="Q402" s="1"/>
      <c r="R402" s="1"/>
      <c r="S402" s="1">
        <v>0</v>
      </c>
      <c r="T402" s="1"/>
      <c r="U402" s="1" t="s">
        <v>3</v>
      </c>
      <c r="V402" s="1">
        <v>0</v>
      </c>
      <c r="W402" s="1"/>
      <c r="X402" s="1"/>
      <c r="Y402" s="1"/>
      <c r="Z402" s="1"/>
      <c r="AA402" s="1"/>
      <c r="AB402" s="1" t="s">
        <v>3</v>
      </c>
      <c r="AC402" s="1" t="s">
        <v>3</v>
      </c>
      <c r="AD402" s="1" t="s">
        <v>3</v>
      </c>
      <c r="AE402" s="1" t="s">
        <v>3</v>
      </c>
      <c r="AF402" s="1" t="s">
        <v>3</v>
      </c>
      <c r="AG402" s="1" t="s">
        <v>3</v>
      </c>
      <c r="AH402" s="1"/>
      <c r="AI402" s="1"/>
      <c r="AJ402" s="1"/>
      <c r="AK402" s="1"/>
      <c r="AL402" s="1"/>
      <c r="AM402" s="1"/>
      <c r="AN402" s="1"/>
      <c r="AO402" s="1"/>
      <c r="AP402" s="1" t="s">
        <v>3</v>
      </c>
      <c r="AQ402" s="1" t="s">
        <v>3</v>
      </c>
      <c r="AR402" s="1" t="s">
        <v>3</v>
      </c>
      <c r="AS402" s="1"/>
      <c r="AT402" s="1"/>
      <c r="AU402" s="1"/>
      <c r="AV402" s="1"/>
      <c r="AW402" s="1"/>
      <c r="AX402" s="1"/>
      <c r="AY402" s="1"/>
      <c r="AZ402" s="1" t="s">
        <v>3</v>
      </c>
      <c r="BA402" s="1"/>
      <c r="BB402" s="1" t="s">
        <v>3</v>
      </c>
      <c r="BC402" s="1" t="s">
        <v>3</v>
      </c>
      <c r="BD402" s="1" t="s">
        <v>3</v>
      </c>
      <c r="BE402" s="1" t="s">
        <v>3</v>
      </c>
      <c r="BF402" s="1" t="s">
        <v>3</v>
      </c>
      <c r="BG402" s="1" t="s">
        <v>3</v>
      </c>
      <c r="BH402" s="1" t="s">
        <v>3</v>
      </c>
      <c r="BI402" s="1" t="s">
        <v>3</v>
      </c>
      <c r="BJ402" s="1" t="s">
        <v>3</v>
      </c>
      <c r="BK402" s="1" t="s">
        <v>3</v>
      </c>
      <c r="BL402" s="1" t="s">
        <v>3</v>
      </c>
      <c r="BM402" s="1" t="s">
        <v>3</v>
      </c>
      <c r="BN402" s="1" t="s">
        <v>3</v>
      </c>
      <c r="BO402" s="1" t="s">
        <v>3</v>
      </c>
      <c r="BP402" s="1" t="s">
        <v>3</v>
      </c>
      <c r="BQ402" s="1"/>
      <c r="BR402" s="1"/>
      <c r="BS402" s="1"/>
      <c r="BT402" s="1"/>
      <c r="BU402" s="1"/>
      <c r="BV402" s="1"/>
      <c r="BW402" s="1"/>
      <c r="BX402" s="1">
        <v>0</v>
      </c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>
        <v>0</v>
      </c>
    </row>
    <row r="404" spans="1:255" x14ac:dyDescent="0.2">
      <c r="A404" s="3">
        <v>52</v>
      </c>
      <c r="B404" s="3">
        <f t="shared" ref="B404:G404" si="215">B408</f>
        <v>1</v>
      </c>
      <c r="C404" s="3">
        <f t="shared" si="215"/>
        <v>4</v>
      </c>
      <c r="D404" s="3">
        <f t="shared" si="215"/>
        <v>402</v>
      </c>
      <c r="E404" s="3">
        <f t="shared" si="215"/>
        <v>0</v>
      </c>
      <c r="F404" s="3" t="str">
        <f t="shared" si="215"/>
        <v>Новый раздел</v>
      </c>
      <c r="G404" s="3" t="str">
        <f t="shared" si="215"/>
        <v>оборудование</v>
      </c>
      <c r="H404" s="3"/>
      <c r="I404" s="3"/>
      <c r="J404" s="3"/>
      <c r="K404" s="3"/>
      <c r="L404" s="3"/>
      <c r="M404" s="3"/>
      <c r="N404" s="3"/>
      <c r="O404" s="3">
        <f t="shared" ref="O404:AT404" si="216">O408</f>
        <v>80261.72</v>
      </c>
      <c r="P404" s="3">
        <f t="shared" si="216"/>
        <v>80261.72</v>
      </c>
      <c r="Q404" s="3">
        <f t="shared" si="216"/>
        <v>0</v>
      </c>
      <c r="R404" s="3">
        <f t="shared" si="216"/>
        <v>0</v>
      </c>
      <c r="S404" s="3">
        <f t="shared" si="216"/>
        <v>0</v>
      </c>
      <c r="T404" s="3">
        <f t="shared" si="216"/>
        <v>0</v>
      </c>
      <c r="U404" s="3">
        <f t="shared" si="216"/>
        <v>0</v>
      </c>
      <c r="V404" s="3">
        <f t="shared" si="216"/>
        <v>0</v>
      </c>
      <c r="W404" s="3">
        <f t="shared" si="216"/>
        <v>0</v>
      </c>
      <c r="X404" s="3">
        <f t="shared" si="216"/>
        <v>0</v>
      </c>
      <c r="Y404" s="3">
        <f t="shared" si="216"/>
        <v>0</v>
      </c>
      <c r="Z404" s="3">
        <f t="shared" si="216"/>
        <v>0</v>
      </c>
      <c r="AA404" s="3">
        <f t="shared" si="216"/>
        <v>0</v>
      </c>
      <c r="AB404" s="3">
        <f t="shared" si="216"/>
        <v>80261.72</v>
      </c>
      <c r="AC404" s="3">
        <f t="shared" si="216"/>
        <v>80261.72</v>
      </c>
      <c r="AD404" s="3">
        <f t="shared" si="216"/>
        <v>0</v>
      </c>
      <c r="AE404" s="3">
        <f t="shared" si="216"/>
        <v>0</v>
      </c>
      <c r="AF404" s="3">
        <f t="shared" si="216"/>
        <v>0</v>
      </c>
      <c r="AG404" s="3">
        <f t="shared" si="216"/>
        <v>0</v>
      </c>
      <c r="AH404" s="3">
        <f t="shared" si="216"/>
        <v>0</v>
      </c>
      <c r="AI404" s="3">
        <f t="shared" si="216"/>
        <v>0</v>
      </c>
      <c r="AJ404" s="3">
        <f t="shared" si="216"/>
        <v>0</v>
      </c>
      <c r="AK404" s="3">
        <f t="shared" si="216"/>
        <v>0</v>
      </c>
      <c r="AL404" s="3">
        <f t="shared" si="216"/>
        <v>0</v>
      </c>
      <c r="AM404" s="3">
        <f t="shared" si="216"/>
        <v>0</v>
      </c>
      <c r="AN404" s="3">
        <f t="shared" si="216"/>
        <v>0</v>
      </c>
      <c r="AO404" s="3">
        <f t="shared" si="216"/>
        <v>0</v>
      </c>
      <c r="AP404" s="3">
        <f t="shared" si="216"/>
        <v>80261.72</v>
      </c>
      <c r="AQ404" s="3">
        <f t="shared" si="216"/>
        <v>0</v>
      </c>
      <c r="AR404" s="3">
        <f t="shared" si="216"/>
        <v>80261.72</v>
      </c>
      <c r="AS404" s="3">
        <f t="shared" si="216"/>
        <v>0</v>
      </c>
      <c r="AT404" s="3">
        <f t="shared" si="216"/>
        <v>0</v>
      </c>
      <c r="AU404" s="3">
        <f t="shared" ref="AU404:BZ404" si="217">AU408</f>
        <v>0</v>
      </c>
      <c r="AV404" s="3">
        <f t="shared" si="217"/>
        <v>80261.72</v>
      </c>
      <c r="AW404" s="3">
        <f t="shared" si="217"/>
        <v>0</v>
      </c>
      <c r="AX404" s="3">
        <f t="shared" si="217"/>
        <v>0</v>
      </c>
      <c r="AY404" s="3">
        <f t="shared" si="217"/>
        <v>0</v>
      </c>
      <c r="AZ404" s="3">
        <f t="shared" si="217"/>
        <v>80261.72</v>
      </c>
      <c r="BA404" s="3">
        <f t="shared" si="217"/>
        <v>0</v>
      </c>
      <c r="BB404" s="3">
        <f t="shared" si="217"/>
        <v>0</v>
      </c>
      <c r="BC404" s="3">
        <f t="shared" si="217"/>
        <v>0</v>
      </c>
      <c r="BD404" s="3">
        <f t="shared" si="217"/>
        <v>0</v>
      </c>
      <c r="BE404" s="3">
        <f t="shared" si="217"/>
        <v>0</v>
      </c>
      <c r="BF404" s="3">
        <f t="shared" si="217"/>
        <v>0</v>
      </c>
      <c r="BG404" s="3">
        <f t="shared" si="217"/>
        <v>0</v>
      </c>
      <c r="BH404" s="3">
        <f t="shared" si="217"/>
        <v>0</v>
      </c>
      <c r="BI404" s="3">
        <f t="shared" si="217"/>
        <v>0</v>
      </c>
      <c r="BJ404" s="3">
        <f t="shared" si="217"/>
        <v>0</v>
      </c>
      <c r="BK404" s="3">
        <f t="shared" si="217"/>
        <v>0</v>
      </c>
      <c r="BL404" s="3">
        <f t="shared" si="217"/>
        <v>0</v>
      </c>
      <c r="BM404" s="3">
        <f t="shared" si="217"/>
        <v>0</v>
      </c>
      <c r="BN404" s="3">
        <f t="shared" si="217"/>
        <v>0</v>
      </c>
      <c r="BO404" s="3">
        <f t="shared" si="217"/>
        <v>0</v>
      </c>
      <c r="BP404" s="3">
        <f t="shared" si="217"/>
        <v>0</v>
      </c>
      <c r="BQ404" s="3">
        <f t="shared" si="217"/>
        <v>0</v>
      </c>
      <c r="BR404" s="3">
        <f t="shared" si="217"/>
        <v>0</v>
      </c>
      <c r="BS404" s="3">
        <f t="shared" si="217"/>
        <v>0</v>
      </c>
      <c r="BT404" s="3">
        <f t="shared" si="217"/>
        <v>0</v>
      </c>
      <c r="BU404" s="3">
        <f t="shared" si="217"/>
        <v>0</v>
      </c>
      <c r="BV404" s="3">
        <f t="shared" si="217"/>
        <v>0</v>
      </c>
      <c r="BW404" s="3">
        <f t="shared" si="217"/>
        <v>0</v>
      </c>
      <c r="BX404" s="3">
        <f t="shared" si="217"/>
        <v>0</v>
      </c>
      <c r="BY404" s="3">
        <f t="shared" si="217"/>
        <v>80261.72</v>
      </c>
      <c r="BZ404" s="3">
        <f t="shared" si="217"/>
        <v>0</v>
      </c>
      <c r="CA404" s="3">
        <f t="shared" ref="CA404:DF404" si="218">CA408</f>
        <v>80261.72</v>
      </c>
      <c r="CB404" s="3">
        <f t="shared" si="218"/>
        <v>0</v>
      </c>
      <c r="CC404" s="3">
        <f t="shared" si="218"/>
        <v>0</v>
      </c>
      <c r="CD404" s="3">
        <f t="shared" si="218"/>
        <v>0</v>
      </c>
      <c r="CE404" s="3">
        <f t="shared" si="218"/>
        <v>80261.72</v>
      </c>
      <c r="CF404" s="3">
        <f t="shared" si="218"/>
        <v>0</v>
      </c>
      <c r="CG404" s="3">
        <f t="shared" si="218"/>
        <v>0</v>
      </c>
      <c r="CH404" s="3">
        <f t="shared" si="218"/>
        <v>0</v>
      </c>
      <c r="CI404" s="3">
        <f t="shared" si="218"/>
        <v>80261.72</v>
      </c>
      <c r="CJ404" s="3">
        <f t="shared" si="218"/>
        <v>0</v>
      </c>
      <c r="CK404" s="3">
        <f t="shared" si="218"/>
        <v>0</v>
      </c>
      <c r="CL404" s="3">
        <f t="shared" si="218"/>
        <v>0</v>
      </c>
      <c r="CM404" s="3">
        <f t="shared" si="218"/>
        <v>0</v>
      </c>
      <c r="CN404" s="3">
        <f t="shared" si="218"/>
        <v>0</v>
      </c>
      <c r="CO404" s="3">
        <f t="shared" si="218"/>
        <v>0</v>
      </c>
      <c r="CP404" s="3">
        <f t="shared" si="218"/>
        <v>0</v>
      </c>
      <c r="CQ404" s="3">
        <f t="shared" si="218"/>
        <v>0</v>
      </c>
      <c r="CR404" s="3">
        <f t="shared" si="218"/>
        <v>0</v>
      </c>
      <c r="CS404" s="3">
        <f t="shared" si="218"/>
        <v>0</v>
      </c>
      <c r="CT404" s="3">
        <f t="shared" si="218"/>
        <v>0</v>
      </c>
      <c r="CU404" s="3">
        <f t="shared" si="218"/>
        <v>0</v>
      </c>
      <c r="CV404" s="3">
        <f t="shared" si="218"/>
        <v>0</v>
      </c>
      <c r="CW404" s="3">
        <f t="shared" si="218"/>
        <v>0</v>
      </c>
      <c r="CX404" s="3">
        <f t="shared" si="218"/>
        <v>0</v>
      </c>
      <c r="CY404" s="3">
        <f t="shared" si="218"/>
        <v>0</v>
      </c>
      <c r="CZ404" s="3">
        <f t="shared" si="218"/>
        <v>0</v>
      </c>
      <c r="DA404" s="3">
        <f t="shared" si="218"/>
        <v>0</v>
      </c>
      <c r="DB404" s="3">
        <f t="shared" si="218"/>
        <v>0</v>
      </c>
      <c r="DC404" s="3">
        <f t="shared" si="218"/>
        <v>0</v>
      </c>
      <c r="DD404" s="3">
        <f t="shared" si="218"/>
        <v>0</v>
      </c>
      <c r="DE404" s="3">
        <f t="shared" si="218"/>
        <v>0</v>
      </c>
      <c r="DF404" s="3">
        <f t="shared" si="218"/>
        <v>0</v>
      </c>
      <c r="DG404" s="4">
        <f t="shared" ref="DG404:EL404" si="219">DG408</f>
        <v>0</v>
      </c>
      <c r="DH404" s="4">
        <f t="shared" si="219"/>
        <v>0</v>
      </c>
      <c r="DI404" s="4">
        <f t="shared" si="219"/>
        <v>0</v>
      </c>
      <c r="DJ404" s="4">
        <f t="shared" si="219"/>
        <v>0</v>
      </c>
      <c r="DK404" s="4">
        <f t="shared" si="219"/>
        <v>0</v>
      </c>
      <c r="DL404" s="4">
        <f t="shared" si="219"/>
        <v>0</v>
      </c>
      <c r="DM404" s="4">
        <f t="shared" si="219"/>
        <v>0</v>
      </c>
      <c r="DN404" s="4">
        <f t="shared" si="219"/>
        <v>0</v>
      </c>
      <c r="DO404" s="4">
        <f t="shared" si="219"/>
        <v>0</v>
      </c>
      <c r="DP404" s="4">
        <f t="shared" si="219"/>
        <v>0</v>
      </c>
      <c r="DQ404" s="4">
        <f t="shared" si="219"/>
        <v>0</v>
      </c>
      <c r="DR404" s="4">
        <f t="shared" si="219"/>
        <v>0</v>
      </c>
      <c r="DS404" s="4">
        <f t="shared" si="219"/>
        <v>0</v>
      </c>
      <c r="DT404" s="4">
        <f t="shared" si="219"/>
        <v>0</v>
      </c>
      <c r="DU404" s="4">
        <f t="shared" si="219"/>
        <v>0</v>
      </c>
      <c r="DV404" s="4">
        <f t="shared" si="219"/>
        <v>0</v>
      </c>
      <c r="DW404" s="4">
        <f t="shared" si="219"/>
        <v>0</v>
      </c>
      <c r="DX404" s="4">
        <f t="shared" si="219"/>
        <v>0</v>
      </c>
      <c r="DY404" s="4">
        <f t="shared" si="219"/>
        <v>0</v>
      </c>
      <c r="DZ404" s="4">
        <f t="shared" si="219"/>
        <v>0</v>
      </c>
      <c r="EA404" s="4">
        <f t="shared" si="219"/>
        <v>0</v>
      </c>
      <c r="EB404" s="4">
        <f t="shared" si="219"/>
        <v>0</v>
      </c>
      <c r="EC404" s="4">
        <f t="shared" si="219"/>
        <v>0</v>
      </c>
      <c r="ED404" s="4">
        <f t="shared" si="219"/>
        <v>0</v>
      </c>
      <c r="EE404" s="4">
        <f t="shared" si="219"/>
        <v>0</v>
      </c>
      <c r="EF404" s="4">
        <f t="shared" si="219"/>
        <v>0</v>
      </c>
      <c r="EG404" s="4">
        <f t="shared" si="219"/>
        <v>0</v>
      </c>
      <c r="EH404" s="4">
        <f t="shared" si="219"/>
        <v>0</v>
      </c>
      <c r="EI404" s="4">
        <f t="shared" si="219"/>
        <v>0</v>
      </c>
      <c r="EJ404" s="4">
        <f t="shared" si="219"/>
        <v>0</v>
      </c>
      <c r="EK404" s="4">
        <f t="shared" si="219"/>
        <v>0</v>
      </c>
      <c r="EL404" s="4">
        <f t="shared" si="219"/>
        <v>0</v>
      </c>
      <c r="EM404" s="4">
        <f t="shared" ref="EM404:FR404" si="220">EM408</f>
        <v>0</v>
      </c>
      <c r="EN404" s="4">
        <f t="shared" si="220"/>
        <v>0</v>
      </c>
      <c r="EO404" s="4">
        <f t="shared" si="220"/>
        <v>0</v>
      </c>
      <c r="EP404" s="4">
        <f t="shared" si="220"/>
        <v>0</v>
      </c>
      <c r="EQ404" s="4">
        <f t="shared" si="220"/>
        <v>0</v>
      </c>
      <c r="ER404" s="4">
        <f t="shared" si="220"/>
        <v>0</v>
      </c>
      <c r="ES404" s="4">
        <f t="shared" si="220"/>
        <v>0</v>
      </c>
      <c r="ET404" s="4">
        <f t="shared" si="220"/>
        <v>0</v>
      </c>
      <c r="EU404" s="4">
        <f t="shared" si="220"/>
        <v>0</v>
      </c>
      <c r="EV404" s="4">
        <f t="shared" si="220"/>
        <v>0</v>
      </c>
      <c r="EW404" s="4">
        <f t="shared" si="220"/>
        <v>0</v>
      </c>
      <c r="EX404" s="4">
        <f t="shared" si="220"/>
        <v>0</v>
      </c>
      <c r="EY404" s="4">
        <f t="shared" si="220"/>
        <v>0</v>
      </c>
      <c r="EZ404" s="4">
        <f t="shared" si="220"/>
        <v>0</v>
      </c>
      <c r="FA404" s="4">
        <f t="shared" si="220"/>
        <v>0</v>
      </c>
      <c r="FB404" s="4">
        <f t="shared" si="220"/>
        <v>0</v>
      </c>
      <c r="FC404" s="4">
        <f t="shared" si="220"/>
        <v>0</v>
      </c>
      <c r="FD404" s="4">
        <f t="shared" si="220"/>
        <v>0</v>
      </c>
      <c r="FE404" s="4">
        <f t="shared" si="220"/>
        <v>0</v>
      </c>
      <c r="FF404" s="4">
        <f t="shared" si="220"/>
        <v>0</v>
      </c>
      <c r="FG404" s="4">
        <f t="shared" si="220"/>
        <v>0</v>
      </c>
      <c r="FH404" s="4">
        <f t="shared" si="220"/>
        <v>0</v>
      </c>
      <c r="FI404" s="4">
        <f t="shared" si="220"/>
        <v>0</v>
      </c>
      <c r="FJ404" s="4">
        <f t="shared" si="220"/>
        <v>0</v>
      </c>
      <c r="FK404" s="4">
        <f t="shared" si="220"/>
        <v>0</v>
      </c>
      <c r="FL404" s="4">
        <f t="shared" si="220"/>
        <v>0</v>
      </c>
      <c r="FM404" s="4">
        <f t="shared" si="220"/>
        <v>0</v>
      </c>
      <c r="FN404" s="4">
        <f t="shared" si="220"/>
        <v>0</v>
      </c>
      <c r="FO404" s="4">
        <f t="shared" si="220"/>
        <v>0</v>
      </c>
      <c r="FP404" s="4">
        <f t="shared" si="220"/>
        <v>0</v>
      </c>
      <c r="FQ404" s="4">
        <f t="shared" si="220"/>
        <v>0</v>
      </c>
      <c r="FR404" s="4">
        <f t="shared" si="220"/>
        <v>0</v>
      </c>
      <c r="FS404" s="4">
        <f t="shared" ref="FS404:GX404" si="221">FS408</f>
        <v>0</v>
      </c>
      <c r="FT404" s="4">
        <f t="shared" si="221"/>
        <v>0</v>
      </c>
      <c r="FU404" s="4">
        <f t="shared" si="221"/>
        <v>0</v>
      </c>
      <c r="FV404" s="4">
        <f t="shared" si="221"/>
        <v>0</v>
      </c>
      <c r="FW404" s="4">
        <f t="shared" si="221"/>
        <v>0</v>
      </c>
      <c r="FX404" s="4">
        <f t="shared" si="221"/>
        <v>0</v>
      </c>
      <c r="FY404" s="4">
        <f t="shared" si="221"/>
        <v>0</v>
      </c>
      <c r="FZ404" s="4">
        <f t="shared" si="221"/>
        <v>0</v>
      </c>
      <c r="GA404" s="4">
        <f t="shared" si="221"/>
        <v>0</v>
      </c>
      <c r="GB404" s="4">
        <f t="shared" si="221"/>
        <v>0</v>
      </c>
      <c r="GC404" s="4">
        <f t="shared" si="221"/>
        <v>0</v>
      </c>
      <c r="GD404" s="4">
        <f t="shared" si="221"/>
        <v>0</v>
      </c>
      <c r="GE404" s="4">
        <f t="shared" si="221"/>
        <v>0</v>
      </c>
      <c r="GF404" s="4">
        <f t="shared" si="221"/>
        <v>0</v>
      </c>
      <c r="GG404" s="4">
        <f t="shared" si="221"/>
        <v>0</v>
      </c>
      <c r="GH404" s="4">
        <f t="shared" si="221"/>
        <v>0</v>
      </c>
      <c r="GI404" s="4">
        <f t="shared" si="221"/>
        <v>0</v>
      </c>
      <c r="GJ404" s="4">
        <f t="shared" si="221"/>
        <v>0</v>
      </c>
      <c r="GK404" s="4">
        <f t="shared" si="221"/>
        <v>0</v>
      </c>
      <c r="GL404" s="4">
        <f t="shared" si="221"/>
        <v>0</v>
      </c>
      <c r="GM404" s="4">
        <f t="shared" si="221"/>
        <v>0</v>
      </c>
      <c r="GN404" s="4">
        <f t="shared" si="221"/>
        <v>0</v>
      </c>
      <c r="GO404" s="4">
        <f t="shared" si="221"/>
        <v>0</v>
      </c>
      <c r="GP404" s="4">
        <f t="shared" si="221"/>
        <v>0</v>
      </c>
      <c r="GQ404" s="4">
        <f t="shared" si="221"/>
        <v>0</v>
      </c>
      <c r="GR404" s="4">
        <f t="shared" si="221"/>
        <v>0</v>
      </c>
      <c r="GS404" s="4">
        <f t="shared" si="221"/>
        <v>0</v>
      </c>
      <c r="GT404" s="4">
        <f t="shared" si="221"/>
        <v>0</v>
      </c>
      <c r="GU404" s="4">
        <f t="shared" si="221"/>
        <v>0</v>
      </c>
      <c r="GV404" s="4">
        <f t="shared" si="221"/>
        <v>0</v>
      </c>
      <c r="GW404" s="4">
        <f t="shared" si="221"/>
        <v>0</v>
      </c>
      <c r="GX404" s="4">
        <f t="shared" si="221"/>
        <v>0</v>
      </c>
    </row>
    <row r="406" spans="1:255" x14ac:dyDescent="0.2">
      <c r="A406" s="2">
        <v>17</v>
      </c>
      <c r="B406" s="2">
        <v>1</v>
      </c>
      <c r="C406" s="2"/>
      <c r="D406" s="2"/>
      <c r="E406" s="2" t="s">
        <v>272</v>
      </c>
      <c r="F406" s="2" t="s">
        <v>273</v>
      </c>
      <c r="G406" s="2" t="s">
        <v>274</v>
      </c>
      <c r="H406" s="2" t="s">
        <v>24</v>
      </c>
      <c r="I406" s="2">
        <f>ROUND(ROUND(1,6),7)</f>
        <v>1</v>
      </c>
      <c r="J406" s="2">
        <v>0</v>
      </c>
      <c r="K406" s="2">
        <f>ROUND(ROUND(1,6),7)</f>
        <v>1</v>
      </c>
      <c r="L406" s="2"/>
      <c r="M406" s="2"/>
      <c r="N406" s="2"/>
      <c r="O406" s="2">
        <f>ROUND(CP406,2)</f>
        <v>80261.72</v>
      </c>
      <c r="P406" s="2">
        <f>ROUND(CQ406*I406,2)</f>
        <v>80261.72</v>
      </c>
      <c r="Q406" s="2">
        <f>ROUND(CR406*I406,2)</f>
        <v>0</v>
      </c>
      <c r="R406" s="2">
        <f>ROUND(CS406*I406,2)</f>
        <v>0</v>
      </c>
      <c r="S406" s="2">
        <f>ROUND(CT406*I406,2)</f>
        <v>0</v>
      </c>
      <c r="T406" s="2">
        <f>ROUND(CU406*I406,2)</f>
        <v>0</v>
      </c>
      <c r="U406" s="2">
        <f>ROUND(CV406*I406,7)</f>
        <v>0</v>
      </c>
      <c r="V406" s="2">
        <f>ROUND(CW406*I406,7)</f>
        <v>0</v>
      </c>
      <c r="W406" s="2">
        <f>ROUND(CX406*I406,2)</f>
        <v>0</v>
      </c>
      <c r="X406" s="2">
        <f>ROUND(CY406,2)</f>
        <v>0</v>
      </c>
      <c r="Y406" s="2">
        <f>ROUND(CZ406,2)</f>
        <v>0</v>
      </c>
      <c r="Z406" s="2"/>
      <c r="AA406" s="2">
        <v>71319791</v>
      </c>
      <c r="AB406" s="2">
        <f>ROUND((AC406+AD406+AF406),6)</f>
        <v>80261.72</v>
      </c>
      <c r="AC406" s="2">
        <f>ROUND((ES406),6)</f>
        <v>80261.72</v>
      </c>
      <c r="AD406" s="2">
        <f>ROUND((ET406),6)</f>
        <v>0</v>
      </c>
      <c r="AE406" s="2">
        <f>ROUND((EU406),6)</f>
        <v>0</v>
      </c>
      <c r="AF406" s="2">
        <f>ROUND((EV406),6)</f>
        <v>0</v>
      </c>
      <c r="AG406" s="2">
        <f>ROUND((AP406),6)</f>
        <v>0</v>
      </c>
      <c r="AH406" s="2">
        <f>(EW406)</f>
        <v>0</v>
      </c>
      <c r="AI406" s="2">
        <f>(EX406)</f>
        <v>0</v>
      </c>
      <c r="AJ406" s="2">
        <f>(AS406)</f>
        <v>0</v>
      </c>
      <c r="AK406" s="2">
        <v>80261.72</v>
      </c>
      <c r="AL406" s="2">
        <v>80261.72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1</v>
      </c>
      <c r="AW406" s="2">
        <v>1</v>
      </c>
      <c r="AX406" s="2"/>
      <c r="AY406" s="2"/>
      <c r="AZ406" s="2">
        <v>1</v>
      </c>
      <c r="BA406" s="2">
        <v>1</v>
      </c>
      <c r="BB406" s="2">
        <v>1</v>
      </c>
      <c r="BC406" s="2">
        <v>1</v>
      </c>
      <c r="BD406" s="2" t="s">
        <v>3</v>
      </c>
      <c r="BE406" s="2" t="s">
        <v>3</v>
      </c>
      <c r="BF406" s="2" t="s">
        <v>3</v>
      </c>
      <c r="BG406" s="2" t="s">
        <v>3</v>
      </c>
      <c r="BH406" s="2">
        <v>3</v>
      </c>
      <c r="BI406" s="2">
        <v>3</v>
      </c>
      <c r="BJ406" s="2" t="s">
        <v>273</v>
      </c>
      <c r="BK406" s="2"/>
      <c r="BL406" s="2"/>
      <c r="BM406" s="2">
        <v>902</v>
      </c>
      <c r="BN406" s="2">
        <v>0</v>
      </c>
      <c r="BO406" s="2" t="s">
        <v>3</v>
      </c>
      <c r="BP406" s="2">
        <v>0</v>
      </c>
      <c r="BQ406" s="2">
        <v>92</v>
      </c>
      <c r="BR406" s="2">
        <v>0</v>
      </c>
      <c r="BS406" s="2">
        <v>1</v>
      </c>
      <c r="BT406" s="2">
        <v>1</v>
      </c>
      <c r="BU406" s="2">
        <v>1</v>
      </c>
      <c r="BV406" s="2">
        <v>1</v>
      </c>
      <c r="BW406" s="2">
        <v>1</v>
      </c>
      <c r="BX406" s="2">
        <v>1</v>
      </c>
      <c r="BY406" s="2" t="s">
        <v>3</v>
      </c>
      <c r="BZ406" s="2">
        <v>0</v>
      </c>
      <c r="CA406" s="2">
        <v>0</v>
      </c>
      <c r="CB406" s="2" t="s">
        <v>3</v>
      </c>
      <c r="CC406" s="2"/>
      <c r="CD406" s="2"/>
      <c r="CE406" s="2">
        <v>0</v>
      </c>
      <c r="CF406" s="2">
        <v>0</v>
      </c>
      <c r="CG406" s="2">
        <v>0</v>
      </c>
      <c r="CH406" s="2"/>
      <c r="CI406" s="2"/>
      <c r="CJ406" s="2"/>
      <c r="CK406" s="2"/>
      <c r="CL406" s="2"/>
      <c r="CM406" s="2">
        <v>0</v>
      </c>
      <c r="CN406" s="2" t="s">
        <v>3</v>
      </c>
      <c r="CO406" s="2">
        <v>0</v>
      </c>
      <c r="CP406" s="2">
        <f>(P406+Q406+S406+R406)</f>
        <v>80261.72</v>
      </c>
      <c r="CQ406" s="2">
        <f>ROUND(AL406,2)</f>
        <v>80261.72</v>
      </c>
      <c r="CR406" s="2">
        <f>ROUND(AM406,2)</f>
        <v>0</v>
      </c>
      <c r="CS406" s="2">
        <f>ROUND(AN406*BS406,2)</f>
        <v>0</v>
      </c>
      <c r="CT406" s="2">
        <f>ROUND(AO406*BA406,2)</f>
        <v>0</v>
      </c>
      <c r="CU406" s="2">
        <f>AG406</f>
        <v>0</v>
      </c>
      <c r="CV406" s="2">
        <f>AH406</f>
        <v>0</v>
      </c>
      <c r="CW406" s="2">
        <f>AI406</f>
        <v>0</v>
      </c>
      <c r="CX406" s="2">
        <f>AJ406</f>
        <v>0</v>
      </c>
      <c r="CY406" s="2">
        <f>0</f>
        <v>0</v>
      </c>
      <c r="CZ406" s="2">
        <f>0</f>
        <v>0</v>
      </c>
      <c r="DA406" s="2"/>
      <c r="DB406" s="2"/>
      <c r="DC406" s="2" t="s">
        <v>3</v>
      </c>
      <c r="DD406" s="2" t="s">
        <v>3</v>
      </c>
      <c r="DE406" s="2" t="s">
        <v>3</v>
      </c>
      <c r="DF406" s="2" t="s">
        <v>3</v>
      </c>
      <c r="DG406" s="2" t="s">
        <v>3</v>
      </c>
      <c r="DH406" s="2" t="s">
        <v>3</v>
      </c>
      <c r="DI406" s="2" t="s">
        <v>3</v>
      </c>
      <c r="DJ406" s="2" t="s">
        <v>3</v>
      </c>
      <c r="DK406" s="2" t="s">
        <v>3</v>
      </c>
      <c r="DL406" s="2" t="s">
        <v>3</v>
      </c>
      <c r="DM406" s="2" t="s">
        <v>3</v>
      </c>
      <c r="DN406" s="2">
        <v>0</v>
      </c>
      <c r="DO406" s="2">
        <v>0</v>
      </c>
      <c r="DP406" s="2">
        <v>1</v>
      </c>
      <c r="DQ406" s="2">
        <v>1</v>
      </c>
      <c r="DR406" s="2"/>
      <c r="DS406" s="2"/>
      <c r="DT406" s="2"/>
      <c r="DU406" s="2">
        <v>1013</v>
      </c>
      <c r="DV406" s="2" t="s">
        <v>24</v>
      </c>
      <c r="DW406" s="2" t="s">
        <v>24</v>
      </c>
      <c r="DX406" s="2">
        <v>1</v>
      </c>
      <c r="DY406" s="2"/>
      <c r="DZ406" s="2" t="s">
        <v>3</v>
      </c>
      <c r="EA406" s="2" t="s">
        <v>3</v>
      </c>
      <c r="EB406" s="2" t="s">
        <v>3</v>
      </c>
      <c r="EC406" s="2" t="s">
        <v>3</v>
      </c>
      <c r="ED406" s="2"/>
      <c r="EE406" s="2">
        <v>69799743</v>
      </c>
      <c r="EF406" s="2">
        <v>92</v>
      </c>
      <c r="EG406" s="2" t="s">
        <v>191</v>
      </c>
      <c r="EH406" s="2">
        <v>0</v>
      </c>
      <c r="EI406" s="2" t="s">
        <v>3</v>
      </c>
      <c r="EJ406" s="2">
        <v>3</v>
      </c>
      <c r="EK406" s="2">
        <v>902</v>
      </c>
      <c r="EL406" s="2" t="s">
        <v>191</v>
      </c>
      <c r="EM406" s="2" t="s">
        <v>192</v>
      </c>
      <c r="EN406" s="2"/>
      <c r="EO406" s="2" t="s">
        <v>3</v>
      </c>
      <c r="EP406" s="2"/>
      <c r="EQ406" s="2">
        <v>16</v>
      </c>
      <c r="ER406" s="2">
        <v>0</v>
      </c>
      <c r="ES406" s="2">
        <v>80261.72</v>
      </c>
      <c r="ET406" s="2">
        <v>0</v>
      </c>
      <c r="EU406" s="2">
        <v>0</v>
      </c>
      <c r="EV406" s="2">
        <v>0</v>
      </c>
      <c r="EW406" s="2">
        <v>0</v>
      </c>
      <c r="EX406" s="2">
        <v>0</v>
      </c>
      <c r="EY406" s="2">
        <v>0</v>
      </c>
      <c r="EZ406" s="2">
        <v>5</v>
      </c>
      <c r="FA406" s="2"/>
      <c r="FB406" s="2"/>
      <c r="FC406" s="2">
        <v>0</v>
      </c>
      <c r="FD406" s="2">
        <v>18</v>
      </c>
      <c r="FE406" s="2"/>
      <c r="FF406" s="2">
        <v>80261.72</v>
      </c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>
        <v>0</v>
      </c>
      <c r="FR406" s="2">
        <f>P406</f>
        <v>80261.72</v>
      </c>
      <c r="FS406" s="2">
        <v>0</v>
      </c>
      <c r="FT406" s="2"/>
      <c r="FU406" s="2"/>
      <c r="FV406" s="2"/>
      <c r="FW406" s="2"/>
      <c r="FX406" s="2">
        <v>0</v>
      </c>
      <c r="FY406" s="2">
        <v>0</v>
      </c>
      <c r="FZ406" s="2"/>
      <c r="GA406" s="2" t="s">
        <v>3</v>
      </c>
      <c r="GB406" s="2"/>
      <c r="GC406" s="2"/>
      <c r="GD406" s="2">
        <v>1</v>
      </c>
      <c r="GE406" s="2"/>
      <c r="GF406" s="2">
        <v>1650134877</v>
      </c>
      <c r="GG406" s="2">
        <v>2</v>
      </c>
      <c r="GH406" s="2">
        <v>3</v>
      </c>
      <c r="GI406" s="2">
        <v>-2</v>
      </c>
      <c r="GJ406" s="2">
        <v>0</v>
      </c>
      <c r="GK406" s="2">
        <v>0</v>
      </c>
      <c r="GL406" s="2">
        <f>ROUND(IF(AND(BH406=3,BI406=3,FS406&lt;&gt;0),P406,0),2)</f>
        <v>0</v>
      </c>
      <c r="GM406" s="2">
        <f>ROUND(O406+X406+Y406,2)+GX406</f>
        <v>80261.72</v>
      </c>
      <c r="GN406" s="2">
        <f>IF(OR(BI406=0,BI406=1),GM406-GX406,0)</f>
        <v>0</v>
      </c>
      <c r="GO406" s="2">
        <f>IF(BI406=2,GM406-GX406,0)</f>
        <v>0</v>
      </c>
      <c r="GP406" s="2">
        <f>IF(BI406=4,GM406-GX406,0)</f>
        <v>0</v>
      </c>
      <c r="GQ406" s="2"/>
      <c r="GR406" s="2">
        <v>1</v>
      </c>
      <c r="GS406" s="2">
        <v>1</v>
      </c>
      <c r="GT406" s="2">
        <v>0</v>
      </c>
      <c r="GU406" s="2" t="s">
        <v>3</v>
      </c>
      <c r="GV406" s="2">
        <f>ROUND((GT406),6)</f>
        <v>0</v>
      </c>
      <c r="GW406" s="2">
        <v>1</v>
      </c>
      <c r="GX406" s="2">
        <f>ROUND(HC406*I406,2)</f>
        <v>0</v>
      </c>
      <c r="GY406" s="2"/>
      <c r="GZ406" s="2"/>
      <c r="HA406" s="2">
        <v>0</v>
      </c>
      <c r="HB406" s="2">
        <v>0</v>
      </c>
      <c r="HC406" s="2">
        <f>GV406*GW406</f>
        <v>0</v>
      </c>
      <c r="HD406" s="2"/>
      <c r="HE406" s="2" t="s">
        <v>3</v>
      </c>
      <c r="HF406" s="2" t="s">
        <v>3</v>
      </c>
      <c r="HG406" s="2"/>
      <c r="HH406" s="2">
        <f>ROUND(ROUND(AL406,2)*I406,2)</f>
        <v>80261.72</v>
      </c>
      <c r="HI406" s="2"/>
      <c r="HJ406" s="2"/>
      <c r="HK406" s="2"/>
      <c r="HL406" s="2"/>
      <c r="HM406" s="2" t="s">
        <v>3</v>
      </c>
      <c r="HN406" s="2" t="s">
        <v>3</v>
      </c>
      <c r="HO406" s="2" t="s">
        <v>3</v>
      </c>
      <c r="HP406" s="2" t="s">
        <v>3</v>
      </c>
      <c r="HQ406" s="2" t="s">
        <v>3</v>
      </c>
      <c r="HR406" s="2"/>
      <c r="HS406" s="2">
        <v>0</v>
      </c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>
        <v>0</v>
      </c>
      <c r="IL406" s="2"/>
      <c r="IM406" s="2"/>
      <c r="IN406" s="2"/>
      <c r="IO406" s="2"/>
      <c r="IP406" s="2"/>
      <c r="IQ406" s="2"/>
      <c r="IR406" s="2"/>
      <c r="IS406" s="2"/>
      <c r="IT406" s="2"/>
      <c r="IU406" s="2"/>
    </row>
    <row r="408" spans="1:255" x14ac:dyDescent="0.2">
      <c r="A408" s="3">
        <v>51</v>
      </c>
      <c r="B408" s="3">
        <f>B402</f>
        <v>1</v>
      </c>
      <c r="C408" s="3">
        <f>A402</f>
        <v>4</v>
      </c>
      <c r="D408" s="3">
        <f>ROW(A402)</f>
        <v>402</v>
      </c>
      <c r="E408" s="3"/>
      <c r="F408" s="3" t="str">
        <f>IF(F402&lt;&gt;"",F402,"")</f>
        <v>Новый раздел</v>
      </c>
      <c r="G408" s="3" t="str">
        <f>IF(G402&lt;&gt;"",G402,"")</f>
        <v>оборудование</v>
      </c>
      <c r="H408" s="3">
        <v>0</v>
      </c>
      <c r="I408" s="3"/>
      <c r="J408" s="3"/>
      <c r="K408" s="3"/>
      <c r="L408" s="3"/>
      <c r="M408" s="3"/>
      <c r="N408" s="3"/>
      <c r="O408" s="3">
        <f t="shared" ref="O408:T408" si="222">ROUND(AB408,2)</f>
        <v>80261.72</v>
      </c>
      <c r="P408" s="3">
        <f t="shared" si="222"/>
        <v>80261.72</v>
      </c>
      <c r="Q408" s="3">
        <f t="shared" si="222"/>
        <v>0</v>
      </c>
      <c r="R408" s="3">
        <f t="shared" si="222"/>
        <v>0</v>
      </c>
      <c r="S408" s="3">
        <f t="shared" si="222"/>
        <v>0</v>
      </c>
      <c r="T408" s="3">
        <f t="shared" si="222"/>
        <v>0</v>
      </c>
      <c r="U408" s="3">
        <f>AH408</f>
        <v>0</v>
      </c>
      <c r="V408" s="3">
        <f>AI408</f>
        <v>0</v>
      </c>
      <c r="W408" s="3">
        <f>ROUND(AJ408,2)</f>
        <v>0</v>
      </c>
      <c r="X408" s="3">
        <f>ROUND(AK408,2)</f>
        <v>0</v>
      </c>
      <c r="Y408" s="3">
        <f>ROUND(AL408,2)</f>
        <v>0</v>
      </c>
      <c r="Z408" s="3"/>
      <c r="AA408" s="3"/>
      <c r="AB408" s="3">
        <f>ROUND(SUMIF(AA406:AA406,"=71319791",O406:O406),2)</f>
        <v>80261.72</v>
      </c>
      <c r="AC408" s="3">
        <f>ROUND(SUMIF(AA406:AA406,"=71319791",P406:P406),2)</f>
        <v>80261.72</v>
      </c>
      <c r="AD408" s="3">
        <f>ROUND(SUMIF(AA406:AA406,"=71319791",Q406:Q406),2)</f>
        <v>0</v>
      </c>
      <c r="AE408" s="3">
        <f>ROUND(SUMIF(AA406:AA406,"=71319791",R406:R406),2)</f>
        <v>0</v>
      </c>
      <c r="AF408" s="3">
        <f>ROUND(SUMIF(AA406:AA406,"=71319791",S406:S406),2)</f>
        <v>0</v>
      </c>
      <c r="AG408" s="3">
        <f>ROUND(SUMIF(AA406:AA406,"=71319791",T406:T406),2)</f>
        <v>0</v>
      </c>
      <c r="AH408" s="3">
        <f>SUMIF(AA406:AA406,"=71319791",U406:U406)</f>
        <v>0</v>
      </c>
      <c r="AI408" s="3">
        <f>SUMIF(AA406:AA406,"=71319791",V406:V406)</f>
        <v>0</v>
      </c>
      <c r="AJ408" s="3">
        <f>ROUND(SUMIF(AA406:AA406,"=71319791",W406:W406),2)</f>
        <v>0</v>
      </c>
      <c r="AK408" s="3">
        <f>ROUND(SUMIF(AA406:AA406,"=71319791",X406:X406),2)</f>
        <v>0</v>
      </c>
      <c r="AL408" s="3">
        <f>ROUND(SUMIF(AA406:AA406,"=71319791",Y406:Y406),2)</f>
        <v>0</v>
      </c>
      <c r="AM408" s="3"/>
      <c r="AN408" s="3"/>
      <c r="AO408" s="3">
        <f t="shared" ref="AO408:BD408" si="223">ROUND(BX408,2)</f>
        <v>0</v>
      </c>
      <c r="AP408" s="3">
        <f t="shared" si="223"/>
        <v>80261.72</v>
      </c>
      <c r="AQ408" s="3">
        <f t="shared" si="223"/>
        <v>0</v>
      </c>
      <c r="AR408" s="3">
        <f t="shared" si="223"/>
        <v>80261.72</v>
      </c>
      <c r="AS408" s="3">
        <f t="shared" si="223"/>
        <v>0</v>
      </c>
      <c r="AT408" s="3">
        <f t="shared" si="223"/>
        <v>0</v>
      </c>
      <c r="AU408" s="3">
        <f t="shared" si="223"/>
        <v>0</v>
      </c>
      <c r="AV408" s="3">
        <f t="shared" si="223"/>
        <v>80261.72</v>
      </c>
      <c r="AW408" s="3">
        <f t="shared" si="223"/>
        <v>0</v>
      </c>
      <c r="AX408" s="3">
        <f t="shared" si="223"/>
        <v>0</v>
      </c>
      <c r="AY408" s="3">
        <f t="shared" si="223"/>
        <v>0</v>
      </c>
      <c r="AZ408" s="3">
        <f t="shared" si="223"/>
        <v>80261.72</v>
      </c>
      <c r="BA408" s="3">
        <f t="shared" si="223"/>
        <v>0</v>
      </c>
      <c r="BB408" s="3">
        <f t="shared" si="223"/>
        <v>0</v>
      </c>
      <c r="BC408" s="3">
        <f t="shared" si="223"/>
        <v>0</v>
      </c>
      <c r="BD408" s="3">
        <f t="shared" si="223"/>
        <v>0</v>
      </c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>
        <f>ROUND(SUMIF(AA406:AA406,"=71319791",FQ406:FQ406),2)</f>
        <v>0</v>
      </c>
      <c r="BY408" s="3">
        <f>ROUND(SUMIF(AA406:AA406,"=71319791",FR406:FR406),2)</f>
        <v>80261.72</v>
      </c>
      <c r="BZ408" s="3">
        <f>ROUND(SUMIF(AA406:AA406,"=71319791",GL406:GL406),2)</f>
        <v>0</v>
      </c>
      <c r="CA408" s="3">
        <f>ROUND(SUMIF(AA406:AA406,"=71319791",GM406:GM406),2)</f>
        <v>80261.72</v>
      </c>
      <c r="CB408" s="3">
        <f>ROUND(SUMIF(AA406:AA406,"=71319791",GN406:GN406),2)</f>
        <v>0</v>
      </c>
      <c r="CC408" s="3">
        <f>ROUND(SUMIF(AA406:AA406,"=71319791",GO406:GO406),2)</f>
        <v>0</v>
      </c>
      <c r="CD408" s="3">
        <f>ROUND(SUMIF(AA406:AA406,"=71319791",GP406:GP406),2)</f>
        <v>0</v>
      </c>
      <c r="CE408" s="3">
        <f>AC408-BX408</f>
        <v>80261.72</v>
      </c>
      <c r="CF408" s="3">
        <f>AC408-BY408</f>
        <v>0</v>
      </c>
      <c r="CG408" s="3">
        <f>BX408-BZ408</f>
        <v>0</v>
      </c>
      <c r="CH408" s="3">
        <f>AC408-BX408-BY408+BZ408</f>
        <v>0</v>
      </c>
      <c r="CI408" s="3">
        <f>BY408-BZ408</f>
        <v>80261.72</v>
      </c>
      <c r="CJ408" s="3">
        <f>ROUND(SUMIF(AA406:AA406,"=71319791",GX406:GX406),2)</f>
        <v>0</v>
      </c>
      <c r="CK408" s="3">
        <f>ROUND(SUMIF(AA406:AA406,"=71319791",GY406:GY406),2)</f>
        <v>0</v>
      </c>
      <c r="CL408" s="3">
        <f>ROUND(SUMIF(AA406:AA406,"=71319791",GZ406:GZ406),2)</f>
        <v>0</v>
      </c>
      <c r="CM408" s="3">
        <f>ROUND(SUMIF(AA406:AA406,"=71319791",HD406:HD406),2)</f>
        <v>0</v>
      </c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4"/>
      <c r="DH408" s="4"/>
      <c r="DI408" s="4"/>
      <c r="DJ408" s="4"/>
      <c r="DK408" s="4"/>
      <c r="DL408" s="4"/>
      <c r="DM408" s="4"/>
      <c r="DN408" s="4"/>
      <c r="DO408" s="4"/>
      <c r="DP408" s="4"/>
      <c r="DQ408" s="4"/>
      <c r="DR408" s="4"/>
      <c r="DS408" s="4"/>
      <c r="DT408" s="4"/>
      <c r="DU408" s="4"/>
      <c r="DV408" s="4"/>
      <c r="DW408" s="4"/>
      <c r="DX408" s="4"/>
      <c r="DY408" s="4"/>
      <c r="DZ408" s="4"/>
      <c r="EA408" s="4"/>
      <c r="EB408" s="4"/>
      <c r="EC408" s="4"/>
      <c r="ED408" s="4"/>
      <c r="EE408" s="4"/>
      <c r="EF408" s="4"/>
      <c r="EG408" s="4"/>
      <c r="EH408" s="4"/>
      <c r="EI408" s="4"/>
      <c r="EJ408" s="4"/>
      <c r="EK408" s="4"/>
      <c r="EL408" s="4"/>
      <c r="EM408" s="4"/>
      <c r="EN408" s="4"/>
      <c r="EO408" s="4"/>
      <c r="EP408" s="4"/>
      <c r="EQ408" s="4"/>
      <c r="ER408" s="4"/>
      <c r="ES408" s="4"/>
      <c r="ET408" s="4"/>
      <c r="EU408" s="4"/>
      <c r="EV408" s="4"/>
      <c r="EW408" s="4"/>
      <c r="EX408" s="4"/>
      <c r="EY408" s="4"/>
      <c r="EZ408" s="4"/>
      <c r="FA408" s="4"/>
      <c r="FB408" s="4"/>
      <c r="FC408" s="4"/>
      <c r="FD408" s="4"/>
      <c r="FE408" s="4"/>
      <c r="FF408" s="4"/>
      <c r="FG408" s="4"/>
      <c r="FH408" s="4"/>
      <c r="FI408" s="4"/>
      <c r="FJ408" s="4"/>
      <c r="FK408" s="4"/>
      <c r="FL408" s="4"/>
      <c r="FM408" s="4"/>
      <c r="FN408" s="4"/>
      <c r="FO408" s="4"/>
      <c r="FP408" s="4"/>
      <c r="FQ408" s="4"/>
      <c r="FR408" s="4"/>
      <c r="FS408" s="4"/>
      <c r="FT408" s="4"/>
      <c r="FU408" s="4"/>
      <c r="FV408" s="4"/>
      <c r="FW408" s="4"/>
      <c r="FX408" s="4"/>
      <c r="FY408" s="4"/>
      <c r="FZ408" s="4"/>
      <c r="GA408" s="4"/>
      <c r="GB408" s="4"/>
      <c r="GC408" s="4"/>
      <c r="GD408" s="4"/>
      <c r="GE408" s="4"/>
      <c r="GF408" s="4"/>
      <c r="GG408" s="4"/>
      <c r="GH408" s="4"/>
      <c r="GI408" s="4"/>
      <c r="GJ408" s="4"/>
      <c r="GK408" s="4"/>
      <c r="GL408" s="4"/>
      <c r="GM408" s="4"/>
      <c r="GN408" s="4"/>
      <c r="GO408" s="4"/>
      <c r="GP408" s="4"/>
      <c r="GQ408" s="4"/>
      <c r="GR408" s="4"/>
      <c r="GS408" s="4"/>
      <c r="GT408" s="4"/>
      <c r="GU408" s="4"/>
      <c r="GV408" s="4"/>
      <c r="GW408" s="4"/>
      <c r="GX408" s="4">
        <v>0</v>
      </c>
    </row>
    <row r="410" spans="1:255" x14ac:dyDescent="0.2">
      <c r="A410" s="5">
        <v>50</v>
      </c>
      <c r="B410" s="5">
        <v>0</v>
      </c>
      <c r="C410" s="5">
        <v>0</v>
      </c>
      <c r="D410" s="5">
        <v>1</v>
      </c>
      <c r="E410" s="5">
        <v>201</v>
      </c>
      <c r="F410" s="5">
        <f>ROUND(Source!O408,O410)</f>
        <v>80261.72</v>
      </c>
      <c r="G410" s="5" t="s">
        <v>81</v>
      </c>
      <c r="H410" s="5" t="s">
        <v>82</v>
      </c>
      <c r="I410" s="5"/>
      <c r="J410" s="5"/>
      <c r="K410" s="5">
        <v>201</v>
      </c>
      <c r="L410" s="5">
        <v>1</v>
      </c>
      <c r="M410" s="5">
        <v>3</v>
      </c>
      <c r="N410" s="5" t="s">
        <v>3</v>
      </c>
      <c r="O410" s="5">
        <v>2</v>
      </c>
      <c r="P410" s="5"/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/>
      <c r="AA410" s="5"/>
      <c r="AB410" s="5"/>
    </row>
    <row r="411" spans="1:255" x14ac:dyDescent="0.2">
      <c r="A411" s="5">
        <v>50</v>
      </c>
      <c r="B411" s="5">
        <v>0</v>
      </c>
      <c r="C411" s="5">
        <v>0</v>
      </c>
      <c r="D411" s="5">
        <v>1</v>
      </c>
      <c r="E411" s="5">
        <v>202</v>
      </c>
      <c r="F411" s="5">
        <f>ROUND(Source!P408,O411)</f>
        <v>80261.72</v>
      </c>
      <c r="G411" s="5" t="s">
        <v>83</v>
      </c>
      <c r="H411" s="5" t="s">
        <v>84</v>
      </c>
      <c r="I411" s="5"/>
      <c r="J411" s="5"/>
      <c r="K411" s="5">
        <v>202</v>
      </c>
      <c r="L411" s="5">
        <v>2</v>
      </c>
      <c r="M411" s="5">
        <v>3</v>
      </c>
      <c r="N411" s="5" t="s">
        <v>3</v>
      </c>
      <c r="O411" s="5">
        <v>2</v>
      </c>
      <c r="P411" s="5"/>
      <c r="Q411" s="5"/>
      <c r="R411" s="5"/>
      <c r="S411" s="5"/>
      <c r="T411" s="5"/>
      <c r="U411" s="5"/>
      <c r="V411" s="5"/>
      <c r="W411" s="5">
        <v>80261.72</v>
      </c>
      <c r="X411" s="5">
        <v>1</v>
      </c>
      <c r="Y411" s="5">
        <v>80261.72</v>
      </c>
      <c r="Z411" s="5"/>
      <c r="AA411" s="5"/>
      <c r="AB411" s="5"/>
    </row>
    <row r="412" spans="1:255" x14ac:dyDescent="0.2">
      <c r="A412" s="5">
        <v>50</v>
      </c>
      <c r="B412" s="5">
        <v>0</v>
      </c>
      <c r="C412" s="5">
        <v>0</v>
      </c>
      <c r="D412" s="5">
        <v>1</v>
      </c>
      <c r="E412" s="5">
        <v>222</v>
      </c>
      <c r="F412" s="5">
        <f>ROUND(Source!AO408,O412)</f>
        <v>0</v>
      </c>
      <c r="G412" s="5" t="s">
        <v>85</v>
      </c>
      <c r="H412" s="5" t="s">
        <v>86</v>
      </c>
      <c r="I412" s="5"/>
      <c r="J412" s="5"/>
      <c r="K412" s="5">
        <v>222</v>
      </c>
      <c r="L412" s="5">
        <v>3</v>
      </c>
      <c r="M412" s="5">
        <v>3</v>
      </c>
      <c r="N412" s="5" t="s">
        <v>3</v>
      </c>
      <c r="O412" s="5">
        <v>2</v>
      </c>
      <c r="P412" s="5"/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/>
      <c r="AA412" s="5"/>
      <c r="AB412" s="5"/>
    </row>
    <row r="413" spans="1:255" x14ac:dyDescent="0.2">
      <c r="A413" s="5">
        <v>50</v>
      </c>
      <c r="B413" s="5">
        <v>0</v>
      </c>
      <c r="C413" s="5">
        <v>0</v>
      </c>
      <c r="D413" s="5">
        <v>1</v>
      </c>
      <c r="E413" s="5">
        <v>225</v>
      </c>
      <c r="F413" s="5">
        <f>ROUND(Source!AV408,O413)</f>
        <v>80261.72</v>
      </c>
      <c r="G413" s="5" t="s">
        <v>87</v>
      </c>
      <c r="H413" s="5" t="s">
        <v>88</v>
      </c>
      <c r="I413" s="5"/>
      <c r="J413" s="5"/>
      <c r="K413" s="5">
        <v>225</v>
      </c>
      <c r="L413" s="5">
        <v>4</v>
      </c>
      <c r="M413" s="5">
        <v>3</v>
      </c>
      <c r="N413" s="5" t="s">
        <v>3</v>
      </c>
      <c r="O413" s="5">
        <v>2</v>
      </c>
      <c r="P413" s="5"/>
      <c r="Q413" s="5"/>
      <c r="R413" s="5"/>
      <c r="S413" s="5"/>
      <c r="T413" s="5"/>
      <c r="U413" s="5"/>
      <c r="V413" s="5"/>
      <c r="W413" s="5">
        <v>80261.72</v>
      </c>
      <c r="X413" s="5">
        <v>1</v>
      </c>
      <c r="Y413" s="5">
        <v>80261.72</v>
      </c>
      <c r="Z413" s="5"/>
      <c r="AA413" s="5"/>
      <c r="AB413" s="5"/>
    </row>
    <row r="414" spans="1:255" x14ac:dyDescent="0.2">
      <c r="A414" s="5">
        <v>50</v>
      </c>
      <c r="B414" s="5">
        <v>0</v>
      </c>
      <c r="C414" s="5">
        <v>0</v>
      </c>
      <c r="D414" s="5">
        <v>1</v>
      </c>
      <c r="E414" s="5">
        <v>226</v>
      </c>
      <c r="F414" s="5">
        <f>ROUND(Source!AW408,O414)</f>
        <v>0</v>
      </c>
      <c r="G414" s="5" t="s">
        <v>89</v>
      </c>
      <c r="H414" s="5" t="s">
        <v>90</v>
      </c>
      <c r="I414" s="5"/>
      <c r="J414" s="5"/>
      <c r="K414" s="5">
        <v>226</v>
      </c>
      <c r="L414" s="5">
        <v>5</v>
      </c>
      <c r="M414" s="5">
        <v>3</v>
      </c>
      <c r="N414" s="5" t="s">
        <v>3</v>
      </c>
      <c r="O414" s="5">
        <v>2</v>
      </c>
      <c r="P414" s="5"/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/>
      <c r="AA414" s="5"/>
      <c r="AB414" s="5"/>
    </row>
    <row r="415" spans="1:255" x14ac:dyDescent="0.2">
      <c r="A415" s="5">
        <v>50</v>
      </c>
      <c r="B415" s="5">
        <v>0</v>
      </c>
      <c r="C415" s="5">
        <v>0</v>
      </c>
      <c r="D415" s="5">
        <v>1</v>
      </c>
      <c r="E415" s="5">
        <v>227</v>
      </c>
      <c r="F415" s="5">
        <f>ROUND(Source!AX408,O415)</f>
        <v>0</v>
      </c>
      <c r="G415" s="5" t="s">
        <v>91</v>
      </c>
      <c r="H415" s="5" t="s">
        <v>92</v>
      </c>
      <c r="I415" s="5"/>
      <c r="J415" s="5"/>
      <c r="K415" s="5">
        <v>227</v>
      </c>
      <c r="L415" s="5">
        <v>6</v>
      </c>
      <c r="M415" s="5">
        <v>3</v>
      </c>
      <c r="N415" s="5" t="s">
        <v>3</v>
      </c>
      <c r="O415" s="5">
        <v>2</v>
      </c>
      <c r="P415" s="5"/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/>
      <c r="AA415" s="5"/>
      <c r="AB415" s="5"/>
    </row>
    <row r="416" spans="1:255" x14ac:dyDescent="0.2">
      <c r="A416" s="5">
        <v>50</v>
      </c>
      <c r="B416" s="5">
        <v>0</v>
      </c>
      <c r="C416" s="5">
        <v>0</v>
      </c>
      <c r="D416" s="5">
        <v>1</v>
      </c>
      <c r="E416" s="5">
        <v>228</v>
      </c>
      <c r="F416" s="5">
        <f>ROUND(Source!AY408,O416)</f>
        <v>0</v>
      </c>
      <c r="G416" s="5" t="s">
        <v>93</v>
      </c>
      <c r="H416" s="5" t="s">
        <v>94</v>
      </c>
      <c r="I416" s="5"/>
      <c r="J416" s="5"/>
      <c r="K416" s="5">
        <v>228</v>
      </c>
      <c r="L416" s="5">
        <v>7</v>
      </c>
      <c r="M416" s="5">
        <v>3</v>
      </c>
      <c r="N416" s="5" t="s">
        <v>3</v>
      </c>
      <c r="O416" s="5">
        <v>2</v>
      </c>
      <c r="P416" s="5"/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/>
      <c r="AA416" s="5"/>
      <c r="AB416" s="5"/>
    </row>
    <row r="417" spans="1:28" x14ac:dyDescent="0.2">
      <c r="A417" s="5">
        <v>50</v>
      </c>
      <c r="B417" s="5">
        <v>0</v>
      </c>
      <c r="C417" s="5">
        <v>0</v>
      </c>
      <c r="D417" s="5">
        <v>1</v>
      </c>
      <c r="E417" s="5">
        <v>216</v>
      </c>
      <c r="F417" s="5">
        <f>ROUND(Source!AP408,O417)</f>
        <v>80261.72</v>
      </c>
      <c r="G417" s="5" t="s">
        <v>95</v>
      </c>
      <c r="H417" s="5" t="s">
        <v>96</v>
      </c>
      <c r="I417" s="5"/>
      <c r="J417" s="5"/>
      <c r="K417" s="5">
        <v>216</v>
      </c>
      <c r="L417" s="5">
        <v>8</v>
      </c>
      <c r="M417" s="5">
        <v>3</v>
      </c>
      <c r="N417" s="5" t="s">
        <v>3</v>
      </c>
      <c r="O417" s="5">
        <v>2</v>
      </c>
      <c r="P417" s="5"/>
      <c r="Q417" s="5"/>
      <c r="R417" s="5"/>
      <c r="S417" s="5"/>
      <c r="T417" s="5"/>
      <c r="U417" s="5"/>
      <c r="V417" s="5"/>
      <c r="W417" s="5">
        <v>80261.72</v>
      </c>
      <c r="X417" s="5">
        <v>1</v>
      </c>
      <c r="Y417" s="5">
        <v>80261.72</v>
      </c>
      <c r="Z417" s="5"/>
      <c r="AA417" s="5"/>
      <c r="AB417" s="5"/>
    </row>
    <row r="418" spans="1:28" x14ac:dyDescent="0.2">
      <c r="A418" s="5">
        <v>50</v>
      </c>
      <c r="B418" s="5">
        <v>0</v>
      </c>
      <c r="C418" s="5">
        <v>0</v>
      </c>
      <c r="D418" s="5">
        <v>1</v>
      </c>
      <c r="E418" s="5">
        <v>223</v>
      </c>
      <c r="F418" s="5">
        <f>ROUND(Source!AQ408,O418)</f>
        <v>0</v>
      </c>
      <c r="G418" s="5" t="s">
        <v>97</v>
      </c>
      <c r="H418" s="5" t="s">
        <v>98</v>
      </c>
      <c r="I418" s="5"/>
      <c r="J418" s="5"/>
      <c r="K418" s="5">
        <v>223</v>
      </c>
      <c r="L418" s="5">
        <v>9</v>
      </c>
      <c r="M418" s="5">
        <v>3</v>
      </c>
      <c r="N418" s="5" t="s">
        <v>3</v>
      </c>
      <c r="O418" s="5">
        <v>2</v>
      </c>
      <c r="P418" s="5"/>
      <c r="Q418" s="5"/>
      <c r="R418" s="5"/>
      <c r="S418" s="5"/>
      <c r="T418" s="5"/>
      <c r="U418" s="5"/>
      <c r="V418" s="5"/>
      <c r="W418" s="5">
        <v>0</v>
      </c>
      <c r="X418" s="5">
        <v>1</v>
      </c>
      <c r="Y418" s="5">
        <v>0</v>
      </c>
      <c r="Z418" s="5"/>
      <c r="AA418" s="5"/>
      <c r="AB418" s="5"/>
    </row>
    <row r="419" spans="1:28" x14ac:dyDescent="0.2">
      <c r="A419" s="5">
        <v>50</v>
      </c>
      <c r="B419" s="5">
        <v>0</v>
      </c>
      <c r="C419" s="5">
        <v>0</v>
      </c>
      <c r="D419" s="5">
        <v>1</v>
      </c>
      <c r="E419" s="5">
        <v>229</v>
      </c>
      <c r="F419" s="5">
        <f>ROUND(Source!AZ408,O419)</f>
        <v>80261.72</v>
      </c>
      <c r="G419" s="5" t="s">
        <v>99</v>
      </c>
      <c r="H419" s="5" t="s">
        <v>100</v>
      </c>
      <c r="I419" s="5"/>
      <c r="J419" s="5"/>
      <c r="K419" s="5">
        <v>229</v>
      </c>
      <c r="L419" s="5">
        <v>10</v>
      </c>
      <c r="M419" s="5">
        <v>3</v>
      </c>
      <c r="N419" s="5" t="s">
        <v>3</v>
      </c>
      <c r="O419" s="5">
        <v>2</v>
      </c>
      <c r="P419" s="5"/>
      <c r="Q419" s="5"/>
      <c r="R419" s="5"/>
      <c r="S419" s="5"/>
      <c r="T419" s="5"/>
      <c r="U419" s="5"/>
      <c r="V419" s="5"/>
      <c r="W419" s="5">
        <v>80261.72</v>
      </c>
      <c r="X419" s="5">
        <v>1</v>
      </c>
      <c r="Y419" s="5">
        <v>80261.72</v>
      </c>
      <c r="Z419" s="5"/>
      <c r="AA419" s="5"/>
      <c r="AB419" s="5"/>
    </row>
    <row r="420" spans="1:28" x14ac:dyDescent="0.2">
      <c r="A420" s="5">
        <v>50</v>
      </c>
      <c r="B420" s="5">
        <v>0</v>
      </c>
      <c r="C420" s="5">
        <v>0</v>
      </c>
      <c r="D420" s="5">
        <v>1</v>
      </c>
      <c r="E420" s="5">
        <v>203</v>
      </c>
      <c r="F420" s="5">
        <f>ROUND(Source!Q408,O420)</f>
        <v>0</v>
      </c>
      <c r="G420" s="5" t="s">
        <v>101</v>
      </c>
      <c r="H420" s="5" t="s">
        <v>102</v>
      </c>
      <c r="I420" s="5"/>
      <c r="J420" s="5"/>
      <c r="K420" s="5">
        <v>203</v>
      </c>
      <c r="L420" s="5">
        <v>11</v>
      </c>
      <c r="M420" s="5">
        <v>3</v>
      </c>
      <c r="N420" s="5" t="s">
        <v>3</v>
      </c>
      <c r="O420" s="5">
        <v>2</v>
      </c>
      <c r="P420" s="5"/>
      <c r="Q420" s="5"/>
      <c r="R420" s="5"/>
      <c r="S420" s="5"/>
      <c r="T420" s="5"/>
      <c r="U420" s="5"/>
      <c r="V420" s="5"/>
      <c r="W420" s="5">
        <v>0</v>
      </c>
      <c r="X420" s="5">
        <v>1</v>
      </c>
      <c r="Y420" s="5">
        <v>0</v>
      </c>
      <c r="Z420" s="5"/>
      <c r="AA420" s="5"/>
      <c r="AB420" s="5"/>
    </row>
    <row r="421" spans="1:28" x14ac:dyDescent="0.2">
      <c r="A421" s="5">
        <v>50</v>
      </c>
      <c r="B421" s="5">
        <v>0</v>
      </c>
      <c r="C421" s="5">
        <v>0</v>
      </c>
      <c r="D421" s="5">
        <v>1</v>
      </c>
      <c r="E421" s="5">
        <v>231</v>
      </c>
      <c r="F421" s="5">
        <f>ROUND(Source!BB408,O421)</f>
        <v>0</v>
      </c>
      <c r="G421" s="5" t="s">
        <v>103</v>
      </c>
      <c r="H421" s="5" t="s">
        <v>104</v>
      </c>
      <c r="I421" s="5"/>
      <c r="J421" s="5"/>
      <c r="K421" s="5">
        <v>231</v>
      </c>
      <c r="L421" s="5">
        <v>12</v>
      </c>
      <c r="M421" s="5">
        <v>3</v>
      </c>
      <c r="N421" s="5" t="s">
        <v>3</v>
      </c>
      <c r="O421" s="5">
        <v>2</v>
      </c>
      <c r="P421" s="5"/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/>
      <c r="AA421" s="5"/>
      <c r="AB421" s="5"/>
    </row>
    <row r="422" spans="1:28" x14ac:dyDescent="0.2">
      <c r="A422" s="5">
        <v>50</v>
      </c>
      <c r="B422" s="5">
        <v>0</v>
      </c>
      <c r="C422" s="5">
        <v>0</v>
      </c>
      <c r="D422" s="5">
        <v>1</v>
      </c>
      <c r="E422" s="5">
        <v>204</v>
      </c>
      <c r="F422" s="5">
        <f>ROUND(Source!R408,O422)</f>
        <v>0</v>
      </c>
      <c r="G422" s="5" t="s">
        <v>105</v>
      </c>
      <c r="H422" s="5" t="s">
        <v>106</v>
      </c>
      <c r="I422" s="5"/>
      <c r="J422" s="5"/>
      <c r="K422" s="5">
        <v>204</v>
      </c>
      <c r="L422" s="5">
        <v>13</v>
      </c>
      <c r="M422" s="5">
        <v>3</v>
      </c>
      <c r="N422" s="5" t="s">
        <v>3</v>
      </c>
      <c r="O422" s="5">
        <v>2</v>
      </c>
      <c r="P422" s="5"/>
      <c r="Q422" s="5"/>
      <c r="R422" s="5"/>
      <c r="S422" s="5"/>
      <c r="T422" s="5"/>
      <c r="U422" s="5"/>
      <c r="V422" s="5"/>
      <c r="W422" s="5">
        <v>0</v>
      </c>
      <c r="X422" s="5">
        <v>1</v>
      </c>
      <c r="Y422" s="5">
        <v>0</v>
      </c>
      <c r="Z422" s="5"/>
      <c r="AA422" s="5"/>
      <c r="AB422" s="5"/>
    </row>
    <row r="423" spans="1:28" x14ac:dyDescent="0.2">
      <c r="A423" s="5">
        <v>50</v>
      </c>
      <c r="B423" s="5">
        <v>0</v>
      </c>
      <c r="C423" s="5">
        <v>0</v>
      </c>
      <c r="D423" s="5">
        <v>1</v>
      </c>
      <c r="E423" s="5">
        <v>205</v>
      </c>
      <c r="F423" s="5">
        <f>ROUND(Source!S408,O423)</f>
        <v>0</v>
      </c>
      <c r="G423" s="5" t="s">
        <v>107</v>
      </c>
      <c r="H423" s="5" t="s">
        <v>108</v>
      </c>
      <c r="I423" s="5"/>
      <c r="J423" s="5"/>
      <c r="K423" s="5">
        <v>205</v>
      </c>
      <c r="L423" s="5">
        <v>14</v>
      </c>
      <c r="M423" s="5">
        <v>3</v>
      </c>
      <c r="N423" s="5" t="s">
        <v>3</v>
      </c>
      <c r="O423" s="5">
        <v>2</v>
      </c>
      <c r="P423" s="5"/>
      <c r="Q423" s="5"/>
      <c r="R423" s="5"/>
      <c r="S423" s="5"/>
      <c r="T423" s="5"/>
      <c r="U423" s="5"/>
      <c r="V423" s="5"/>
      <c r="W423" s="5">
        <v>0</v>
      </c>
      <c r="X423" s="5">
        <v>1</v>
      </c>
      <c r="Y423" s="5">
        <v>0</v>
      </c>
      <c r="Z423" s="5"/>
      <c r="AA423" s="5"/>
      <c r="AB423" s="5"/>
    </row>
    <row r="424" spans="1:28" x14ac:dyDescent="0.2">
      <c r="A424" s="5">
        <v>50</v>
      </c>
      <c r="B424" s="5">
        <v>0</v>
      </c>
      <c r="C424" s="5">
        <v>0</v>
      </c>
      <c r="D424" s="5">
        <v>1</v>
      </c>
      <c r="E424" s="5">
        <v>232</v>
      </c>
      <c r="F424" s="5">
        <f>ROUND(Source!BC408,O424)</f>
        <v>0</v>
      </c>
      <c r="G424" s="5" t="s">
        <v>109</v>
      </c>
      <c r="H424" s="5" t="s">
        <v>110</v>
      </c>
      <c r="I424" s="5"/>
      <c r="J424" s="5"/>
      <c r="K424" s="5">
        <v>232</v>
      </c>
      <c r="L424" s="5">
        <v>15</v>
      </c>
      <c r="M424" s="5">
        <v>3</v>
      </c>
      <c r="N424" s="5" t="s">
        <v>3</v>
      </c>
      <c r="O424" s="5">
        <v>2</v>
      </c>
      <c r="P424" s="5"/>
      <c r="Q424" s="5"/>
      <c r="R424" s="5"/>
      <c r="S424" s="5"/>
      <c r="T424" s="5"/>
      <c r="U424" s="5"/>
      <c r="V424" s="5"/>
      <c r="W424" s="5">
        <v>0</v>
      </c>
      <c r="X424" s="5">
        <v>1</v>
      </c>
      <c r="Y424" s="5">
        <v>0</v>
      </c>
      <c r="Z424" s="5"/>
      <c r="AA424" s="5"/>
      <c r="AB424" s="5"/>
    </row>
    <row r="425" spans="1:28" x14ac:dyDescent="0.2">
      <c r="A425" s="5">
        <v>50</v>
      </c>
      <c r="B425" s="5">
        <v>0</v>
      </c>
      <c r="C425" s="5">
        <v>0</v>
      </c>
      <c r="D425" s="5">
        <v>1</v>
      </c>
      <c r="E425" s="5">
        <v>214</v>
      </c>
      <c r="F425" s="5">
        <f>ROUND(Source!AS408,O425)</f>
        <v>0</v>
      </c>
      <c r="G425" s="5" t="s">
        <v>111</v>
      </c>
      <c r="H425" s="5" t="s">
        <v>112</v>
      </c>
      <c r="I425" s="5"/>
      <c r="J425" s="5"/>
      <c r="K425" s="5">
        <v>214</v>
      </c>
      <c r="L425" s="5">
        <v>16</v>
      </c>
      <c r="M425" s="5">
        <v>3</v>
      </c>
      <c r="N425" s="5" t="s">
        <v>3</v>
      </c>
      <c r="O425" s="5">
        <v>2</v>
      </c>
      <c r="P425" s="5"/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/>
      <c r="AA425" s="5"/>
      <c r="AB425" s="5"/>
    </row>
    <row r="426" spans="1:28" x14ac:dyDescent="0.2">
      <c r="A426" s="5">
        <v>50</v>
      </c>
      <c r="B426" s="5">
        <v>0</v>
      </c>
      <c r="C426" s="5">
        <v>0</v>
      </c>
      <c r="D426" s="5">
        <v>1</v>
      </c>
      <c r="E426" s="5">
        <v>215</v>
      </c>
      <c r="F426" s="5">
        <f>ROUND(Source!AT408,O426)</f>
        <v>0</v>
      </c>
      <c r="G426" s="5" t="s">
        <v>113</v>
      </c>
      <c r="H426" s="5" t="s">
        <v>114</v>
      </c>
      <c r="I426" s="5"/>
      <c r="J426" s="5"/>
      <c r="K426" s="5">
        <v>215</v>
      </c>
      <c r="L426" s="5">
        <v>17</v>
      </c>
      <c r="M426" s="5">
        <v>3</v>
      </c>
      <c r="N426" s="5" t="s">
        <v>3</v>
      </c>
      <c r="O426" s="5">
        <v>2</v>
      </c>
      <c r="P426" s="5"/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/>
      <c r="AA426" s="5"/>
      <c r="AB426" s="5"/>
    </row>
    <row r="427" spans="1:28" x14ac:dyDescent="0.2">
      <c r="A427" s="5">
        <v>50</v>
      </c>
      <c r="B427" s="5">
        <v>0</v>
      </c>
      <c r="C427" s="5">
        <v>0</v>
      </c>
      <c r="D427" s="5">
        <v>1</v>
      </c>
      <c r="E427" s="5">
        <v>217</v>
      </c>
      <c r="F427" s="5">
        <f>ROUND(Source!AU408,O427)</f>
        <v>0</v>
      </c>
      <c r="G427" s="5" t="s">
        <v>115</v>
      </c>
      <c r="H427" s="5" t="s">
        <v>116</v>
      </c>
      <c r="I427" s="5"/>
      <c r="J427" s="5"/>
      <c r="K427" s="5">
        <v>217</v>
      </c>
      <c r="L427" s="5">
        <v>18</v>
      </c>
      <c r="M427" s="5">
        <v>3</v>
      </c>
      <c r="N427" s="5" t="s">
        <v>3</v>
      </c>
      <c r="O427" s="5">
        <v>2</v>
      </c>
      <c r="P427" s="5"/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/>
      <c r="AA427" s="5"/>
      <c r="AB427" s="5"/>
    </row>
    <row r="428" spans="1:28" x14ac:dyDescent="0.2">
      <c r="A428" s="5">
        <v>50</v>
      </c>
      <c r="B428" s="5">
        <v>0</v>
      </c>
      <c r="C428" s="5">
        <v>0</v>
      </c>
      <c r="D428" s="5">
        <v>1</v>
      </c>
      <c r="E428" s="5">
        <v>230</v>
      </c>
      <c r="F428" s="5">
        <f>ROUND(Source!BA408,O428)</f>
        <v>0</v>
      </c>
      <c r="G428" s="5" t="s">
        <v>117</v>
      </c>
      <c r="H428" s="5" t="s">
        <v>118</v>
      </c>
      <c r="I428" s="5"/>
      <c r="J428" s="5"/>
      <c r="K428" s="5">
        <v>230</v>
      </c>
      <c r="L428" s="5">
        <v>19</v>
      </c>
      <c r="M428" s="5">
        <v>3</v>
      </c>
      <c r="N428" s="5" t="s">
        <v>3</v>
      </c>
      <c r="O428" s="5">
        <v>2</v>
      </c>
      <c r="P428" s="5"/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/>
      <c r="AA428" s="5"/>
      <c r="AB428" s="5"/>
    </row>
    <row r="429" spans="1:28" x14ac:dyDescent="0.2">
      <c r="A429" s="5">
        <v>50</v>
      </c>
      <c r="B429" s="5">
        <v>0</v>
      </c>
      <c r="C429" s="5">
        <v>0</v>
      </c>
      <c r="D429" s="5">
        <v>1</v>
      </c>
      <c r="E429" s="5">
        <v>206</v>
      </c>
      <c r="F429" s="5">
        <f>ROUND(Source!T408,O429)</f>
        <v>0</v>
      </c>
      <c r="G429" s="5" t="s">
        <v>119</v>
      </c>
      <c r="H429" s="5" t="s">
        <v>120</v>
      </c>
      <c r="I429" s="5"/>
      <c r="J429" s="5"/>
      <c r="K429" s="5">
        <v>206</v>
      </c>
      <c r="L429" s="5">
        <v>20</v>
      </c>
      <c r="M429" s="5">
        <v>3</v>
      </c>
      <c r="N429" s="5" t="s">
        <v>3</v>
      </c>
      <c r="O429" s="5">
        <v>2</v>
      </c>
      <c r="P429" s="5"/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/>
      <c r="AA429" s="5"/>
      <c r="AB429" s="5"/>
    </row>
    <row r="430" spans="1:28" x14ac:dyDescent="0.2">
      <c r="A430" s="5">
        <v>50</v>
      </c>
      <c r="B430" s="5">
        <v>0</v>
      </c>
      <c r="C430" s="5">
        <v>0</v>
      </c>
      <c r="D430" s="5">
        <v>1</v>
      </c>
      <c r="E430" s="5">
        <v>207</v>
      </c>
      <c r="F430" s="5">
        <f>ROUND(Source!U408,O430)</f>
        <v>0</v>
      </c>
      <c r="G430" s="5" t="s">
        <v>121</v>
      </c>
      <c r="H430" s="5" t="s">
        <v>122</v>
      </c>
      <c r="I430" s="5"/>
      <c r="J430" s="5"/>
      <c r="K430" s="5">
        <v>207</v>
      </c>
      <c r="L430" s="5">
        <v>21</v>
      </c>
      <c r="M430" s="5">
        <v>3</v>
      </c>
      <c r="N430" s="5" t="s">
        <v>3</v>
      </c>
      <c r="O430" s="5">
        <v>7</v>
      </c>
      <c r="P430" s="5"/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/>
      <c r="AA430" s="5"/>
      <c r="AB430" s="5"/>
    </row>
    <row r="431" spans="1:28" x14ac:dyDescent="0.2">
      <c r="A431" s="5">
        <v>50</v>
      </c>
      <c r="B431" s="5">
        <v>0</v>
      </c>
      <c r="C431" s="5">
        <v>0</v>
      </c>
      <c r="D431" s="5">
        <v>1</v>
      </c>
      <c r="E431" s="5">
        <v>208</v>
      </c>
      <c r="F431" s="5">
        <f>ROUND(Source!V408,O431)</f>
        <v>0</v>
      </c>
      <c r="G431" s="5" t="s">
        <v>123</v>
      </c>
      <c r="H431" s="5" t="s">
        <v>124</v>
      </c>
      <c r="I431" s="5"/>
      <c r="J431" s="5"/>
      <c r="K431" s="5">
        <v>208</v>
      </c>
      <c r="L431" s="5">
        <v>22</v>
      </c>
      <c r="M431" s="5">
        <v>3</v>
      </c>
      <c r="N431" s="5" t="s">
        <v>3</v>
      </c>
      <c r="O431" s="5">
        <v>7</v>
      </c>
      <c r="P431" s="5"/>
      <c r="Q431" s="5"/>
      <c r="R431" s="5"/>
      <c r="S431" s="5"/>
      <c r="T431" s="5"/>
      <c r="U431" s="5"/>
      <c r="V431" s="5"/>
      <c r="W431" s="5">
        <v>0</v>
      </c>
      <c r="X431" s="5">
        <v>1</v>
      </c>
      <c r="Y431" s="5">
        <v>0</v>
      </c>
      <c r="Z431" s="5"/>
      <c r="AA431" s="5"/>
      <c r="AB431" s="5"/>
    </row>
    <row r="432" spans="1:28" x14ac:dyDescent="0.2">
      <c r="A432" s="5">
        <v>50</v>
      </c>
      <c r="B432" s="5">
        <v>0</v>
      </c>
      <c r="C432" s="5">
        <v>0</v>
      </c>
      <c r="D432" s="5">
        <v>1</v>
      </c>
      <c r="E432" s="5">
        <v>209</v>
      </c>
      <c r="F432" s="5">
        <f>ROUND(Source!W408,O432)</f>
        <v>0</v>
      </c>
      <c r="G432" s="5" t="s">
        <v>125</v>
      </c>
      <c r="H432" s="5" t="s">
        <v>126</v>
      </c>
      <c r="I432" s="5"/>
      <c r="J432" s="5"/>
      <c r="K432" s="5">
        <v>209</v>
      </c>
      <c r="L432" s="5">
        <v>23</v>
      </c>
      <c r="M432" s="5">
        <v>3</v>
      </c>
      <c r="N432" s="5" t="s">
        <v>3</v>
      </c>
      <c r="O432" s="5">
        <v>2</v>
      </c>
      <c r="P432" s="5"/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/>
      <c r="AA432" s="5"/>
      <c r="AB432" s="5"/>
    </row>
    <row r="433" spans="1:255" x14ac:dyDescent="0.2">
      <c r="A433" s="5">
        <v>50</v>
      </c>
      <c r="B433" s="5">
        <v>0</v>
      </c>
      <c r="C433" s="5">
        <v>0</v>
      </c>
      <c r="D433" s="5">
        <v>1</v>
      </c>
      <c r="E433" s="5">
        <v>233</v>
      </c>
      <c r="F433" s="5">
        <f>ROUND(Source!BD408,O433)</f>
        <v>0</v>
      </c>
      <c r="G433" s="5" t="s">
        <v>127</v>
      </c>
      <c r="H433" s="5" t="s">
        <v>128</v>
      </c>
      <c r="I433" s="5"/>
      <c r="J433" s="5"/>
      <c r="K433" s="5">
        <v>233</v>
      </c>
      <c r="L433" s="5">
        <v>24</v>
      </c>
      <c r="M433" s="5">
        <v>3</v>
      </c>
      <c r="N433" s="5" t="s">
        <v>3</v>
      </c>
      <c r="O433" s="5">
        <v>2</v>
      </c>
      <c r="P433" s="5"/>
      <c r="Q433" s="5"/>
      <c r="R433" s="5"/>
      <c r="S433" s="5"/>
      <c r="T433" s="5"/>
      <c r="U433" s="5"/>
      <c r="V433" s="5"/>
      <c r="W433" s="5">
        <v>0</v>
      </c>
      <c r="X433" s="5">
        <v>1</v>
      </c>
      <c r="Y433" s="5">
        <v>0</v>
      </c>
      <c r="Z433" s="5"/>
      <c r="AA433" s="5"/>
      <c r="AB433" s="5"/>
    </row>
    <row r="434" spans="1:255" x14ac:dyDescent="0.2">
      <c r="A434" s="5">
        <v>50</v>
      </c>
      <c r="B434" s="5">
        <v>0</v>
      </c>
      <c r="C434" s="5">
        <v>0</v>
      </c>
      <c r="D434" s="5">
        <v>1</v>
      </c>
      <c r="E434" s="5">
        <v>210</v>
      </c>
      <c r="F434" s="5">
        <f>ROUND(Source!X408,O434)</f>
        <v>0</v>
      </c>
      <c r="G434" s="5" t="s">
        <v>129</v>
      </c>
      <c r="H434" s="5" t="s">
        <v>130</v>
      </c>
      <c r="I434" s="5"/>
      <c r="J434" s="5"/>
      <c r="K434" s="5">
        <v>210</v>
      </c>
      <c r="L434" s="5">
        <v>25</v>
      </c>
      <c r="M434" s="5">
        <v>3</v>
      </c>
      <c r="N434" s="5" t="s">
        <v>3</v>
      </c>
      <c r="O434" s="5">
        <v>2</v>
      </c>
      <c r="P434" s="5"/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/>
      <c r="AA434" s="5"/>
      <c r="AB434" s="5"/>
    </row>
    <row r="435" spans="1:255" x14ac:dyDescent="0.2">
      <c r="A435" s="5">
        <v>50</v>
      </c>
      <c r="B435" s="5">
        <v>0</v>
      </c>
      <c r="C435" s="5">
        <v>0</v>
      </c>
      <c r="D435" s="5">
        <v>1</v>
      </c>
      <c r="E435" s="5">
        <v>211</v>
      </c>
      <c r="F435" s="5">
        <f>ROUND(Source!Y408,O435)</f>
        <v>0</v>
      </c>
      <c r="G435" s="5" t="s">
        <v>131</v>
      </c>
      <c r="H435" s="5" t="s">
        <v>132</v>
      </c>
      <c r="I435" s="5"/>
      <c r="J435" s="5"/>
      <c r="K435" s="5">
        <v>211</v>
      </c>
      <c r="L435" s="5">
        <v>26</v>
      </c>
      <c r="M435" s="5">
        <v>3</v>
      </c>
      <c r="N435" s="5" t="s">
        <v>3</v>
      </c>
      <c r="O435" s="5">
        <v>2</v>
      </c>
      <c r="P435" s="5"/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/>
      <c r="AA435" s="5"/>
      <c r="AB435" s="5"/>
    </row>
    <row r="436" spans="1:255" x14ac:dyDescent="0.2">
      <c r="A436" s="5">
        <v>50</v>
      </c>
      <c r="B436" s="5">
        <v>0</v>
      </c>
      <c r="C436" s="5">
        <v>0</v>
      </c>
      <c r="D436" s="5">
        <v>1</v>
      </c>
      <c r="E436" s="5">
        <v>224</v>
      </c>
      <c r="F436" s="5">
        <f>ROUND(Source!AR408,O436)</f>
        <v>80261.72</v>
      </c>
      <c r="G436" s="5" t="s">
        <v>133</v>
      </c>
      <c r="H436" s="5" t="s">
        <v>134</v>
      </c>
      <c r="I436" s="5"/>
      <c r="J436" s="5"/>
      <c r="K436" s="5">
        <v>224</v>
      </c>
      <c r="L436" s="5">
        <v>27</v>
      </c>
      <c r="M436" s="5">
        <v>3</v>
      </c>
      <c r="N436" s="5" t="s">
        <v>3</v>
      </c>
      <c r="O436" s="5">
        <v>2</v>
      </c>
      <c r="P436" s="5"/>
      <c r="Q436" s="5"/>
      <c r="R436" s="5"/>
      <c r="S436" s="5"/>
      <c r="T436" s="5"/>
      <c r="U436" s="5"/>
      <c r="V436" s="5"/>
      <c r="W436" s="5">
        <v>80261.72</v>
      </c>
      <c r="X436" s="5">
        <v>1</v>
      </c>
      <c r="Y436" s="5">
        <v>80261.72</v>
      </c>
      <c r="Z436" s="5"/>
      <c r="AA436" s="5"/>
      <c r="AB436" s="5"/>
    </row>
    <row r="438" spans="1:255" x14ac:dyDescent="0.2">
      <c r="A438" s="1">
        <v>4</v>
      </c>
      <c r="B438" s="1">
        <v>1</v>
      </c>
      <c r="C438" s="1"/>
      <c r="D438" s="1">
        <f>ROW(A454)</f>
        <v>454</v>
      </c>
      <c r="E438" s="1"/>
      <c r="F438" s="1" t="s">
        <v>20</v>
      </c>
      <c r="G438" s="1" t="s">
        <v>275</v>
      </c>
      <c r="H438" s="1" t="s">
        <v>3</v>
      </c>
      <c r="I438" s="1">
        <v>0</v>
      </c>
      <c r="J438" s="1"/>
      <c r="K438" s="1">
        <v>0</v>
      </c>
      <c r="L438" s="1"/>
      <c r="M438" s="1" t="s">
        <v>3</v>
      </c>
      <c r="N438" s="1"/>
      <c r="O438" s="1"/>
      <c r="P438" s="1"/>
      <c r="Q438" s="1"/>
      <c r="R438" s="1"/>
      <c r="S438" s="1">
        <v>0</v>
      </c>
      <c r="T438" s="1"/>
      <c r="U438" s="1" t="s">
        <v>3</v>
      </c>
      <c r="V438" s="1">
        <v>0</v>
      </c>
      <c r="W438" s="1"/>
      <c r="X438" s="1"/>
      <c r="Y438" s="1"/>
      <c r="Z438" s="1"/>
      <c r="AA438" s="1"/>
      <c r="AB438" s="1" t="s">
        <v>3</v>
      </c>
      <c r="AC438" s="1" t="s">
        <v>3</v>
      </c>
      <c r="AD438" s="1" t="s">
        <v>3</v>
      </c>
      <c r="AE438" s="1" t="s">
        <v>3</v>
      </c>
      <c r="AF438" s="1" t="s">
        <v>3</v>
      </c>
      <c r="AG438" s="1" t="s">
        <v>3</v>
      </c>
      <c r="AH438" s="1"/>
      <c r="AI438" s="1"/>
      <c r="AJ438" s="1"/>
      <c r="AK438" s="1"/>
      <c r="AL438" s="1"/>
      <c r="AM438" s="1"/>
      <c r="AN438" s="1"/>
      <c r="AO438" s="1"/>
      <c r="AP438" s="1" t="s">
        <v>3</v>
      </c>
      <c r="AQ438" s="1" t="s">
        <v>3</v>
      </c>
      <c r="AR438" s="1" t="s">
        <v>3</v>
      </c>
      <c r="AS438" s="1"/>
      <c r="AT438" s="1"/>
      <c r="AU438" s="1"/>
      <c r="AV438" s="1"/>
      <c r="AW438" s="1"/>
      <c r="AX438" s="1"/>
      <c r="AY438" s="1"/>
      <c r="AZ438" s="1" t="s">
        <v>3</v>
      </c>
      <c r="BA438" s="1"/>
      <c r="BB438" s="1" t="s">
        <v>3</v>
      </c>
      <c r="BC438" s="1" t="s">
        <v>3</v>
      </c>
      <c r="BD438" s="1" t="s">
        <v>3</v>
      </c>
      <c r="BE438" s="1" t="s">
        <v>3</v>
      </c>
      <c r="BF438" s="1" t="s">
        <v>3</v>
      </c>
      <c r="BG438" s="1" t="s">
        <v>3</v>
      </c>
      <c r="BH438" s="1" t="s">
        <v>3</v>
      </c>
      <c r="BI438" s="1" t="s">
        <v>3</v>
      </c>
      <c r="BJ438" s="1" t="s">
        <v>3</v>
      </c>
      <c r="BK438" s="1" t="s">
        <v>3</v>
      </c>
      <c r="BL438" s="1" t="s">
        <v>3</v>
      </c>
      <c r="BM438" s="1" t="s">
        <v>3</v>
      </c>
      <c r="BN438" s="1" t="s">
        <v>3</v>
      </c>
      <c r="BO438" s="1" t="s">
        <v>3</v>
      </c>
      <c r="BP438" s="1" t="s">
        <v>3</v>
      </c>
      <c r="BQ438" s="1"/>
      <c r="BR438" s="1"/>
      <c r="BS438" s="1"/>
      <c r="BT438" s="1"/>
      <c r="BU438" s="1"/>
      <c r="BV438" s="1"/>
      <c r="BW438" s="1"/>
      <c r="BX438" s="1">
        <v>0</v>
      </c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>
        <v>0</v>
      </c>
    </row>
    <row r="440" spans="1:255" x14ac:dyDescent="0.2">
      <c r="A440" s="3">
        <v>52</v>
      </c>
      <c r="B440" s="3">
        <f t="shared" ref="B440:G440" si="224">B454</f>
        <v>1</v>
      </c>
      <c r="C440" s="3">
        <f t="shared" si="224"/>
        <v>4</v>
      </c>
      <c r="D440" s="3">
        <f t="shared" si="224"/>
        <v>438</v>
      </c>
      <c r="E440" s="3">
        <f t="shared" si="224"/>
        <v>0</v>
      </c>
      <c r="F440" s="3" t="str">
        <f t="shared" si="224"/>
        <v>Новый раздел</v>
      </c>
      <c r="G440" s="3" t="str">
        <f t="shared" si="224"/>
        <v>материалы для подключения отпайки</v>
      </c>
      <c r="H440" s="3"/>
      <c r="I440" s="3"/>
      <c r="J440" s="3"/>
      <c r="K440" s="3"/>
      <c r="L440" s="3"/>
      <c r="M440" s="3"/>
      <c r="N440" s="3"/>
      <c r="O440" s="3">
        <f t="shared" ref="O440:AT440" si="225">O454</f>
        <v>23343.83</v>
      </c>
      <c r="P440" s="3">
        <f t="shared" si="225"/>
        <v>23343.83</v>
      </c>
      <c r="Q440" s="3">
        <f t="shared" si="225"/>
        <v>0</v>
      </c>
      <c r="R440" s="3">
        <f t="shared" si="225"/>
        <v>0</v>
      </c>
      <c r="S440" s="3">
        <f t="shared" si="225"/>
        <v>0</v>
      </c>
      <c r="T440" s="3">
        <f t="shared" si="225"/>
        <v>0</v>
      </c>
      <c r="U440" s="3">
        <f t="shared" si="225"/>
        <v>0</v>
      </c>
      <c r="V440" s="3">
        <f t="shared" si="225"/>
        <v>0</v>
      </c>
      <c r="W440" s="3">
        <f t="shared" si="225"/>
        <v>0</v>
      </c>
      <c r="X440" s="3">
        <f t="shared" si="225"/>
        <v>0</v>
      </c>
      <c r="Y440" s="3">
        <f t="shared" si="225"/>
        <v>0</v>
      </c>
      <c r="Z440" s="3">
        <f t="shared" si="225"/>
        <v>0</v>
      </c>
      <c r="AA440" s="3">
        <f t="shared" si="225"/>
        <v>0</v>
      </c>
      <c r="AB440" s="3">
        <f t="shared" si="225"/>
        <v>23343.83</v>
      </c>
      <c r="AC440" s="3">
        <f t="shared" si="225"/>
        <v>23343.83</v>
      </c>
      <c r="AD440" s="3">
        <f t="shared" si="225"/>
        <v>0</v>
      </c>
      <c r="AE440" s="3">
        <f t="shared" si="225"/>
        <v>0</v>
      </c>
      <c r="AF440" s="3">
        <f t="shared" si="225"/>
        <v>0</v>
      </c>
      <c r="AG440" s="3">
        <f t="shared" si="225"/>
        <v>0</v>
      </c>
      <c r="AH440" s="3">
        <f t="shared" si="225"/>
        <v>0</v>
      </c>
      <c r="AI440" s="3">
        <f t="shared" si="225"/>
        <v>0</v>
      </c>
      <c r="AJ440" s="3">
        <f t="shared" si="225"/>
        <v>0</v>
      </c>
      <c r="AK440" s="3">
        <f t="shared" si="225"/>
        <v>0</v>
      </c>
      <c r="AL440" s="3">
        <f t="shared" si="225"/>
        <v>0</v>
      </c>
      <c r="AM440" s="3">
        <f t="shared" si="225"/>
        <v>0</v>
      </c>
      <c r="AN440" s="3">
        <f t="shared" si="225"/>
        <v>0</v>
      </c>
      <c r="AO440" s="3">
        <f t="shared" si="225"/>
        <v>0</v>
      </c>
      <c r="AP440" s="3">
        <f t="shared" si="225"/>
        <v>0</v>
      </c>
      <c r="AQ440" s="3">
        <f t="shared" si="225"/>
        <v>0</v>
      </c>
      <c r="AR440" s="3">
        <f t="shared" si="225"/>
        <v>23343.83</v>
      </c>
      <c r="AS440" s="3">
        <f t="shared" si="225"/>
        <v>22832.58</v>
      </c>
      <c r="AT440" s="3">
        <f t="shared" si="225"/>
        <v>511.25</v>
      </c>
      <c r="AU440" s="3">
        <f t="shared" ref="AU440:BZ440" si="226">AU454</f>
        <v>0</v>
      </c>
      <c r="AV440" s="3">
        <f t="shared" si="226"/>
        <v>23343.83</v>
      </c>
      <c r="AW440" s="3">
        <f t="shared" si="226"/>
        <v>23343.83</v>
      </c>
      <c r="AX440" s="3">
        <f t="shared" si="226"/>
        <v>0</v>
      </c>
      <c r="AY440" s="3">
        <f t="shared" si="226"/>
        <v>23343.83</v>
      </c>
      <c r="AZ440" s="3">
        <f t="shared" si="226"/>
        <v>0</v>
      </c>
      <c r="BA440" s="3">
        <f t="shared" si="226"/>
        <v>0</v>
      </c>
      <c r="BB440" s="3">
        <f t="shared" si="226"/>
        <v>0</v>
      </c>
      <c r="BC440" s="3">
        <f t="shared" si="226"/>
        <v>0</v>
      </c>
      <c r="BD440" s="3">
        <f t="shared" si="226"/>
        <v>0</v>
      </c>
      <c r="BE440" s="3">
        <f t="shared" si="226"/>
        <v>0</v>
      </c>
      <c r="BF440" s="3">
        <f t="shared" si="226"/>
        <v>0</v>
      </c>
      <c r="BG440" s="3">
        <f t="shared" si="226"/>
        <v>0</v>
      </c>
      <c r="BH440" s="3">
        <f t="shared" si="226"/>
        <v>0</v>
      </c>
      <c r="BI440" s="3">
        <f t="shared" si="226"/>
        <v>0</v>
      </c>
      <c r="BJ440" s="3">
        <f t="shared" si="226"/>
        <v>0</v>
      </c>
      <c r="BK440" s="3">
        <f t="shared" si="226"/>
        <v>0</v>
      </c>
      <c r="BL440" s="3">
        <f t="shared" si="226"/>
        <v>0</v>
      </c>
      <c r="BM440" s="3">
        <f t="shared" si="226"/>
        <v>0</v>
      </c>
      <c r="BN440" s="3">
        <f t="shared" si="226"/>
        <v>0</v>
      </c>
      <c r="BO440" s="3">
        <f t="shared" si="226"/>
        <v>0</v>
      </c>
      <c r="BP440" s="3">
        <f t="shared" si="226"/>
        <v>0</v>
      </c>
      <c r="BQ440" s="3">
        <f t="shared" si="226"/>
        <v>0</v>
      </c>
      <c r="BR440" s="3">
        <f t="shared" si="226"/>
        <v>0</v>
      </c>
      <c r="BS440" s="3">
        <f t="shared" si="226"/>
        <v>0</v>
      </c>
      <c r="BT440" s="3">
        <f t="shared" si="226"/>
        <v>0</v>
      </c>
      <c r="BU440" s="3">
        <f t="shared" si="226"/>
        <v>0</v>
      </c>
      <c r="BV440" s="3">
        <f t="shared" si="226"/>
        <v>0</v>
      </c>
      <c r="BW440" s="3">
        <f t="shared" si="226"/>
        <v>0</v>
      </c>
      <c r="BX440" s="3">
        <f t="shared" si="226"/>
        <v>0</v>
      </c>
      <c r="BY440" s="3">
        <f t="shared" si="226"/>
        <v>0</v>
      </c>
      <c r="BZ440" s="3">
        <f t="shared" si="226"/>
        <v>0</v>
      </c>
      <c r="CA440" s="3">
        <f t="shared" ref="CA440:DF440" si="227">CA454</f>
        <v>23343.83</v>
      </c>
      <c r="CB440" s="3">
        <f t="shared" si="227"/>
        <v>22832.58</v>
      </c>
      <c r="CC440" s="3">
        <f t="shared" si="227"/>
        <v>511.25</v>
      </c>
      <c r="CD440" s="3">
        <f t="shared" si="227"/>
        <v>0</v>
      </c>
      <c r="CE440" s="3">
        <f t="shared" si="227"/>
        <v>23343.83</v>
      </c>
      <c r="CF440" s="3">
        <f t="shared" si="227"/>
        <v>23343.83</v>
      </c>
      <c r="CG440" s="3">
        <f t="shared" si="227"/>
        <v>0</v>
      </c>
      <c r="CH440" s="3">
        <f t="shared" si="227"/>
        <v>23343.83</v>
      </c>
      <c r="CI440" s="3">
        <f t="shared" si="227"/>
        <v>0</v>
      </c>
      <c r="CJ440" s="3">
        <f t="shared" si="227"/>
        <v>0</v>
      </c>
      <c r="CK440" s="3">
        <f t="shared" si="227"/>
        <v>0</v>
      </c>
      <c r="CL440" s="3">
        <f t="shared" si="227"/>
        <v>0</v>
      </c>
      <c r="CM440" s="3">
        <f t="shared" si="227"/>
        <v>0</v>
      </c>
      <c r="CN440" s="3">
        <f t="shared" si="227"/>
        <v>0</v>
      </c>
      <c r="CO440" s="3">
        <f t="shared" si="227"/>
        <v>0</v>
      </c>
      <c r="CP440" s="3">
        <f t="shared" si="227"/>
        <v>0</v>
      </c>
      <c r="CQ440" s="3">
        <f t="shared" si="227"/>
        <v>0</v>
      </c>
      <c r="CR440" s="3">
        <f t="shared" si="227"/>
        <v>0</v>
      </c>
      <c r="CS440" s="3">
        <f t="shared" si="227"/>
        <v>0</v>
      </c>
      <c r="CT440" s="3">
        <f t="shared" si="227"/>
        <v>0</v>
      </c>
      <c r="CU440" s="3">
        <f t="shared" si="227"/>
        <v>0</v>
      </c>
      <c r="CV440" s="3">
        <f t="shared" si="227"/>
        <v>0</v>
      </c>
      <c r="CW440" s="3">
        <f t="shared" si="227"/>
        <v>0</v>
      </c>
      <c r="CX440" s="3">
        <f t="shared" si="227"/>
        <v>0</v>
      </c>
      <c r="CY440" s="3">
        <f t="shared" si="227"/>
        <v>0</v>
      </c>
      <c r="CZ440" s="3">
        <f t="shared" si="227"/>
        <v>0</v>
      </c>
      <c r="DA440" s="3">
        <f t="shared" si="227"/>
        <v>0</v>
      </c>
      <c r="DB440" s="3">
        <f t="shared" si="227"/>
        <v>0</v>
      </c>
      <c r="DC440" s="3">
        <f t="shared" si="227"/>
        <v>0</v>
      </c>
      <c r="DD440" s="3">
        <f t="shared" si="227"/>
        <v>0</v>
      </c>
      <c r="DE440" s="3">
        <f t="shared" si="227"/>
        <v>0</v>
      </c>
      <c r="DF440" s="3">
        <f t="shared" si="227"/>
        <v>0</v>
      </c>
      <c r="DG440" s="4">
        <f t="shared" ref="DG440:EL440" si="228">DG454</f>
        <v>0</v>
      </c>
      <c r="DH440" s="4">
        <f t="shared" si="228"/>
        <v>0</v>
      </c>
      <c r="DI440" s="4">
        <f t="shared" si="228"/>
        <v>0</v>
      </c>
      <c r="DJ440" s="4">
        <f t="shared" si="228"/>
        <v>0</v>
      </c>
      <c r="DK440" s="4">
        <f t="shared" si="228"/>
        <v>0</v>
      </c>
      <c r="DL440" s="4">
        <f t="shared" si="228"/>
        <v>0</v>
      </c>
      <c r="DM440" s="4">
        <f t="shared" si="228"/>
        <v>0</v>
      </c>
      <c r="DN440" s="4">
        <f t="shared" si="228"/>
        <v>0</v>
      </c>
      <c r="DO440" s="4">
        <f t="shared" si="228"/>
        <v>0</v>
      </c>
      <c r="DP440" s="4">
        <f t="shared" si="228"/>
        <v>0</v>
      </c>
      <c r="DQ440" s="4">
        <f t="shared" si="228"/>
        <v>0</v>
      </c>
      <c r="DR440" s="4">
        <f t="shared" si="228"/>
        <v>0</v>
      </c>
      <c r="DS440" s="4">
        <f t="shared" si="228"/>
        <v>0</v>
      </c>
      <c r="DT440" s="4">
        <f t="shared" si="228"/>
        <v>0</v>
      </c>
      <c r="DU440" s="4">
        <f t="shared" si="228"/>
        <v>0</v>
      </c>
      <c r="DV440" s="4">
        <f t="shared" si="228"/>
        <v>0</v>
      </c>
      <c r="DW440" s="4">
        <f t="shared" si="228"/>
        <v>0</v>
      </c>
      <c r="DX440" s="4">
        <f t="shared" si="228"/>
        <v>0</v>
      </c>
      <c r="DY440" s="4">
        <f t="shared" si="228"/>
        <v>0</v>
      </c>
      <c r="DZ440" s="4">
        <f t="shared" si="228"/>
        <v>0</v>
      </c>
      <c r="EA440" s="4">
        <f t="shared" si="228"/>
        <v>0</v>
      </c>
      <c r="EB440" s="4">
        <f t="shared" si="228"/>
        <v>0</v>
      </c>
      <c r="EC440" s="4">
        <f t="shared" si="228"/>
        <v>0</v>
      </c>
      <c r="ED440" s="4">
        <f t="shared" si="228"/>
        <v>0</v>
      </c>
      <c r="EE440" s="4">
        <f t="shared" si="228"/>
        <v>0</v>
      </c>
      <c r="EF440" s="4">
        <f t="shared" si="228"/>
        <v>0</v>
      </c>
      <c r="EG440" s="4">
        <f t="shared" si="228"/>
        <v>0</v>
      </c>
      <c r="EH440" s="4">
        <f t="shared" si="228"/>
        <v>0</v>
      </c>
      <c r="EI440" s="4">
        <f t="shared" si="228"/>
        <v>0</v>
      </c>
      <c r="EJ440" s="4">
        <f t="shared" si="228"/>
        <v>0</v>
      </c>
      <c r="EK440" s="4">
        <f t="shared" si="228"/>
        <v>0</v>
      </c>
      <c r="EL440" s="4">
        <f t="shared" si="228"/>
        <v>0</v>
      </c>
      <c r="EM440" s="4">
        <f t="shared" ref="EM440:FR440" si="229">EM454</f>
        <v>0</v>
      </c>
      <c r="EN440" s="4">
        <f t="shared" si="229"/>
        <v>0</v>
      </c>
      <c r="EO440" s="4">
        <f t="shared" si="229"/>
        <v>0</v>
      </c>
      <c r="EP440" s="4">
        <f t="shared" si="229"/>
        <v>0</v>
      </c>
      <c r="EQ440" s="4">
        <f t="shared" si="229"/>
        <v>0</v>
      </c>
      <c r="ER440" s="4">
        <f t="shared" si="229"/>
        <v>0</v>
      </c>
      <c r="ES440" s="4">
        <f t="shared" si="229"/>
        <v>0</v>
      </c>
      <c r="ET440" s="4">
        <f t="shared" si="229"/>
        <v>0</v>
      </c>
      <c r="EU440" s="4">
        <f t="shared" si="229"/>
        <v>0</v>
      </c>
      <c r="EV440" s="4">
        <f t="shared" si="229"/>
        <v>0</v>
      </c>
      <c r="EW440" s="4">
        <f t="shared" si="229"/>
        <v>0</v>
      </c>
      <c r="EX440" s="4">
        <f t="shared" si="229"/>
        <v>0</v>
      </c>
      <c r="EY440" s="4">
        <f t="shared" si="229"/>
        <v>0</v>
      </c>
      <c r="EZ440" s="4">
        <f t="shared" si="229"/>
        <v>0</v>
      </c>
      <c r="FA440" s="4">
        <f t="shared" si="229"/>
        <v>0</v>
      </c>
      <c r="FB440" s="4">
        <f t="shared" si="229"/>
        <v>0</v>
      </c>
      <c r="FC440" s="4">
        <f t="shared" si="229"/>
        <v>0</v>
      </c>
      <c r="FD440" s="4">
        <f t="shared" si="229"/>
        <v>0</v>
      </c>
      <c r="FE440" s="4">
        <f t="shared" si="229"/>
        <v>0</v>
      </c>
      <c r="FF440" s="4">
        <f t="shared" si="229"/>
        <v>0</v>
      </c>
      <c r="FG440" s="4">
        <f t="shared" si="229"/>
        <v>0</v>
      </c>
      <c r="FH440" s="4">
        <f t="shared" si="229"/>
        <v>0</v>
      </c>
      <c r="FI440" s="4">
        <f t="shared" si="229"/>
        <v>0</v>
      </c>
      <c r="FJ440" s="4">
        <f t="shared" si="229"/>
        <v>0</v>
      </c>
      <c r="FK440" s="4">
        <f t="shared" si="229"/>
        <v>0</v>
      </c>
      <c r="FL440" s="4">
        <f t="shared" si="229"/>
        <v>0</v>
      </c>
      <c r="FM440" s="4">
        <f t="shared" si="229"/>
        <v>0</v>
      </c>
      <c r="FN440" s="4">
        <f t="shared" si="229"/>
        <v>0</v>
      </c>
      <c r="FO440" s="4">
        <f t="shared" si="229"/>
        <v>0</v>
      </c>
      <c r="FP440" s="4">
        <f t="shared" si="229"/>
        <v>0</v>
      </c>
      <c r="FQ440" s="4">
        <f t="shared" si="229"/>
        <v>0</v>
      </c>
      <c r="FR440" s="4">
        <f t="shared" si="229"/>
        <v>0</v>
      </c>
      <c r="FS440" s="4">
        <f t="shared" ref="FS440:GX440" si="230">FS454</f>
        <v>0</v>
      </c>
      <c r="FT440" s="4">
        <f t="shared" si="230"/>
        <v>0</v>
      </c>
      <c r="FU440" s="4">
        <f t="shared" si="230"/>
        <v>0</v>
      </c>
      <c r="FV440" s="4">
        <f t="shared" si="230"/>
        <v>0</v>
      </c>
      <c r="FW440" s="4">
        <f t="shared" si="230"/>
        <v>0</v>
      </c>
      <c r="FX440" s="4">
        <f t="shared" si="230"/>
        <v>0</v>
      </c>
      <c r="FY440" s="4">
        <f t="shared" si="230"/>
        <v>0</v>
      </c>
      <c r="FZ440" s="4">
        <f t="shared" si="230"/>
        <v>0</v>
      </c>
      <c r="GA440" s="4">
        <f t="shared" si="230"/>
        <v>0</v>
      </c>
      <c r="GB440" s="4">
        <f t="shared" si="230"/>
        <v>0</v>
      </c>
      <c r="GC440" s="4">
        <f t="shared" si="230"/>
        <v>0</v>
      </c>
      <c r="GD440" s="4">
        <f t="shared" si="230"/>
        <v>0</v>
      </c>
      <c r="GE440" s="4">
        <f t="shared" si="230"/>
        <v>0</v>
      </c>
      <c r="GF440" s="4">
        <f t="shared" si="230"/>
        <v>0</v>
      </c>
      <c r="GG440" s="4">
        <f t="shared" si="230"/>
        <v>0</v>
      </c>
      <c r="GH440" s="4">
        <f t="shared" si="230"/>
        <v>0</v>
      </c>
      <c r="GI440" s="4">
        <f t="shared" si="230"/>
        <v>0</v>
      </c>
      <c r="GJ440" s="4">
        <f t="shared" si="230"/>
        <v>0</v>
      </c>
      <c r="GK440" s="4">
        <f t="shared" si="230"/>
        <v>0</v>
      </c>
      <c r="GL440" s="4">
        <f t="shared" si="230"/>
        <v>0</v>
      </c>
      <c r="GM440" s="4">
        <f t="shared" si="230"/>
        <v>0</v>
      </c>
      <c r="GN440" s="4">
        <f t="shared" si="230"/>
        <v>0</v>
      </c>
      <c r="GO440" s="4">
        <f t="shared" si="230"/>
        <v>0</v>
      </c>
      <c r="GP440" s="4">
        <f t="shared" si="230"/>
        <v>0</v>
      </c>
      <c r="GQ440" s="4">
        <f t="shared" si="230"/>
        <v>0</v>
      </c>
      <c r="GR440" s="4">
        <f t="shared" si="230"/>
        <v>0</v>
      </c>
      <c r="GS440" s="4">
        <f t="shared" si="230"/>
        <v>0</v>
      </c>
      <c r="GT440" s="4">
        <f t="shared" si="230"/>
        <v>0</v>
      </c>
      <c r="GU440" s="4">
        <f t="shared" si="230"/>
        <v>0</v>
      </c>
      <c r="GV440" s="4">
        <f t="shared" si="230"/>
        <v>0</v>
      </c>
      <c r="GW440" s="4">
        <f t="shared" si="230"/>
        <v>0</v>
      </c>
      <c r="GX440" s="4">
        <f t="shared" si="230"/>
        <v>0</v>
      </c>
    </row>
    <row r="442" spans="1:255" x14ac:dyDescent="0.2">
      <c r="A442" s="2">
        <v>17</v>
      </c>
      <c r="B442" s="2">
        <v>1</v>
      </c>
      <c r="C442" s="2"/>
      <c r="D442" s="2"/>
      <c r="E442" s="2" t="s">
        <v>276</v>
      </c>
      <c r="F442" s="2" t="s">
        <v>277</v>
      </c>
      <c r="G442" s="2" t="s">
        <v>278</v>
      </c>
      <c r="H442" s="2" t="s">
        <v>24</v>
      </c>
      <c r="I442" s="2">
        <f>ROUND(ROUND(1,6),7)</f>
        <v>1</v>
      </c>
      <c r="J442" s="2">
        <v>0</v>
      </c>
      <c r="K442" s="2">
        <f>ROUND(ROUND(1,6),7)</f>
        <v>1</v>
      </c>
      <c r="L442" s="2"/>
      <c r="M442" s="2"/>
      <c r="N442" s="2"/>
      <c r="O442" s="2">
        <f t="shared" ref="O442:O452" si="231">ROUND(CP442,2)</f>
        <v>2201.71</v>
      </c>
      <c r="P442" s="2">
        <f t="shared" ref="P442:P452" si="232">ROUND(CQ442*I442,2)</f>
        <v>2201.71</v>
      </c>
      <c r="Q442" s="2">
        <f t="shared" ref="Q442:Q452" si="233">ROUND(CR442*I442,2)</f>
        <v>0</v>
      </c>
      <c r="R442" s="2">
        <f t="shared" ref="R442:R452" si="234">ROUND(CS442*I442,2)</f>
        <v>0</v>
      </c>
      <c r="S442" s="2">
        <f t="shared" ref="S442:S452" si="235">ROUND(CT442*I442,2)</f>
        <v>0</v>
      </c>
      <c r="T442" s="2">
        <f t="shared" ref="T442:T452" si="236">ROUND(CU442*I442,2)</f>
        <v>0</v>
      </c>
      <c r="U442" s="2">
        <f t="shared" ref="U442:U452" si="237">ROUND(CV442*I442,7)</f>
        <v>0</v>
      </c>
      <c r="V442" s="2">
        <f t="shared" ref="V442:V452" si="238">ROUND(CW442*I442,7)</f>
        <v>0</v>
      </c>
      <c r="W442" s="2">
        <f t="shared" ref="W442:W452" si="239">ROUND(CX442*I442,2)</f>
        <v>0</v>
      </c>
      <c r="X442" s="2">
        <f t="shared" ref="X442:X452" si="240">ROUND(CY442,2)</f>
        <v>0</v>
      </c>
      <c r="Y442" s="2">
        <f t="shared" ref="Y442:Y452" si="241">ROUND(CZ442,2)</f>
        <v>0</v>
      </c>
      <c r="Z442" s="2"/>
      <c r="AA442" s="2">
        <v>71319791</v>
      </c>
      <c r="AB442" s="2">
        <f t="shared" ref="AB442:AB452" si="242">ROUND((AC442+AD442+AF442),6)</f>
        <v>2201.71</v>
      </c>
      <c r="AC442" s="2">
        <f t="shared" ref="AC442:AF444" si="243">ROUND((ES442),6)</f>
        <v>2201.71</v>
      </c>
      <c r="AD442" s="2">
        <f t="shared" si="243"/>
        <v>0</v>
      </c>
      <c r="AE442" s="2">
        <f t="shared" si="243"/>
        <v>0</v>
      </c>
      <c r="AF442" s="2">
        <f t="shared" si="243"/>
        <v>0</v>
      </c>
      <c r="AG442" s="2">
        <f t="shared" ref="AG442:AG452" si="244">ROUND((AP442),6)</f>
        <v>0</v>
      </c>
      <c r="AH442" s="2">
        <f t="shared" ref="AH442:AH452" si="245">(EW442)</f>
        <v>0</v>
      </c>
      <c r="AI442" s="2">
        <f t="shared" ref="AI442:AI452" si="246">(EX442)</f>
        <v>0</v>
      </c>
      <c r="AJ442" s="2">
        <f t="shared" ref="AJ442:AJ452" si="247">(AS442)</f>
        <v>0</v>
      </c>
      <c r="AK442" s="2">
        <v>2201.71</v>
      </c>
      <c r="AL442" s="2">
        <v>2201.71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v>0</v>
      </c>
      <c r="AV442" s="2">
        <v>1</v>
      </c>
      <c r="AW442" s="2">
        <v>1</v>
      </c>
      <c r="AX442" s="2"/>
      <c r="AY442" s="2"/>
      <c r="AZ442" s="2">
        <v>1</v>
      </c>
      <c r="BA442" s="2">
        <v>1</v>
      </c>
      <c r="BB442" s="2">
        <v>1</v>
      </c>
      <c r="BC442" s="2">
        <v>1</v>
      </c>
      <c r="BD442" s="2" t="s">
        <v>3</v>
      </c>
      <c r="BE442" s="2" t="s">
        <v>3</v>
      </c>
      <c r="BF442" s="2" t="s">
        <v>3</v>
      </c>
      <c r="BG442" s="2" t="s">
        <v>3</v>
      </c>
      <c r="BH442" s="2">
        <v>3</v>
      </c>
      <c r="BI442" s="2">
        <v>1</v>
      </c>
      <c r="BJ442" s="2" t="s">
        <v>277</v>
      </c>
      <c r="BK442" s="2"/>
      <c r="BL442" s="2"/>
      <c r="BM442" s="2">
        <v>900</v>
      </c>
      <c r="BN442" s="2">
        <v>0</v>
      </c>
      <c r="BO442" s="2" t="s">
        <v>3</v>
      </c>
      <c r="BP442" s="2">
        <v>0</v>
      </c>
      <c r="BQ442" s="2">
        <v>90</v>
      </c>
      <c r="BR442" s="2">
        <v>0</v>
      </c>
      <c r="BS442" s="2">
        <v>1</v>
      </c>
      <c r="BT442" s="2">
        <v>1</v>
      </c>
      <c r="BU442" s="2">
        <v>1</v>
      </c>
      <c r="BV442" s="2">
        <v>1</v>
      </c>
      <c r="BW442" s="2">
        <v>1</v>
      </c>
      <c r="BX442" s="2">
        <v>1</v>
      </c>
      <c r="BY442" s="2" t="s">
        <v>3</v>
      </c>
      <c r="BZ442" s="2">
        <v>0</v>
      </c>
      <c r="CA442" s="2">
        <v>0</v>
      </c>
      <c r="CB442" s="2" t="s">
        <v>3</v>
      </c>
      <c r="CC442" s="2"/>
      <c r="CD442" s="2"/>
      <c r="CE442" s="2">
        <v>0</v>
      </c>
      <c r="CF442" s="2">
        <v>0</v>
      </c>
      <c r="CG442" s="2">
        <v>0</v>
      </c>
      <c r="CH442" s="2"/>
      <c r="CI442" s="2"/>
      <c r="CJ442" s="2"/>
      <c r="CK442" s="2"/>
      <c r="CL442" s="2"/>
      <c r="CM442" s="2">
        <v>0</v>
      </c>
      <c r="CN442" s="2" t="s">
        <v>3</v>
      </c>
      <c r="CO442" s="2">
        <v>0</v>
      </c>
      <c r="CP442" s="2">
        <f t="shared" ref="CP442:CP452" si="248">(P442+Q442+S442+R442)</f>
        <v>2201.71</v>
      </c>
      <c r="CQ442" s="2">
        <f t="shared" ref="CQ442:CR444" si="249">ROUND(AL442,2)</f>
        <v>2201.71</v>
      </c>
      <c r="CR442" s="2">
        <f t="shared" si="249"/>
        <v>0</v>
      </c>
      <c r="CS442" s="2">
        <f t="shared" ref="CS442:CS452" si="250">ROUND(AN442*BS442,2)</f>
        <v>0</v>
      </c>
      <c r="CT442" s="2">
        <f t="shared" ref="CT442:CT452" si="251">ROUND(AO442*BA442,2)</f>
        <v>0</v>
      </c>
      <c r="CU442" s="2">
        <f t="shared" ref="CU442:CU452" si="252">AG442</f>
        <v>0</v>
      </c>
      <c r="CV442" s="2">
        <f t="shared" ref="CV442:CV452" si="253">AH442</f>
        <v>0</v>
      </c>
      <c r="CW442" s="2">
        <f t="shared" ref="CW442:CW452" si="254">AI442</f>
        <v>0</v>
      </c>
      <c r="CX442" s="2">
        <f t="shared" ref="CX442:CX452" si="255">AJ442</f>
        <v>0</v>
      </c>
      <c r="CY442" s="2">
        <f>0</f>
        <v>0</v>
      </c>
      <c r="CZ442" s="2">
        <f>0</f>
        <v>0</v>
      </c>
      <c r="DA442" s="2"/>
      <c r="DB442" s="2"/>
      <c r="DC442" s="2" t="s">
        <v>3</v>
      </c>
      <c r="DD442" s="2" t="s">
        <v>3</v>
      </c>
      <c r="DE442" s="2" t="s">
        <v>3</v>
      </c>
      <c r="DF442" s="2" t="s">
        <v>3</v>
      </c>
      <c r="DG442" s="2" t="s">
        <v>3</v>
      </c>
      <c r="DH442" s="2" t="s">
        <v>3</v>
      </c>
      <c r="DI442" s="2" t="s">
        <v>3</v>
      </c>
      <c r="DJ442" s="2" t="s">
        <v>3</v>
      </c>
      <c r="DK442" s="2" t="s">
        <v>3</v>
      </c>
      <c r="DL442" s="2" t="s">
        <v>3</v>
      </c>
      <c r="DM442" s="2" t="s">
        <v>3</v>
      </c>
      <c r="DN442" s="2">
        <v>0</v>
      </c>
      <c r="DO442" s="2">
        <v>0</v>
      </c>
      <c r="DP442" s="2">
        <v>1</v>
      </c>
      <c r="DQ442" s="2">
        <v>1</v>
      </c>
      <c r="DR442" s="2"/>
      <c r="DS442" s="2"/>
      <c r="DT442" s="2"/>
      <c r="DU442" s="2">
        <v>1013</v>
      </c>
      <c r="DV442" s="2" t="s">
        <v>24</v>
      </c>
      <c r="DW442" s="2" t="s">
        <v>24</v>
      </c>
      <c r="DX442" s="2">
        <v>1</v>
      </c>
      <c r="DY442" s="2"/>
      <c r="DZ442" s="2" t="s">
        <v>3</v>
      </c>
      <c r="EA442" s="2" t="s">
        <v>3</v>
      </c>
      <c r="EB442" s="2" t="s">
        <v>3</v>
      </c>
      <c r="EC442" s="2" t="s">
        <v>3</v>
      </c>
      <c r="ED442" s="2"/>
      <c r="EE442" s="2">
        <v>69799741</v>
      </c>
      <c r="EF442" s="2">
        <v>90</v>
      </c>
      <c r="EG442" s="2" t="s">
        <v>34</v>
      </c>
      <c r="EH442" s="2">
        <v>0</v>
      </c>
      <c r="EI442" s="2" t="s">
        <v>3</v>
      </c>
      <c r="EJ442" s="2">
        <v>1</v>
      </c>
      <c r="EK442" s="2">
        <v>900</v>
      </c>
      <c r="EL442" s="2" t="s">
        <v>34</v>
      </c>
      <c r="EM442" s="2" t="s">
        <v>35</v>
      </c>
      <c r="EN442" s="2"/>
      <c r="EO442" s="2" t="s">
        <v>3</v>
      </c>
      <c r="EP442" s="2"/>
      <c r="EQ442" s="2">
        <v>16</v>
      </c>
      <c r="ER442" s="2">
        <v>0</v>
      </c>
      <c r="ES442" s="2">
        <v>2201.71</v>
      </c>
      <c r="ET442" s="2">
        <v>0</v>
      </c>
      <c r="EU442" s="2">
        <v>0</v>
      </c>
      <c r="EV442" s="2">
        <v>0</v>
      </c>
      <c r="EW442" s="2">
        <v>0</v>
      </c>
      <c r="EX442" s="2">
        <v>0</v>
      </c>
      <c r="EY442" s="2">
        <v>0</v>
      </c>
      <c r="EZ442" s="2">
        <v>5</v>
      </c>
      <c r="FA442" s="2"/>
      <c r="FB442" s="2"/>
      <c r="FC442" s="2">
        <v>0</v>
      </c>
      <c r="FD442" s="2">
        <v>18</v>
      </c>
      <c r="FE442" s="2"/>
      <c r="FF442" s="2">
        <v>2201.71</v>
      </c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>
        <v>0</v>
      </c>
      <c r="FR442" s="2">
        <v>0</v>
      </c>
      <c r="FS442" s="2">
        <v>0</v>
      </c>
      <c r="FT442" s="2"/>
      <c r="FU442" s="2"/>
      <c r="FV442" s="2"/>
      <c r="FW442" s="2"/>
      <c r="FX442" s="2">
        <v>0</v>
      </c>
      <c r="FY442" s="2">
        <v>0</v>
      </c>
      <c r="FZ442" s="2"/>
      <c r="GA442" s="2" t="s">
        <v>3</v>
      </c>
      <c r="GB442" s="2"/>
      <c r="GC442" s="2"/>
      <c r="GD442" s="2">
        <v>1</v>
      </c>
      <c r="GE442" s="2"/>
      <c r="GF442" s="2">
        <v>-814240929</v>
      </c>
      <c r="GG442" s="2">
        <v>2</v>
      </c>
      <c r="GH442" s="2">
        <v>3</v>
      </c>
      <c r="GI442" s="2">
        <v>-2</v>
      </c>
      <c r="GJ442" s="2">
        <v>0</v>
      </c>
      <c r="GK442" s="2">
        <v>0</v>
      </c>
      <c r="GL442" s="2">
        <f t="shared" ref="GL442:GL452" si="256">ROUND(IF(AND(BH442=3,BI442=3,FS442&lt;&gt;0),P442,0),2)</f>
        <v>0</v>
      </c>
      <c r="GM442" s="2">
        <f t="shared" ref="GM442:GM452" si="257">ROUND(O442+X442+Y442,2)+GX442</f>
        <v>2201.71</v>
      </c>
      <c r="GN442" s="2">
        <f t="shared" ref="GN442:GN452" si="258">IF(OR(BI442=0,BI442=1),GM442-GX442,0)</f>
        <v>2201.71</v>
      </c>
      <c r="GO442" s="2">
        <f t="shared" ref="GO442:GO452" si="259">IF(BI442=2,GM442-GX442,0)</f>
        <v>0</v>
      </c>
      <c r="GP442" s="2">
        <f t="shared" ref="GP442:GP452" si="260">IF(BI442=4,GM442-GX442,0)</f>
        <v>0</v>
      </c>
      <c r="GQ442" s="2"/>
      <c r="GR442" s="2">
        <v>1</v>
      </c>
      <c r="GS442" s="2">
        <v>1</v>
      </c>
      <c r="GT442" s="2">
        <v>0</v>
      </c>
      <c r="GU442" s="2" t="s">
        <v>3</v>
      </c>
      <c r="GV442" s="2">
        <f t="shared" ref="GV442:GV452" si="261">ROUND((GT442),6)</f>
        <v>0</v>
      </c>
      <c r="GW442" s="2">
        <v>1</v>
      </c>
      <c r="GX442" s="2">
        <f t="shared" ref="GX442:GX452" si="262">ROUND(HC442*I442,2)</f>
        <v>0</v>
      </c>
      <c r="GY442" s="2"/>
      <c r="GZ442" s="2"/>
      <c r="HA442" s="2">
        <v>0</v>
      </c>
      <c r="HB442" s="2">
        <v>0</v>
      </c>
      <c r="HC442" s="2">
        <f t="shared" ref="HC442:HC452" si="263">GV442*GW442</f>
        <v>0</v>
      </c>
      <c r="HD442" s="2"/>
      <c r="HE442" s="2" t="s">
        <v>3</v>
      </c>
      <c r="HF442" s="2" t="s">
        <v>3</v>
      </c>
      <c r="HG442" s="2">
        <f>ROUND(ROUND(AL442,2)*I442,2)</f>
        <v>2201.71</v>
      </c>
      <c r="HH442" s="2"/>
      <c r="HI442" s="2"/>
      <c r="HJ442" s="2"/>
      <c r="HK442" s="2"/>
      <c r="HL442" s="2"/>
      <c r="HM442" s="2" t="s">
        <v>3</v>
      </c>
      <c r="HN442" s="2" t="s">
        <v>3</v>
      </c>
      <c r="HO442" s="2" t="s">
        <v>3</v>
      </c>
      <c r="HP442" s="2" t="s">
        <v>3</v>
      </c>
      <c r="HQ442" s="2" t="s">
        <v>3</v>
      </c>
      <c r="HR442" s="2"/>
      <c r="HS442" s="2">
        <v>0</v>
      </c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>
        <v>0</v>
      </c>
      <c r="IL442" s="2"/>
      <c r="IM442" s="2"/>
      <c r="IN442" s="2"/>
      <c r="IO442" s="2"/>
      <c r="IP442" s="2"/>
      <c r="IQ442" s="2"/>
      <c r="IR442" s="2"/>
      <c r="IS442" s="2"/>
      <c r="IT442" s="2"/>
      <c r="IU442" s="2"/>
    </row>
    <row r="443" spans="1:255" x14ac:dyDescent="0.2">
      <c r="A443" s="2">
        <v>17</v>
      </c>
      <c r="B443" s="2">
        <v>1</v>
      </c>
      <c r="C443" s="2"/>
      <c r="D443" s="2"/>
      <c r="E443" s="2" t="s">
        <v>279</v>
      </c>
      <c r="F443" s="2" t="s">
        <v>225</v>
      </c>
      <c r="G443" s="2" t="s">
        <v>226</v>
      </c>
      <c r="H443" s="2" t="s">
        <v>24</v>
      </c>
      <c r="I443" s="2">
        <f>ROUND(ROUND(1,6),7)</f>
        <v>1</v>
      </c>
      <c r="J443" s="2">
        <v>0</v>
      </c>
      <c r="K443" s="2">
        <f>ROUND(ROUND(1,6),7)</f>
        <v>1</v>
      </c>
      <c r="L443" s="2"/>
      <c r="M443" s="2"/>
      <c r="N443" s="2"/>
      <c r="O443" s="2">
        <f t="shared" si="231"/>
        <v>365.47</v>
      </c>
      <c r="P443" s="2">
        <f t="shared" si="232"/>
        <v>365.47</v>
      </c>
      <c r="Q443" s="2">
        <f t="shared" si="233"/>
        <v>0</v>
      </c>
      <c r="R443" s="2">
        <f t="shared" si="234"/>
        <v>0</v>
      </c>
      <c r="S443" s="2">
        <f t="shared" si="235"/>
        <v>0</v>
      </c>
      <c r="T443" s="2">
        <f t="shared" si="236"/>
        <v>0</v>
      </c>
      <c r="U443" s="2">
        <f t="shared" si="237"/>
        <v>0</v>
      </c>
      <c r="V443" s="2">
        <f t="shared" si="238"/>
        <v>0</v>
      </c>
      <c r="W443" s="2">
        <f t="shared" si="239"/>
        <v>0</v>
      </c>
      <c r="X443" s="2">
        <f t="shared" si="240"/>
        <v>0</v>
      </c>
      <c r="Y443" s="2">
        <f t="shared" si="241"/>
        <v>0</v>
      </c>
      <c r="Z443" s="2"/>
      <c r="AA443" s="2">
        <v>71319791</v>
      </c>
      <c r="AB443" s="2">
        <f t="shared" si="242"/>
        <v>365.47</v>
      </c>
      <c r="AC443" s="2">
        <f t="shared" si="243"/>
        <v>365.47</v>
      </c>
      <c r="AD443" s="2">
        <f t="shared" si="243"/>
        <v>0</v>
      </c>
      <c r="AE443" s="2">
        <f t="shared" si="243"/>
        <v>0</v>
      </c>
      <c r="AF443" s="2">
        <f t="shared" si="243"/>
        <v>0</v>
      </c>
      <c r="AG443" s="2">
        <f t="shared" si="244"/>
        <v>0</v>
      </c>
      <c r="AH443" s="2">
        <f t="shared" si="245"/>
        <v>0</v>
      </c>
      <c r="AI443" s="2">
        <f t="shared" si="246"/>
        <v>0</v>
      </c>
      <c r="AJ443" s="2">
        <f t="shared" si="247"/>
        <v>0</v>
      </c>
      <c r="AK443" s="2">
        <v>365.47</v>
      </c>
      <c r="AL443" s="2">
        <v>365.47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v>0</v>
      </c>
      <c r="AV443" s="2">
        <v>1</v>
      </c>
      <c r="AW443" s="2">
        <v>1</v>
      </c>
      <c r="AX443" s="2"/>
      <c r="AY443" s="2"/>
      <c r="AZ443" s="2">
        <v>1</v>
      </c>
      <c r="BA443" s="2">
        <v>1</v>
      </c>
      <c r="BB443" s="2">
        <v>1</v>
      </c>
      <c r="BC443" s="2">
        <v>1</v>
      </c>
      <c r="BD443" s="2" t="s">
        <v>3</v>
      </c>
      <c r="BE443" s="2" t="s">
        <v>3</v>
      </c>
      <c r="BF443" s="2" t="s">
        <v>3</v>
      </c>
      <c r="BG443" s="2" t="s">
        <v>3</v>
      </c>
      <c r="BH443" s="2">
        <v>3</v>
      </c>
      <c r="BI443" s="2">
        <v>1</v>
      </c>
      <c r="BJ443" s="2" t="s">
        <v>225</v>
      </c>
      <c r="BK443" s="2"/>
      <c r="BL443" s="2"/>
      <c r="BM443" s="2">
        <v>900</v>
      </c>
      <c r="BN443" s="2">
        <v>0</v>
      </c>
      <c r="BO443" s="2" t="s">
        <v>3</v>
      </c>
      <c r="BP443" s="2">
        <v>0</v>
      </c>
      <c r="BQ443" s="2">
        <v>90</v>
      </c>
      <c r="BR443" s="2">
        <v>0</v>
      </c>
      <c r="BS443" s="2">
        <v>1</v>
      </c>
      <c r="BT443" s="2">
        <v>1</v>
      </c>
      <c r="BU443" s="2">
        <v>1</v>
      </c>
      <c r="BV443" s="2">
        <v>1</v>
      </c>
      <c r="BW443" s="2">
        <v>1</v>
      </c>
      <c r="BX443" s="2">
        <v>1</v>
      </c>
      <c r="BY443" s="2" t="s">
        <v>3</v>
      </c>
      <c r="BZ443" s="2">
        <v>0</v>
      </c>
      <c r="CA443" s="2">
        <v>0</v>
      </c>
      <c r="CB443" s="2" t="s">
        <v>3</v>
      </c>
      <c r="CC443" s="2"/>
      <c r="CD443" s="2"/>
      <c r="CE443" s="2">
        <v>0</v>
      </c>
      <c r="CF443" s="2">
        <v>0</v>
      </c>
      <c r="CG443" s="2">
        <v>0</v>
      </c>
      <c r="CH443" s="2"/>
      <c r="CI443" s="2"/>
      <c r="CJ443" s="2"/>
      <c r="CK443" s="2"/>
      <c r="CL443" s="2"/>
      <c r="CM443" s="2">
        <v>0</v>
      </c>
      <c r="CN443" s="2" t="s">
        <v>3</v>
      </c>
      <c r="CO443" s="2">
        <v>0</v>
      </c>
      <c r="CP443" s="2">
        <f t="shared" si="248"/>
        <v>365.47</v>
      </c>
      <c r="CQ443" s="2">
        <f t="shared" si="249"/>
        <v>365.47</v>
      </c>
      <c r="CR443" s="2">
        <f t="shared" si="249"/>
        <v>0</v>
      </c>
      <c r="CS443" s="2">
        <f t="shared" si="250"/>
        <v>0</v>
      </c>
      <c r="CT443" s="2">
        <f t="shared" si="251"/>
        <v>0</v>
      </c>
      <c r="CU443" s="2">
        <f t="shared" si="252"/>
        <v>0</v>
      </c>
      <c r="CV443" s="2">
        <f t="shared" si="253"/>
        <v>0</v>
      </c>
      <c r="CW443" s="2">
        <f t="shared" si="254"/>
        <v>0</v>
      </c>
      <c r="CX443" s="2">
        <f t="shared" si="255"/>
        <v>0</v>
      </c>
      <c r="CY443" s="2">
        <f>0</f>
        <v>0</v>
      </c>
      <c r="CZ443" s="2">
        <f>0</f>
        <v>0</v>
      </c>
      <c r="DA443" s="2"/>
      <c r="DB443" s="2"/>
      <c r="DC443" s="2" t="s">
        <v>3</v>
      </c>
      <c r="DD443" s="2" t="s">
        <v>3</v>
      </c>
      <c r="DE443" s="2" t="s">
        <v>3</v>
      </c>
      <c r="DF443" s="2" t="s">
        <v>3</v>
      </c>
      <c r="DG443" s="2" t="s">
        <v>3</v>
      </c>
      <c r="DH443" s="2" t="s">
        <v>3</v>
      </c>
      <c r="DI443" s="2" t="s">
        <v>3</v>
      </c>
      <c r="DJ443" s="2" t="s">
        <v>3</v>
      </c>
      <c r="DK443" s="2" t="s">
        <v>3</v>
      </c>
      <c r="DL443" s="2" t="s">
        <v>3</v>
      </c>
      <c r="DM443" s="2" t="s">
        <v>3</v>
      </c>
      <c r="DN443" s="2">
        <v>0</v>
      </c>
      <c r="DO443" s="2">
        <v>0</v>
      </c>
      <c r="DP443" s="2">
        <v>1</v>
      </c>
      <c r="DQ443" s="2">
        <v>1</v>
      </c>
      <c r="DR443" s="2"/>
      <c r="DS443" s="2"/>
      <c r="DT443" s="2"/>
      <c r="DU443" s="2">
        <v>1013</v>
      </c>
      <c r="DV443" s="2" t="s">
        <v>24</v>
      </c>
      <c r="DW443" s="2" t="s">
        <v>24</v>
      </c>
      <c r="DX443" s="2">
        <v>1</v>
      </c>
      <c r="DY443" s="2"/>
      <c r="DZ443" s="2" t="s">
        <v>3</v>
      </c>
      <c r="EA443" s="2" t="s">
        <v>3</v>
      </c>
      <c r="EB443" s="2" t="s">
        <v>3</v>
      </c>
      <c r="EC443" s="2" t="s">
        <v>3</v>
      </c>
      <c r="ED443" s="2"/>
      <c r="EE443" s="2">
        <v>69799741</v>
      </c>
      <c r="EF443" s="2">
        <v>90</v>
      </c>
      <c r="EG443" s="2" t="s">
        <v>34</v>
      </c>
      <c r="EH443" s="2">
        <v>0</v>
      </c>
      <c r="EI443" s="2" t="s">
        <v>3</v>
      </c>
      <c r="EJ443" s="2">
        <v>1</v>
      </c>
      <c r="EK443" s="2">
        <v>900</v>
      </c>
      <c r="EL443" s="2" t="s">
        <v>34</v>
      </c>
      <c r="EM443" s="2" t="s">
        <v>35</v>
      </c>
      <c r="EN443" s="2"/>
      <c r="EO443" s="2" t="s">
        <v>3</v>
      </c>
      <c r="EP443" s="2"/>
      <c r="EQ443" s="2">
        <v>16</v>
      </c>
      <c r="ER443" s="2">
        <v>0</v>
      </c>
      <c r="ES443" s="2">
        <v>365.47</v>
      </c>
      <c r="ET443" s="2">
        <v>0</v>
      </c>
      <c r="EU443" s="2">
        <v>0</v>
      </c>
      <c r="EV443" s="2">
        <v>0</v>
      </c>
      <c r="EW443" s="2">
        <v>0</v>
      </c>
      <c r="EX443" s="2">
        <v>0</v>
      </c>
      <c r="EY443" s="2">
        <v>0</v>
      </c>
      <c r="EZ443" s="2">
        <v>5</v>
      </c>
      <c r="FA443" s="2"/>
      <c r="FB443" s="2"/>
      <c r="FC443" s="2">
        <v>0</v>
      </c>
      <c r="FD443" s="2">
        <v>18</v>
      </c>
      <c r="FE443" s="2"/>
      <c r="FF443" s="2">
        <v>365.47</v>
      </c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>
        <v>0</v>
      </c>
      <c r="FR443" s="2">
        <v>0</v>
      </c>
      <c r="FS443" s="2">
        <v>0</v>
      </c>
      <c r="FT443" s="2"/>
      <c r="FU443" s="2"/>
      <c r="FV443" s="2"/>
      <c r="FW443" s="2"/>
      <c r="FX443" s="2">
        <v>0</v>
      </c>
      <c r="FY443" s="2">
        <v>0</v>
      </c>
      <c r="FZ443" s="2"/>
      <c r="GA443" s="2" t="s">
        <v>3</v>
      </c>
      <c r="GB443" s="2"/>
      <c r="GC443" s="2"/>
      <c r="GD443" s="2">
        <v>1</v>
      </c>
      <c r="GE443" s="2"/>
      <c r="GF443" s="2">
        <v>-1890237252</v>
      </c>
      <c r="GG443" s="2">
        <v>2</v>
      </c>
      <c r="GH443" s="2">
        <v>3</v>
      </c>
      <c r="GI443" s="2">
        <v>-2</v>
      </c>
      <c r="GJ443" s="2">
        <v>0</v>
      </c>
      <c r="GK443" s="2">
        <v>0</v>
      </c>
      <c r="GL443" s="2">
        <f t="shared" si="256"/>
        <v>0</v>
      </c>
      <c r="GM443" s="2">
        <f t="shared" si="257"/>
        <v>365.47</v>
      </c>
      <c r="GN443" s="2">
        <f t="shared" si="258"/>
        <v>365.47</v>
      </c>
      <c r="GO443" s="2">
        <f t="shared" si="259"/>
        <v>0</v>
      </c>
      <c r="GP443" s="2">
        <f t="shared" si="260"/>
        <v>0</v>
      </c>
      <c r="GQ443" s="2"/>
      <c r="GR443" s="2">
        <v>1</v>
      </c>
      <c r="GS443" s="2">
        <v>1</v>
      </c>
      <c r="GT443" s="2">
        <v>0</v>
      </c>
      <c r="GU443" s="2" t="s">
        <v>3</v>
      </c>
      <c r="GV443" s="2">
        <f t="shared" si="261"/>
        <v>0</v>
      </c>
      <c r="GW443" s="2">
        <v>1</v>
      </c>
      <c r="GX443" s="2">
        <f t="shared" si="262"/>
        <v>0</v>
      </c>
      <c r="GY443" s="2"/>
      <c r="GZ443" s="2"/>
      <c r="HA443" s="2">
        <v>0</v>
      </c>
      <c r="HB443" s="2">
        <v>0</v>
      </c>
      <c r="HC443" s="2">
        <f t="shared" si="263"/>
        <v>0</v>
      </c>
      <c r="HD443" s="2"/>
      <c r="HE443" s="2" t="s">
        <v>3</v>
      </c>
      <c r="HF443" s="2" t="s">
        <v>3</v>
      </c>
      <c r="HG443" s="2">
        <f>ROUND(ROUND(AL443,2)*I443,2)</f>
        <v>365.47</v>
      </c>
      <c r="HH443" s="2"/>
      <c r="HI443" s="2"/>
      <c r="HJ443" s="2"/>
      <c r="HK443" s="2"/>
      <c r="HL443" s="2"/>
      <c r="HM443" s="2" t="s">
        <v>3</v>
      </c>
      <c r="HN443" s="2" t="s">
        <v>3</v>
      </c>
      <c r="HO443" s="2" t="s">
        <v>3</v>
      </c>
      <c r="HP443" s="2" t="s">
        <v>3</v>
      </c>
      <c r="HQ443" s="2" t="s">
        <v>3</v>
      </c>
      <c r="HR443" s="2"/>
      <c r="HS443" s="2">
        <v>0</v>
      </c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>
        <v>0</v>
      </c>
      <c r="IL443" s="2"/>
      <c r="IM443" s="2"/>
      <c r="IN443" s="2"/>
      <c r="IO443" s="2"/>
      <c r="IP443" s="2"/>
      <c r="IQ443" s="2"/>
      <c r="IR443" s="2"/>
      <c r="IS443" s="2"/>
      <c r="IT443" s="2"/>
      <c r="IU443" s="2"/>
    </row>
    <row r="444" spans="1:255" x14ac:dyDescent="0.2">
      <c r="A444" s="2">
        <v>17</v>
      </c>
      <c r="B444" s="2">
        <v>1</v>
      </c>
      <c r="C444" s="2"/>
      <c r="D444" s="2"/>
      <c r="E444" s="2" t="s">
        <v>280</v>
      </c>
      <c r="F444" s="2" t="s">
        <v>40</v>
      </c>
      <c r="G444" s="2" t="s">
        <v>41</v>
      </c>
      <c r="H444" s="2" t="s">
        <v>24</v>
      </c>
      <c r="I444" s="2">
        <f>ROUND(ROUND(3,6),7)</f>
        <v>3</v>
      </c>
      <c r="J444" s="2">
        <v>0</v>
      </c>
      <c r="K444" s="2">
        <f>ROUND(ROUND(3,6),7)</f>
        <v>3</v>
      </c>
      <c r="L444" s="2"/>
      <c r="M444" s="2"/>
      <c r="N444" s="2"/>
      <c r="O444" s="2">
        <f t="shared" si="231"/>
        <v>2836.62</v>
      </c>
      <c r="P444" s="2">
        <f t="shared" si="232"/>
        <v>2836.62</v>
      </c>
      <c r="Q444" s="2">
        <f t="shared" si="233"/>
        <v>0</v>
      </c>
      <c r="R444" s="2">
        <f t="shared" si="234"/>
        <v>0</v>
      </c>
      <c r="S444" s="2">
        <f t="shared" si="235"/>
        <v>0</v>
      </c>
      <c r="T444" s="2">
        <f t="shared" si="236"/>
        <v>0</v>
      </c>
      <c r="U444" s="2">
        <f t="shared" si="237"/>
        <v>0</v>
      </c>
      <c r="V444" s="2">
        <f t="shared" si="238"/>
        <v>0</v>
      </c>
      <c r="W444" s="2">
        <f t="shared" si="239"/>
        <v>0</v>
      </c>
      <c r="X444" s="2">
        <f t="shared" si="240"/>
        <v>0</v>
      </c>
      <c r="Y444" s="2">
        <f t="shared" si="241"/>
        <v>0</v>
      </c>
      <c r="Z444" s="2"/>
      <c r="AA444" s="2">
        <v>71319791</v>
      </c>
      <c r="AB444" s="2">
        <f t="shared" si="242"/>
        <v>945.54</v>
      </c>
      <c r="AC444" s="2">
        <f t="shared" si="243"/>
        <v>945.54</v>
      </c>
      <c r="AD444" s="2">
        <f t="shared" si="243"/>
        <v>0</v>
      </c>
      <c r="AE444" s="2">
        <f t="shared" si="243"/>
        <v>0</v>
      </c>
      <c r="AF444" s="2">
        <f t="shared" si="243"/>
        <v>0</v>
      </c>
      <c r="AG444" s="2">
        <f t="shared" si="244"/>
        <v>0</v>
      </c>
      <c r="AH444" s="2">
        <f t="shared" si="245"/>
        <v>0</v>
      </c>
      <c r="AI444" s="2">
        <f t="shared" si="246"/>
        <v>0</v>
      </c>
      <c r="AJ444" s="2">
        <f t="shared" si="247"/>
        <v>0</v>
      </c>
      <c r="AK444" s="2">
        <v>945.54</v>
      </c>
      <c r="AL444" s="2">
        <v>945.54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v>0</v>
      </c>
      <c r="AV444" s="2">
        <v>1</v>
      </c>
      <c r="AW444" s="2">
        <v>1</v>
      </c>
      <c r="AX444" s="2"/>
      <c r="AY444" s="2"/>
      <c r="AZ444" s="2">
        <v>1</v>
      </c>
      <c r="BA444" s="2">
        <v>1</v>
      </c>
      <c r="BB444" s="2">
        <v>1</v>
      </c>
      <c r="BC444" s="2">
        <v>1</v>
      </c>
      <c r="BD444" s="2" t="s">
        <v>3</v>
      </c>
      <c r="BE444" s="2" t="s">
        <v>3</v>
      </c>
      <c r="BF444" s="2" t="s">
        <v>3</v>
      </c>
      <c r="BG444" s="2" t="s">
        <v>3</v>
      </c>
      <c r="BH444" s="2">
        <v>3</v>
      </c>
      <c r="BI444" s="2">
        <v>1</v>
      </c>
      <c r="BJ444" s="2" t="s">
        <v>40</v>
      </c>
      <c r="BK444" s="2"/>
      <c r="BL444" s="2"/>
      <c r="BM444" s="2">
        <v>900</v>
      </c>
      <c r="BN444" s="2">
        <v>0</v>
      </c>
      <c r="BO444" s="2" t="s">
        <v>3</v>
      </c>
      <c r="BP444" s="2">
        <v>0</v>
      </c>
      <c r="BQ444" s="2">
        <v>90</v>
      </c>
      <c r="BR444" s="2">
        <v>0</v>
      </c>
      <c r="BS444" s="2">
        <v>1</v>
      </c>
      <c r="BT444" s="2">
        <v>1</v>
      </c>
      <c r="BU444" s="2">
        <v>1</v>
      </c>
      <c r="BV444" s="2">
        <v>1</v>
      </c>
      <c r="BW444" s="2">
        <v>1</v>
      </c>
      <c r="BX444" s="2">
        <v>1</v>
      </c>
      <c r="BY444" s="2" t="s">
        <v>3</v>
      </c>
      <c r="BZ444" s="2">
        <v>0</v>
      </c>
      <c r="CA444" s="2">
        <v>0</v>
      </c>
      <c r="CB444" s="2" t="s">
        <v>3</v>
      </c>
      <c r="CC444" s="2"/>
      <c r="CD444" s="2"/>
      <c r="CE444" s="2">
        <v>0</v>
      </c>
      <c r="CF444" s="2">
        <v>0</v>
      </c>
      <c r="CG444" s="2">
        <v>0</v>
      </c>
      <c r="CH444" s="2"/>
      <c r="CI444" s="2"/>
      <c r="CJ444" s="2"/>
      <c r="CK444" s="2"/>
      <c r="CL444" s="2"/>
      <c r="CM444" s="2">
        <v>0</v>
      </c>
      <c r="CN444" s="2" t="s">
        <v>3</v>
      </c>
      <c r="CO444" s="2">
        <v>0</v>
      </c>
      <c r="CP444" s="2">
        <f t="shared" si="248"/>
        <v>2836.62</v>
      </c>
      <c r="CQ444" s="2">
        <f t="shared" si="249"/>
        <v>945.54</v>
      </c>
      <c r="CR444" s="2">
        <f t="shared" si="249"/>
        <v>0</v>
      </c>
      <c r="CS444" s="2">
        <f t="shared" si="250"/>
        <v>0</v>
      </c>
      <c r="CT444" s="2">
        <f t="shared" si="251"/>
        <v>0</v>
      </c>
      <c r="CU444" s="2">
        <f t="shared" si="252"/>
        <v>0</v>
      </c>
      <c r="CV444" s="2">
        <f t="shared" si="253"/>
        <v>0</v>
      </c>
      <c r="CW444" s="2">
        <f t="shared" si="254"/>
        <v>0</v>
      </c>
      <c r="CX444" s="2">
        <f t="shared" si="255"/>
        <v>0</v>
      </c>
      <c r="CY444" s="2">
        <f>0</f>
        <v>0</v>
      </c>
      <c r="CZ444" s="2">
        <f>0</f>
        <v>0</v>
      </c>
      <c r="DA444" s="2"/>
      <c r="DB444" s="2"/>
      <c r="DC444" s="2" t="s">
        <v>3</v>
      </c>
      <c r="DD444" s="2" t="s">
        <v>3</v>
      </c>
      <c r="DE444" s="2" t="s">
        <v>3</v>
      </c>
      <c r="DF444" s="2" t="s">
        <v>3</v>
      </c>
      <c r="DG444" s="2" t="s">
        <v>3</v>
      </c>
      <c r="DH444" s="2" t="s">
        <v>3</v>
      </c>
      <c r="DI444" s="2" t="s">
        <v>3</v>
      </c>
      <c r="DJ444" s="2" t="s">
        <v>3</v>
      </c>
      <c r="DK444" s="2" t="s">
        <v>3</v>
      </c>
      <c r="DL444" s="2" t="s">
        <v>3</v>
      </c>
      <c r="DM444" s="2" t="s">
        <v>3</v>
      </c>
      <c r="DN444" s="2">
        <v>0</v>
      </c>
      <c r="DO444" s="2">
        <v>0</v>
      </c>
      <c r="DP444" s="2">
        <v>1</v>
      </c>
      <c r="DQ444" s="2">
        <v>1</v>
      </c>
      <c r="DR444" s="2"/>
      <c r="DS444" s="2"/>
      <c r="DT444" s="2"/>
      <c r="DU444" s="2">
        <v>1013</v>
      </c>
      <c r="DV444" s="2" t="s">
        <v>24</v>
      </c>
      <c r="DW444" s="2" t="s">
        <v>24</v>
      </c>
      <c r="DX444" s="2">
        <v>1</v>
      </c>
      <c r="DY444" s="2"/>
      <c r="DZ444" s="2" t="s">
        <v>3</v>
      </c>
      <c r="EA444" s="2" t="s">
        <v>3</v>
      </c>
      <c r="EB444" s="2" t="s">
        <v>3</v>
      </c>
      <c r="EC444" s="2" t="s">
        <v>3</v>
      </c>
      <c r="ED444" s="2"/>
      <c r="EE444" s="2">
        <v>69799741</v>
      </c>
      <c r="EF444" s="2">
        <v>90</v>
      </c>
      <c r="EG444" s="2" t="s">
        <v>34</v>
      </c>
      <c r="EH444" s="2">
        <v>0</v>
      </c>
      <c r="EI444" s="2" t="s">
        <v>3</v>
      </c>
      <c r="EJ444" s="2">
        <v>1</v>
      </c>
      <c r="EK444" s="2">
        <v>900</v>
      </c>
      <c r="EL444" s="2" t="s">
        <v>34</v>
      </c>
      <c r="EM444" s="2" t="s">
        <v>35</v>
      </c>
      <c r="EN444" s="2"/>
      <c r="EO444" s="2" t="s">
        <v>3</v>
      </c>
      <c r="EP444" s="2"/>
      <c r="EQ444" s="2">
        <v>16</v>
      </c>
      <c r="ER444" s="2">
        <v>0</v>
      </c>
      <c r="ES444" s="2">
        <v>945.54</v>
      </c>
      <c r="ET444" s="2">
        <v>0</v>
      </c>
      <c r="EU444" s="2">
        <v>0</v>
      </c>
      <c r="EV444" s="2">
        <v>0</v>
      </c>
      <c r="EW444" s="2">
        <v>0</v>
      </c>
      <c r="EX444" s="2">
        <v>0</v>
      </c>
      <c r="EY444" s="2">
        <v>0</v>
      </c>
      <c r="EZ444" s="2">
        <v>5</v>
      </c>
      <c r="FA444" s="2"/>
      <c r="FB444" s="2"/>
      <c r="FC444" s="2">
        <v>0</v>
      </c>
      <c r="FD444" s="2">
        <v>18</v>
      </c>
      <c r="FE444" s="2"/>
      <c r="FF444" s="2">
        <v>945.54</v>
      </c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>
        <v>0</v>
      </c>
      <c r="FR444" s="2">
        <v>0</v>
      </c>
      <c r="FS444" s="2">
        <v>0</v>
      </c>
      <c r="FT444" s="2"/>
      <c r="FU444" s="2"/>
      <c r="FV444" s="2"/>
      <c r="FW444" s="2"/>
      <c r="FX444" s="2">
        <v>0</v>
      </c>
      <c r="FY444" s="2">
        <v>0</v>
      </c>
      <c r="FZ444" s="2"/>
      <c r="GA444" s="2" t="s">
        <v>3</v>
      </c>
      <c r="GB444" s="2"/>
      <c r="GC444" s="2"/>
      <c r="GD444" s="2">
        <v>1</v>
      </c>
      <c r="GE444" s="2"/>
      <c r="GF444" s="2">
        <v>934679051</v>
      </c>
      <c r="GG444" s="2">
        <v>2</v>
      </c>
      <c r="GH444" s="2">
        <v>3</v>
      </c>
      <c r="GI444" s="2">
        <v>-2</v>
      </c>
      <c r="GJ444" s="2">
        <v>0</v>
      </c>
      <c r="GK444" s="2">
        <v>0</v>
      </c>
      <c r="GL444" s="2">
        <f t="shared" si="256"/>
        <v>0</v>
      </c>
      <c r="GM444" s="2">
        <f t="shared" si="257"/>
        <v>2836.62</v>
      </c>
      <c r="GN444" s="2">
        <f t="shared" si="258"/>
        <v>2836.62</v>
      </c>
      <c r="GO444" s="2">
        <f t="shared" si="259"/>
        <v>0</v>
      </c>
      <c r="GP444" s="2">
        <f t="shared" si="260"/>
        <v>0</v>
      </c>
      <c r="GQ444" s="2"/>
      <c r="GR444" s="2">
        <v>1</v>
      </c>
      <c r="GS444" s="2">
        <v>1</v>
      </c>
      <c r="GT444" s="2">
        <v>0</v>
      </c>
      <c r="GU444" s="2" t="s">
        <v>3</v>
      </c>
      <c r="GV444" s="2">
        <f t="shared" si="261"/>
        <v>0</v>
      </c>
      <c r="GW444" s="2">
        <v>1</v>
      </c>
      <c r="GX444" s="2">
        <f t="shared" si="262"/>
        <v>0</v>
      </c>
      <c r="GY444" s="2"/>
      <c r="GZ444" s="2"/>
      <c r="HA444" s="2">
        <v>0</v>
      </c>
      <c r="HB444" s="2">
        <v>0</v>
      </c>
      <c r="HC444" s="2">
        <f t="shared" si="263"/>
        <v>0</v>
      </c>
      <c r="HD444" s="2"/>
      <c r="HE444" s="2" t="s">
        <v>3</v>
      </c>
      <c r="HF444" s="2" t="s">
        <v>3</v>
      </c>
      <c r="HG444" s="2">
        <f>ROUND(ROUND(AL444,2)*I444,2)</f>
        <v>2836.62</v>
      </c>
      <c r="HH444" s="2"/>
      <c r="HI444" s="2"/>
      <c r="HJ444" s="2"/>
      <c r="HK444" s="2"/>
      <c r="HL444" s="2"/>
      <c r="HM444" s="2" t="s">
        <v>3</v>
      </c>
      <c r="HN444" s="2" t="s">
        <v>3</v>
      </c>
      <c r="HO444" s="2" t="s">
        <v>3</v>
      </c>
      <c r="HP444" s="2" t="s">
        <v>3</v>
      </c>
      <c r="HQ444" s="2" t="s">
        <v>3</v>
      </c>
      <c r="HR444" s="2"/>
      <c r="HS444" s="2">
        <v>0</v>
      </c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>
        <v>0</v>
      </c>
      <c r="IL444" s="2"/>
      <c r="IM444" s="2"/>
      <c r="IN444" s="2"/>
      <c r="IO444" s="2"/>
      <c r="IP444" s="2"/>
      <c r="IQ444" s="2"/>
      <c r="IR444" s="2"/>
      <c r="IS444" s="2"/>
      <c r="IT444" s="2"/>
      <c r="IU444" s="2"/>
    </row>
    <row r="445" spans="1:255" x14ac:dyDescent="0.2">
      <c r="A445" s="2">
        <v>17</v>
      </c>
      <c r="B445" s="2">
        <v>1</v>
      </c>
      <c r="C445" s="2"/>
      <c r="D445" s="2"/>
      <c r="E445" s="2" t="s">
        <v>281</v>
      </c>
      <c r="F445" s="2" t="s">
        <v>54</v>
      </c>
      <c r="G445" s="2" t="s">
        <v>55</v>
      </c>
      <c r="H445" s="2" t="s">
        <v>44</v>
      </c>
      <c r="I445" s="2">
        <f>ROUND(ROUND(3/100,6),7)</f>
        <v>0.03</v>
      </c>
      <c r="J445" s="2">
        <v>0</v>
      </c>
      <c r="K445" s="2">
        <f>ROUND(ROUND(3/100,6),7)</f>
        <v>0.03</v>
      </c>
      <c r="L445" s="2"/>
      <c r="M445" s="2"/>
      <c r="N445" s="2"/>
      <c r="O445" s="2">
        <f t="shared" si="231"/>
        <v>40.549999999999997</v>
      </c>
      <c r="P445" s="2">
        <f t="shared" si="232"/>
        <v>40.549999999999997</v>
      </c>
      <c r="Q445" s="2">
        <f t="shared" si="233"/>
        <v>0</v>
      </c>
      <c r="R445" s="2">
        <f t="shared" si="234"/>
        <v>0</v>
      </c>
      <c r="S445" s="2">
        <f t="shared" si="235"/>
        <v>0</v>
      </c>
      <c r="T445" s="2">
        <f t="shared" si="236"/>
        <v>0</v>
      </c>
      <c r="U445" s="2">
        <f t="shared" si="237"/>
        <v>0</v>
      </c>
      <c r="V445" s="2">
        <f t="shared" si="238"/>
        <v>0</v>
      </c>
      <c r="W445" s="2">
        <f t="shared" si="239"/>
        <v>0</v>
      </c>
      <c r="X445" s="2">
        <f t="shared" si="240"/>
        <v>0</v>
      </c>
      <c r="Y445" s="2">
        <f t="shared" si="241"/>
        <v>0</v>
      </c>
      <c r="Z445" s="2"/>
      <c r="AA445" s="2">
        <v>71319791</v>
      </c>
      <c r="AB445" s="2">
        <f t="shared" si="242"/>
        <v>1031.73</v>
      </c>
      <c r="AC445" s="2">
        <f t="shared" ref="AC445:AC452" si="264">ROUND((ES445),6)</f>
        <v>1031.73</v>
      </c>
      <c r="AD445" s="2">
        <f>ROUND((((ET445)-(EU445))+AE445),6)</f>
        <v>0</v>
      </c>
      <c r="AE445" s="2">
        <f t="shared" ref="AE445:AF452" si="265">ROUND((EU445),6)</f>
        <v>0</v>
      </c>
      <c r="AF445" s="2">
        <f t="shared" si="265"/>
        <v>0</v>
      </c>
      <c r="AG445" s="2">
        <f t="shared" si="244"/>
        <v>0</v>
      </c>
      <c r="AH445" s="2">
        <f t="shared" si="245"/>
        <v>0</v>
      </c>
      <c r="AI445" s="2">
        <f t="shared" si="246"/>
        <v>0</v>
      </c>
      <c r="AJ445" s="2">
        <f t="shared" si="247"/>
        <v>0</v>
      </c>
      <c r="AK445" s="2">
        <v>1031.73</v>
      </c>
      <c r="AL445" s="2">
        <v>1031.73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v>0</v>
      </c>
      <c r="AV445" s="2">
        <v>1</v>
      </c>
      <c r="AW445" s="2">
        <v>1</v>
      </c>
      <c r="AX445" s="2"/>
      <c r="AY445" s="2"/>
      <c r="AZ445" s="2">
        <v>1</v>
      </c>
      <c r="BA445" s="2">
        <v>1</v>
      </c>
      <c r="BB445" s="2">
        <v>1</v>
      </c>
      <c r="BC445" s="2">
        <v>1.31</v>
      </c>
      <c r="BD445" s="2" t="s">
        <v>3</v>
      </c>
      <c r="BE445" s="2" t="s">
        <v>3</v>
      </c>
      <c r="BF445" s="2" t="s">
        <v>3</v>
      </c>
      <c r="BG445" s="2" t="s">
        <v>3</v>
      </c>
      <c r="BH445" s="2">
        <v>3</v>
      </c>
      <c r="BI445" s="2">
        <v>2</v>
      </c>
      <c r="BJ445" s="2" t="s">
        <v>56</v>
      </c>
      <c r="BK445" s="2"/>
      <c r="BL445" s="2"/>
      <c r="BM445" s="2">
        <v>500002</v>
      </c>
      <c r="BN445" s="2">
        <v>0</v>
      </c>
      <c r="BO445" s="2" t="s">
        <v>54</v>
      </c>
      <c r="BP445" s="2">
        <v>1</v>
      </c>
      <c r="BQ445" s="2">
        <v>12</v>
      </c>
      <c r="BR445" s="2">
        <v>0</v>
      </c>
      <c r="BS445" s="2">
        <v>1</v>
      </c>
      <c r="BT445" s="2">
        <v>1</v>
      </c>
      <c r="BU445" s="2">
        <v>1</v>
      </c>
      <c r="BV445" s="2">
        <v>1</v>
      </c>
      <c r="BW445" s="2">
        <v>1</v>
      </c>
      <c r="BX445" s="2">
        <v>1</v>
      </c>
      <c r="BY445" s="2" t="s">
        <v>3</v>
      </c>
      <c r="BZ445" s="2">
        <v>0</v>
      </c>
      <c r="CA445" s="2">
        <v>0</v>
      </c>
      <c r="CB445" s="2" t="s">
        <v>3</v>
      </c>
      <c r="CC445" s="2"/>
      <c r="CD445" s="2"/>
      <c r="CE445" s="2">
        <v>0</v>
      </c>
      <c r="CF445" s="2">
        <v>0</v>
      </c>
      <c r="CG445" s="2">
        <v>0</v>
      </c>
      <c r="CH445" s="2"/>
      <c r="CI445" s="2"/>
      <c r="CJ445" s="2"/>
      <c r="CK445" s="2"/>
      <c r="CL445" s="2"/>
      <c r="CM445" s="2">
        <v>0</v>
      </c>
      <c r="CN445" s="2" t="s">
        <v>3</v>
      </c>
      <c r="CO445" s="2">
        <v>0</v>
      </c>
      <c r="CP445" s="2">
        <f t="shared" si="248"/>
        <v>40.549999999999997</v>
      </c>
      <c r="CQ445" s="2">
        <f>ROUND(AL445*BC445,2)</f>
        <v>1351.57</v>
      </c>
      <c r="CR445" s="2">
        <f>ROUND(AM445*BB445,2)</f>
        <v>0</v>
      </c>
      <c r="CS445" s="2">
        <f t="shared" si="250"/>
        <v>0</v>
      </c>
      <c r="CT445" s="2">
        <f t="shared" si="251"/>
        <v>0</v>
      </c>
      <c r="CU445" s="2">
        <f t="shared" si="252"/>
        <v>0</v>
      </c>
      <c r="CV445" s="2">
        <f t="shared" si="253"/>
        <v>0</v>
      </c>
      <c r="CW445" s="2">
        <f t="shared" si="254"/>
        <v>0</v>
      </c>
      <c r="CX445" s="2">
        <f t="shared" si="255"/>
        <v>0</v>
      </c>
      <c r="CY445" s="2">
        <f>0</f>
        <v>0</v>
      </c>
      <c r="CZ445" s="2">
        <f>0</f>
        <v>0</v>
      </c>
      <c r="DA445" s="2"/>
      <c r="DB445" s="2"/>
      <c r="DC445" s="2" t="s">
        <v>3</v>
      </c>
      <c r="DD445" s="2" t="s">
        <v>3</v>
      </c>
      <c r="DE445" s="2" t="s">
        <v>3</v>
      </c>
      <c r="DF445" s="2" t="s">
        <v>3</v>
      </c>
      <c r="DG445" s="2" t="s">
        <v>3</v>
      </c>
      <c r="DH445" s="2" t="s">
        <v>3</v>
      </c>
      <c r="DI445" s="2" t="s">
        <v>3</v>
      </c>
      <c r="DJ445" s="2" t="s">
        <v>3</v>
      </c>
      <c r="DK445" s="2" t="s">
        <v>3</v>
      </c>
      <c r="DL445" s="2" t="s">
        <v>3</v>
      </c>
      <c r="DM445" s="2" t="s">
        <v>3</v>
      </c>
      <c r="DN445" s="2">
        <v>0</v>
      </c>
      <c r="DO445" s="2">
        <v>0</v>
      </c>
      <c r="DP445" s="2">
        <v>1</v>
      </c>
      <c r="DQ445" s="2">
        <v>1</v>
      </c>
      <c r="DR445" s="2"/>
      <c r="DS445" s="2"/>
      <c r="DT445" s="2"/>
      <c r="DU445" s="2">
        <v>1013</v>
      </c>
      <c r="DV445" s="2" t="s">
        <v>44</v>
      </c>
      <c r="DW445" s="2" t="s">
        <v>44</v>
      </c>
      <c r="DX445" s="2">
        <v>1</v>
      </c>
      <c r="DY445" s="2"/>
      <c r="DZ445" s="2" t="s">
        <v>3</v>
      </c>
      <c r="EA445" s="2" t="s">
        <v>3</v>
      </c>
      <c r="EB445" s="2" t="s">
        <v>3</v>
      </c>
      <c r="EC445" s="2" t="s">
        <v>3</v>
      </c>
      <c r="ED445" s="2"/>
      <c r="EE445" s="2">
        <v>69799239</v>
      </c>
      <c r="EF445" s="2">
        <v>12</v>
      </c>
      <c r="EG445" s="2" t="s">
        <v>46</v>
      </c>
      <c r="EH445" s="2">
        <v>0</v>
      </c>
      <c r="EI445" s="2" t="s">
        <v>3</v>
      </c>
      <c r="EJ445" s="2">
        <v>2</v>
      </c>
      <c r="EK445" s="2">
        <v>500002</v>
      </c>
      <c r="EL445" s="2" t="s">
        <v>47</v>
      </c>
      <c r="EM445" s="2" t="s">
        <v>48</v>
      </c>
      <c r="EN445" s="2"/>
      <c r="EO445" s="2" t="s">
        <v>3</v>
      </c>
      <c r="EP445" s="2"/>
      <c r="EQ445" s="2">
        <v>0</v>
      </c>
      <c r="ER445" s="2">
        <v>1031.73</v>
      </c>
      <c r="ES445" s="2">
        <v>1031.73</v>
      </c>
      <c r="ET445" s="2">
        <v>0</v>
      </c>
      <c r="EU445" s="2">
        <v>0</v>
      </c>
      <c r="EV445" s="2">
        <v>0</v>
      </c>
      <c r="EW445" s="2">
        <v>0</v>
      </c>
      <c r="EX445" s="2">
        <v>0</v>
      </c>
      <c r="EY445" s="2">
        <v>0</v>
      </c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>
        <v>0</v>
      </c>
      <c r="FR445" s="2">
        <v>0</v>
      </c>
      <c r="FS445" s="2">
        <v>0</v>
      </c>
      <c r="FT445" s="2"/>
      <c r="FU445" s="2"/>
      <c r="FV445" s="2"/>
      <c r="FW445" s="2"/>
      <c r="FX445" s="2">
        <v>0</v>
      </c>
      <c r="FY445" s="2">
        <v>0</v>
      </c>
      <c r="FZ445" s="2"/>
      <c r="GA445" s="2" t="s">
        <v>3</v>
      </c>
      <c r="GB445" s="2"/>
      <c r="GC445" s="2"/>
      <c r="GD445" s="2">
        <v>1</v>
      </c>
      <c r="GE445" s="2"/>
      <c r="GF445" s="2">
        <v>-930769694</v>
      </c>
      <c r="GG445" s="2">
        <v>2</v>
      </c>
      <c r="GH445" s="2">
        <v>0</v>
      </c>
      <c r="GI445" s="2">
        <v>2</v>
      </c>
      <c r="GJ445" s="2">
        <v>0</v>
      </c>
      <c r="GK445" s="2">
        <v>0</v>
      </c>
      <c r="GL445" s="2">
        <f t="shared" si="256"/>
        <v>0</v>
      </c>
      <c r="GM445" s="2">
        <f t="shared" si="257"/>
        <v>40.549999999999997</v>
      </c>
      <c r="GN445" s="2">
        <f t="shared" si="258"/>
        <v>0</v>
      </c>
      <c r="GO445" s="2">
        <f t="shared" si="259"/>
        <v>40.549999999999997</v>
      </c>
      <c r="GP445" s="2">
        <f t="shared" si="260"/>
        <v>0</v>
      </c>
      <c r="GQ445" s="2"/>
      <c r="GR445" s="2">
        <v>0</v>
      </c>
      <c r="GS445" s="2">
        <v>0</v>
      </c>
      <c r="GT445" s="2">
        <v>0</v>
      </c>
      <c r="GU445" s="2" t="s">
        <v>3</v>
      </c>
      <c r="GV445" s="2">
        <f t="shared" si="261"/>
        <v>0</v>
      </c>
      <c r="GW445" s="2">
        <v>1</v>
      </c>
      <c r="GX445" s="2">
        <f t="shared" si="262"/>
        <v>0</v>
      </c>
      <c r="GY445" s="2"/>
      <c r="GZ445" s="2"/>
      <c r="HA445" s="2">
        <v>0</v>
      </c>
      <c r="HB445" s="2">
        <v>0</v>
      </c>
      <c r="HC445" s="2">
        <f t="shared" si="263"/>
        <v>0</v>
      </c>
      <c r="HD445" s="2"/>
      <c r="HE445" s="2" t="s">
        <v>3</v>
      </c>
      <c r="HF445" s="2" t="s">
        <v>3</v>
      </c>
      <c r="HG445" s="2"/>
      <c r="HH445" s="2"/>
      <c r="HI445" s="2"/>
      <c r="HJ445" s="2"/>
      <c r="HK445" s="2"/>
      <c r="HL445" s="2"/>
      <c r="HM445" s="2" t="s">
        <v>3</v>
      </c>
      <c r="HN445" s="2" t="s">
        <v>3</v>
      </c>
      <c r="HO445" s="2" t="s">
        <v>3</v>
      </c>
      <c r="HP445" s="2" t="s">
        <v>3</v>
      </c>
      <c r="HQ445" s="2" t="s">
        <v>3</v>
      </c>
      <c r="HR445" s="2"/>
      <c r="HS445" s="2">
        <v>0</v>
      </c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>
        <v>0</v>
      </c>
      <c r="IL445" s="2"/>
      <c r="IM445" s="2"/>
      <c r="IN445" s="2"/>
      <c r="IO445" s="2"/>
      <c r="IP445" s="2"/>
      <c r="IQ445" s="2"/>
      <c r="IR445" s="2"/>
      <c r="IS445" s="2"/>
      <c r="IT445" s="2"/>
      <c r="IU445" s="2"/>
    </row>
    <row r="446" spans="1:255" x14ac:dyDescent="0.2">
      <c r="A446" s="2">
        <v>17</v>
      </c>
      <c r="B446" s="2">
        <v>1</v>
      </c>
      <c r="C446" s="2"/>
      <c r="D446" s="2"/>
      <c r="E446" s="2" t="s">
        <v>282</v>
      </c>
      <c r="F446" s="2" t="s">
        <v>50</v>
      </c>
      <c r="G446" s="2" t="s">
        <v>51</v>
      </c>
      <c r="H446" s="2" t="s">
        <v>24</v>
      </c>
      <c r="I446" s="2">
        <f>ROUND(ROUND(3,6),7)</f>
        <v>3</v>
      </c>
      <c r="J446" s="2">
        <v>0</v>
      </c>
      <c r="K446" s="2">
        <f>ROUND(ROUND(3,6),7)</f>
        <v>3</v>
      </c>
      <c r="L446" s="2"/>
      <c r="M446" s="2"/>
      <c r="N446" s="2"/>
      <c r="O446" s="2">
        <f t="shared" si="231"/>
        <v>470.7</v>
      </c>
      <c r="P446" s="2">
        <f t="shared" si="232"/>
        <v>470.7</v>
      </c>
      <c r="Q446" s="2">
        <f t="shared" si="233"/>
        <v>0</v>
      </c>
      <c r="R446" s="2">
        <f t="shared" si="234"/>
        <v>0</v>
      </c>
      <c r="S446" s="2">
        <f t="shared" si="235"/>
        <v>0</v>
      </c>
      <c r="T446" s="2">
        <f t="shared" si="236"/>
        <v>0</v>
      </c>
      <c r="U446" s="2">
        <f t="shared" si="237"/>
        <v>0</v>
      </c>
      <c r="V446" s="2">
        <f t="shared" si="238"/>
        <v>0</v>
      </c>
      <c r="W446" s="2">
        <f t="shared" si="239"/>
        <v>0</v>
      </c>
      <c r="X446" s="2">
        <f t="shared" si="240"/>
        <v>0</v>
      </c>
      <c r="Y446" s="2">
        <f t="shared" si="241"/>
        <v>0</v>
      </c>
      <c r="Z446" s="2"/>
      <c r="AA446" s="2">
        <v>71319791</v>
      </c>
      <c r="AB446" s="2">
        <f t="shared" si="242"/>
        <v>127.56</v>
      </c>
      <c r="AC446" s="2">
        <f t="shared" si="264"/>
        <v>127.56</v>
      </c>
      <c r="AD446" s="2">
        <f>ROUND((((ET446)-(EU446))+AE446),6)</f>
        <v>0</v>
      </c>
      <c r="AE446" s="2">
        <f t="shared" si="265"/>
        <v>0</v>
      </c>
      <c r="AF446" s="2">
        <f t="shared" si="265"/>
        <v>0</v>
      </c>
      <c r="AG446" s="2">
        <f t="shared" si="244"/>
        <v>0</v>
      </c>
      <c r="AH446" s="2">
        <f t="shared" si="245"/>
        <v>0</v>
      </c>
      <c r="AI446" s="2">
        <f t="shared" si="246"/>
        <v>0</v>
      </c>
      <c r="AJ446" s="2">
        <f t="shared" si="247"/>
        <v>0</v>
      </c>
      <c r="AK446" s="2">
        <v>127.56</v>
      </c>
      <c r="AL446" s="2">
        <v>127.56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v>0</v>
      </c>
      <c r="AV446" s="2">
        <v>1</v>
      </c>
      <c r="AW446" s="2">
        <v>1</v>
      </c>
      <c r="AX446" s="2"/>
      <c r="AY446" s="2"/>
      <c r="AZ446" s="2">
        <v>1</v>
      </c>
      <c r="BA446" s="2">
        <v>1</v>
      </c>
      <c r="BB446" s="2">
        <v>1</v>
      </c>
      <c r="BC446" s="2">
        <v>1.23</v>
      </c>
      <c r="BD446" s="2" t="s">
        <v>3</v>
      </c>
      <c r="BE446" s="2" t="s">
        <v>3</v>
      </c>
      <c r="BF446" s="2" t="s">
        <v>3</v>
      </c>
      <c r="BG446" s="2" t="s">
        <v>3</v>
      </c>
      <c r="BH446" s="2">
        <v>3</v>
      </c>
      <c r="BI446" s="2">
        <v>2</v>
      </c>
      <c r="BJ446" s="2" t="s">
        <v>52</v>
      </c>
      <c r="BK446" s="2"/>
      <c r="BL446" s="2"/>
      <c r="BM446" s="2">
        <v>500002</v>
      </c>
      <c r="BN446" s="2">
        <v>0</v>
      </c>
      <c r="BO446" s="2" t="s">
        <v>50</v>
      </c>
      <c r="BP446" s="2">
        <v>1</v>
      </c>
      <c r="BQ446" s="2">
        <v>12</v>
      </c>
      <c r="BR446" s="2">
        <v>0</v>
      </c>
      <c r="BS446" s="2">
        <v>1</v>
      </c>
      <c r="BT446" s="2">
        <v>1</v>
      </c>
      <c r="BU446" s="2">
        <v>1</v>
      </c>
      <c r="BV446" s="2">
        <v>1</v>
      </c>
      <c r="BW446" s="2">
        <v>1</v>
      </c>
      <c r="BX446" s="2">
        <v>1</v>
      </c>
      <c r="BY446" s="2" t="s">
        <v>3</v>
      </c>
      <c r="BZ446" s="2">
        <v>0</v>
      </c>
      <c r="CA446" s="2">
        <v>0</v>
      </c>
      <c r="CB446" s="2" t="s">
        <v>3</v>
      </c>
      <c r="CC446" s="2"/>
      <c r="CD446" s="2"/>
      <c r="CE446" s="2">
        <v>0</v>
      </c>
      <c r="CF446" s="2">
        <v>0</v>
      </c>
      <c r="CG446" s="2">
        <v>0</v>
      </c>
      <c r="CH446" s="2"/>
      <c r="CI446" s="2"/>
      <c r="CJ446" s="2"/>
      <c r="CK446" s="2"/>
      <c r="CL446" s="2"/>
      <c r="CM446" s="2">
        <v>0</v>
      </c>
      <c r="CN446" s="2" t="s">
        <v>3</v>
      </c>
      <c r="CO446" s="2">
        <v>0</v>
      </c>
      <c r="CP446" s="2">
        <f t="shared" si="248"/>
        <v>470.7</v>
      </c>
      <c r="CQ446" s="2">
        <f>ROUND(AL446*BC446,2)</f>
        <v>156.9</v>
      </c>
      <c r="CR446" s="2">
        <f>ROUND(AM446*BB446,2)</f>
        <v>0</v>
      </c>
      <c r="CS446" s="2">
        <f t="shared" si="250"/>
        <v>0</v>
      </c>
      <c r="CT446" s="2">
        <f t="shared" si="251"/>
        <v>0</v>
      </c>
      <c r="CU446" s="2">
        <f t="shared" si="252"/>
        <v>0</v>
      </c>
      <c r="CV446" s="2">
        <f t="shared" si="253"/>
        <v>0</v>
      </c>
      <c r="CW446" s="2">
        <f t="shared" si="254"/>
        <v>0</v>
      </c>
      <c r="CX446" s="2">
        <f t="shared" si="255"/>
        <v>0</v>
      </c>
      <c r="CY446" s="2">
        <f>0</f>
        <v>0</v>
      </c>
      <c r="CZ446" s="2">
        <f>0</f>
        <v>0</v>
      </c>
      <c r="DA446" s="2"/>
      <c r="DB446" s="2"/>
      <c r="DC446" s="2" t="s">
        <v>3</v>
      </c>
      <c r="DD446" s="2" t="s">
        <v>3</v>
      </c>
      <c r="DE446" s="2" t="s">
        <v>3</v>
      </c>
      <c r="DF446" s="2" t="s">
        <v>3</v>
      </c>
      <c r="DG446" s="2" t="s">
        <v>3</v>
      </c>
      <c r="DH446" s="2" t="s">
        <v>3</v>
      </c>
      <c r="DI446" s="2" t="s">
        <v>3</v>
      </c>
      <c r="DJ446" s="2" t="s">
        <v>3</v>
      </c>
      <c r="DK446" s="2" t="s">
        <v>3</v>
      </c>
      <c r="DL446" s="2" t="s">
        <v>3</v>
      </c>
      <c r="DM446" s="2" t="s">
        <v>3</v>
      </c>
      <c r="DN446" s="2">
        <v>0</v>
      </c>
      <c r="DO446" s="2">
        <v>0</v>
      </c>
      <c r="DP446" s="2">
        <v>1</v>
      </c>
      <c r="DQ446" s="2">
        <v>1</v>
      </c>
      <c r="DR446" s="2"/>
      <c r="DS446" s="2"/>
      <c r="DT446" s="2"/>
      <c r="DU446" s="2">
        <v>1013</v>
      </c>
      <c r="DV446" s="2" t="s">
        <v>24</v>
      </c>
      <c r="DW446" s="2" t="s">
        <v>24</v>
      </c>
      <c r="DX446" s="2">
        <v>1</v>
      </c>
      <c r="DY446" s="2"/>
      <c r="DZ446" s="2" t="s">
        <v>3</v>
      </c>
      <c r="EA446" s="2" t="s">
        <v>3</v>
      </c>
      <c r="EB446" s="2" t="s">
        <v>3</v>
      </c>
      <c r="EC446" s="2" t="s">
        <v>3</v>
      </c>
      <c r="ED446" s="2"/>
      <c r="EE446" s="2">
        <v>69799239</v>
      </c>
      <c r="EF446" s="2">
        <v>12</v>
      </c>
      <c r="EG446" s="2" t="s">
        <v>46</v>
      </c>
      <c r="EH446" s="2">
        <v>0</v>
      </c>
      <c r="EI446" s="2" t="s">
        <v>3</v>
      </c>
      <c r="EJ446" s="2">
        <v>2</v>
      </c>
      <c r="EK446" s="2">
        <v>500002</v>
      </c>
      <c r="EL446" s="2" t="s">
        <v>47</v>
      </c>
      <c r="EM446" s="2" t="s">
        <v>48</v>
      </c>
      <c r="EN446" s="2"/>
      <c r="EO446" s="2" t="s">
        <v>3</v>
      </c>
      <c r="EP446" s="2"/>
      <c r="EQ446" s="2">
        <v>0</v>
      </c>
      <c r="ER446" s="2">
        <v>127.56</v>
      </c>
      <c r="ES446" s="2">
        <v>127.56</v>
      </c>
      <c r="ET446" s="2">
        <v>0</v>
      </c>
      <c r="EU446" s="2">
        <v>0</v>
      </c>
      <c r="EV446" s="2">
        <v>0</v>
      </c>
      <c r="EW446" s="2">
        <v>0</v>
      </c>
      <c r="EX446" s="2">
        <v>0</v>
      </c>
      <c r="EY446" s="2">
        <v>0</v>
      </c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>
        <v>0</v>
      </c>
      <c r="FR446" s="2">
        <v>0</v>
      </c>
      <c r="FS446" s="2">
        <v>0</v>
      </c>
      <c r="FT446" s="2"/>
      <c r="FU446" s="2"/>
      <c r="FV446" s="2"/>
      <c r="FW446" s="2"/>
      <c r="FX446" s="2">
        <v>0</v>
      </c>
      <c r="FY446" s="2">
        <v>0</v>
      </c>
      <c r="FZ446" s="2"/>
      <c r="GA446" s="2" t="s">
        <v>3</v>
      </c>
      <c r="GB446" s="2"/>
      <c r="GC446" s="2"/>
      <c r="GD446" s="2">
        <v>1</v>
      </c>
      <c r="GE446" s="2"/>
      <c r="GF446" s="2">
        <v>1547086380</v>
      </c>
      <c r="GG446" s="2">
        <v>2</v>
      </c>
      <c r="GH446" s="2">
        <v>1</v>
      </c>
      <c r="GI446" s="2">
        <v>2</v>
      </c>
      <c r="GJ446" s="2">
        <v>0</v>
      </c>
      <c r="GK446" s="2">
        <v>0</v>
      </c>
      <c r="GL446" s="2">
        <f t="shared" si="256"/>
        <v>0</v>
      </c>
      <c r="GM446" s="2">
        <f t="shared" si="257"/>
        <v>470.7</v>
      </c>
      <c r="GN446" s="2">
        <f t="shared" si="258"/>
        <v>0</v>
      </c>
      <c r="GO446" s="2">
        <f t="shared" si="259"/>
        <v>470.7</v>
      </c>
      <c r="GP446" s="2">
        <f t="shared" si="260"/>
        <v>0</v>
      </c>
      <c r="GQ446" s="2"/>
      <c r="GR446" s="2">
        <v>0</v>
      </c>
      <c r="GS446" s="2">
        <v>0</v>
      </c>
      <c r="GT446" s="2">
        <v>0</v>
      </c>
      <c r="GU446" s="2" t="s">
        <v>3</v>
      </c>
      <c r="GV446" s="2">
        <f t="shared" si="261"/>
        <v>0</v>
      </c>
      <c r="GW446" s="2">
        <v>1</v>
      </c>
      <c r="GX446" s="2">
        <f t="shared" si="262"/>
        <v>0</v>
      </c>
      <c r="GY446" s="2"/>
      <c r="GZ446" s="2"/>
      <c r="HA446" s="2">
        <v>0</v>
      </c>
      <c r="HB446" s="2">
        <v>0</v>
      </c>
      <c r="HC446" s="2">
        <f t="shared" si="263"/>
        <v>0</v>
      </c>
      <c r="HD446" s="2"/>
      <c r="HE446" s="2" t="s">
        <v>3</v>
      </c>
      <c r="HF446" s="2" t="s">
        <v>3</v>
      </c>
      <c r="HG446" s="2"/>
      <c r="HH446" s="2"/>
      <c r="HI446" s="2"/>
      <c r="HJ446" s="2"/>
      <c r="HK446" s="2"/>
      <c r="HL446" s="2"/>
      <c r="HM446" s="2" t="s">
        <v>3</v>
      </c>
      <c r="HN446" s="2" t="s">
        <v>3</v>
      </c>
      <c r="HO446" s="2" t="s">
        <v>3</v>
      </c>
      <c r="HP446" s="2" t="s">
        <v>3</v>
      </c>
      <c r="HQ446" s="2" t="s">
        <v>3</v>
      </c>
      <c r="HR446" s="2"/>
      <c r="HS446" s="2">
        <v>0</v>
      </c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>
        <v>0</v>
      </c>
      <c r="IL446" s="2"/>
      <c r="IM446" s="2"/>
      <c r="IN446" s="2"/>
      <c r="IO446" s="2"/>
      <c r="IP446" s="2"/>
      <c r="IQ446" s="2"/>
      <c r="IR446" s="2"/>
      <c r="IS446" s="2"/>
      <c r="IT446" s="2"/>
      <c r="IU446" s="2"/>
    </row>
    <row r="447" spans="1:255" x14ac:dyDescent="0.2">
      <c r="A447" s="2">
        <v>17</v>
      </c>
      <c r="B447" s="2">
        <v>1</v>
      </c>
      <c r="C447" s="2"/>
      <c r="D447" s="2"/>
      <c r="E447" s="2" t="s">
        <v>283</v>
      </c>
      <c r="F447" s="2" t="s">
        <v>284</v>
      </c>
      <c r="G447" s="2" t="s">
        <v>285</v>
      </c>
      <c r="H447" s="2" t="s">
        <v>24</v>
      </c>
      <c r="I447" s="2">
        <f>ROUND(ROUND(3,6),7)</f>
        <v>3</v>
      </c>
      <c r="J447" s="2">
        <v>0</v>
      </c>
      <c r="K447" s="2">
        <f>ROUND(ROUND(3,6),7)</f>
        <v>3</v>
      </c>
      <c r="L447" s="2"/>
      <c r="M447" s="2"/>
      <c r="N447" s="2"/>
      <c r="O447" s="2">
        <f t="shared" si="231"/>
        <v>16200</v>
      </c>
      <c r="P447" s="2">
        <f t="shared" si="232"/>
        <v>16200</v>
      </c>
      <c r="Q447" s="2">
        <f t="shared" si="233"/>
        <v>0</v>
      </c>
      <c r="R447" s="2">
        <f t="shared" si="234"/>
        <v>0</v>
      </c>
      <c r="S447" s="2">
        <f t="shared" si="235"/>
        <v>0</v>
      </c>
      <c r="T447" s="2">
        <f t="shared" si="236"/>
        <v>0</v>
      </c>
      <c r="U447" s="2">
        <f t="shared" si="237"/>
        <v>0</v>
      </c>
      <c r="V447" s="2">
        <f t="shared" si="238"/>
        <v>0</v>
      </c>
      <c r="W447" s="2">
        <f t="shared" si="239"/>
        <v>0</v>
      </c>
      <c r="X447" s="2">
        <f t="shared" si="240"/>
        <v>0</v>
      </c>
      <c r="Y447" s="2">
        <f t="shared" si="241"/>
        <v>0</v>
      </c>
      <c r="Z447" s="2"/>
      <c r="AA447" s="2">
        <v>71319791</v>
      </c>
      <c r="AB447" s="2">
        <f t="shared" si="242"/>
        <v>5400</v>
      </c>
      <c r="AC447" s="2">
        <f t="shared" si="264"/>
        <v>5400</v>
      </c>
      <c r="AD447" s="2">
        <f>ROUND((ET447),6)</f>
        <v>0</v>
      </c>
      <c r="AE447" s="2">
        <f t="shared" si="265"/>
        <v>0</v>
      </c>
      <c r="AF447" s="2">
        <f t="shared" si="265"/>
        <v>0</v>
      </c>
      <c r="AG447" s="2">
        <f t="shared" si="244"/>
        <v>0</v>
      </c>
      <c r="AH447" s="2">
        <f t="shared" si="245"/>
        <v>0</v>
      </c>
      <c r="AI447" s="2">
        <f t="shared" si="246"/>
        <v>0</v>
      </c>
      <c r="AJ447" s="2">
        <f t="shared" si="247"/>
        <v>0</v>
      </c>
      <c r="AK447" s="2">
        <v>5400</v>
      </c>
      <c r="AL447" s="2">
        <v>5400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v>0</v>
      </c>
      <c r="AV447" s="2">
        <v>1</v>
      </c>
      <c r="AW447" s="2">
        <v>1</v>
      </c>
      <c r="AX447" s="2"/>
      <c r="AY447" s="2"/>
      <c r="AZ447" s="2">
        <v>1</v>
      </c>
      <c r="BA447" s="2">
        <v>1</v>
      </c>
      <c r="BB447" s="2">
        <v>1</v>
      </c>
      <c r="BC447" s="2">
        <v>1</v>
      </c>
      <c r="BD447" s="2" t="s">
        <v>3</v>
      </c>
      <c r="BE447" s="2" t="s">
        <v>3</v>
      </c>
      <c r="BF447" s="2" t="s">
        <v>3</v>
      </c>
      <c r="BG447" s="2" t="s">
        <v>3</v>
      </c>
      <c r="BH447" s="2">
        <v>3</v>
      </c>
      <c r="BI447" s="2">
        <v>1</v>
      </c>
      <c r="BJ447" s="2" t="s">
        <v>284</v>
      </c>
      <c r="BK447" s="2"/>
      <c r="BL447" s="2"/>
      <c r="BM447" s="2">
        <v>900</v>
      </c>
      <c r="BN447" s="2">
        <v>0</v>
      </c>
      <c r="BO447" s="2" t="s">
        <v>3</v>
      </c>
      <c r="BP447" s="2">
        <v>0</v>
      </c>
      <c r="BQ447" s="2">
        <v>90</v>
      </c>
      <c r="BR447" s="2">
        <v>0</v>
      </c>
      <c r="BS447" s="2">
        <v>1</v>
      </c>
      <c r="BT447" s="2">
        <v>1</v>
      </c>
      <c r="BU447" s="2">
        <v>1</v>
      </c>
      <c r="BV447" s="2">
        <v>1</v>
      </c>
      <c r="BW447" s="2">
        <v>1</v>
      </c>
      <c r="BX447" s="2">
        <v>1</v>
      </c>
      <c r="BY447" s="2" t="s">
        <v>3</v>
      </c>
      <c r="BZ447" s="2">
        <v>0</v>
      </c>
      <c r="CA447" s="2">
        <v>0</v>
      </c>
      <c r="CB447" s="2" t="s">
        <v>3</v>
      </c>
      <c r="CC447" s="2"/>
      <c r="CD447" s="2"/>
      <c r="CE447" s="2">
        <v>0</v>
      </c>
      <c r="CF447" s="2">
        <v>0</v>
      </c>
      <c r="CG447" s="2">
        <v>0</v>
      </c>
      <c r="CH447" s="2"/>
      <c r="CI447" s="2"/>
      <c r="CJ447" s="2"/>
      <c r="CK447" s="2"/>
      <c r="CL447" s="2"/>
      <c r="CM447" s="2">
        <v>0</v>
      </c>
      <c r="CN447" s="2" t="s">
        <v>3</v>
      </c>
      <c r="CO447" s="2">
        <v>0</v>
      </c>
      <c r="CP447" s="2">
        <f t="shared" si="248"/>
        <v>16200</v>
      </c>
      <c r="CQ447" s="2">
        <f>ROUND(AL447,2)</f>
        <v>5400</v>
      </c>
      <c r="CR447" s="2">
        <f>ROUND(AM447,2)</f>
        <v>0</v>
      </c>
      <c r="CS447" s="2">
        <f t="shared" si="250"/>
        <v>0</v>
      </c>
      <c r="CT447" s="2">
        <f t="shared" si="251"/>
        <v>0</v>
      </c>
      <c r="CU447" s="2">
        <f t="shared" si="252"/>
        <v>0</v>
      </c>
      <c r="CV447" s="2">
        <f t="shared" si="253"/>
        <v>0</v>
      </c>
      <c r="CW447" s="2">
        <f t="shared" si="254"/>
        <v>0</v>
      </c>
      <c r="CX447" s="2">
        <f t="shared" si="255"/>
        <v>0</v>
      </c>
      <c r="CY447" s="2">
        <f>0</f>
        <v>0</v>
      </c>
      <c r="CZ447" s="2">
        <f>0</f>
        <v>0</v>
      </c>
      <c r="DA447" s="2"/>
      <c r="DB447" s="2"/>
      <c r="DC447" s="2" t="s">
        <v>3</v>
      </c>
      <c r="DD447" s="2" t="s">
        <v>3</v>
      </c>
      <c r="DE447" s="2" t="s">
        <v>3</v>
      </c>
      <c r="DF447" s="2" t="s">
        <v>3</v>
      </c>
      <c r="DG447" s="2" t="s">
        <v>3</v>
      </c>
      <c r="DH447" s="2" t="s">
        <v>3</v>
      </c>
      <c r="DI447" s="2" t="s">
        <v>3</v>
      </c>
      <c r="DJ447" s="2" t="s">
        <v>3</v>
      </c>
      <c r="DK447" s="2" t="s">
        <v>3</v>
      </c>
      <c r="DL447" s="2" t="s">
        <v>3</v>
      </c>
      <c r="DM447" s="2" t="s">
        <v>3</v>
      </c>
      <c r="DN447" s="2">
        <v>0</v>
      </c>
      <c r="DO447" s="2">
        <v>0</v>
      </c>
      <c r="DP447" s="2">
        <v>1</v>
      </c>
      <c r="DQ447" s="2">
        <v>1</v>
      </c>
      <c r="DR447" s="2"/>
      <c r="DS447" s="2"/>
      <c r="DT447" s="2"/>
      <c r="DU447" s="2">
        <v>1013</v>
      </c>
      <c r="DV447" s="2" t="s">
        <v>24</v>
      </c>
      <c r="DW447" s="2" t="s">
        <v>24</v>
      </c>
      <c r="DX447" s="2">
        <v>1</v>
      </c>
      <c r="DY447" s="2"/>
      <c r="DZ447" s="2" t="s">
        <v>3</v>
      </c>
      <c r="EA447" s="2" t="s">
        <v>3</v>
      </c>
      <c r="EB447" s="2" t="s">
        <v>3</v>
      </c>
      <c r="EC447" s="2" t="s">
        <v>3</v>
      </c>
      <c r="ED447" s="2"/>
      <c r="EE447" s="2">
        <v>69799741</v>
      </c>
      <c r="EF447" s="2">
        <v>90</v>
      </c>
      <c r="EG447" s="2" t="s">
        <v>34</v>
      </c>
      <c r="EH447" s="2">
        <v>0</v>
      </c>
      <c r="EI447" s="2" t="s">
        <v>3</v>
      </c>
      <c r="EJ447" s="2">
        <v>1</v>
      </c>
      <c r="EK447" s="2">
        <v>900</v>
      </c>
      <c r="EL447" s="2" t="s">
        <v>34</v>
      </c>
      <c r="EM447" s="2" t="s">
        <v>35</v>
      </c>
      <c r="EN447" s="2"/>
      <c r="EO447" s="2" t="s">
        <v>3</v>
      </c>
      <c r="EP447" s="2"/>
      <c r="EQ447" s="2">
        <v>16</v>
      </c>
      <c r="ER447" s="2">
        <v>0</v>
      </c>
      <c r="ES447" s="2">
        <v>5400</v>
      </c>
      <c r="ET447" s="2">
        <v>0</v>
      </c>
      <c r="EU447" s="2">
        <v>0</v>
      </c>
      <c r="EV447" s="2">
        <v>0</v>
      </c>
      <c r="EW447" s="2">
        <v>0</v>
      </c>
      <c r="EX447" s="2">
        <v>0</v>
      </c>
      <c r="EY447" s="2">
        <v>0</v>
      </c>
      <c r="EZ447" s="2">
        <v>5</v>
      </c>
      <c r="FA447" s="2"/>
      <c r="FB447" s="2"/>
      <c r="FC447" s="2">
        <v>0</v>
      </c>
      <c r="FD447" s="2">
        <v>18</v>
      </c>
      <c r="FE447" s="2"/>
      <c r="FF447" s="2">
        <v>5400</v>
      </c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>
        <v>0</v>
      </c>
      <c r="FR447" s="2">
        <v>0</v>
      </c>
      <c r="FS447" s="2">
        <v>0</v>
      </c>
      <c r="FT447" s="2"/>
      <c r="FU447" s="2"/>
      <c r="FV447" s="2"/>
      <c r="FW447" s="2"/>
      <c r="FX447" s="2">
        <v>0</v>
      </c>
      <c r="FY447" s="2">
        <v>0</v>
      </c>
      <c r="FZ447" s="2"/>
      <c r="GA447" s="2" t="s">
        <v>3</v>
      </c>
      <c r="GB447" s="2"/>
      <c r="GC447" s="2"/>
      <c r="GD447" s="2">
        <v>1</v>
      </c>
      <c r="GE447" s="2"/>
      <c r="GF447" s="2">
        <v>-1752596813</v>
      </c>
      <c r="GG447" s="2">
        <v>2</v>
      </c>
      <c r="GH447" s="2">
        <v>3</v>
      </c>
      <c r="GI447" s="2">
        <v>-2</v>
      </c>
      <c r="GJ447" s="2">
        <v>0</v>
      </c>
      <c r="GK447" s="2">
        <v>0</v>
      </c>
      <c r="GL447" s="2">
        <f t="shared" si="256"/>
        <v>0</v>
      </c>
      <c r="GM447" s="2">
        <f t="shared" si="257"/>
        <v>16200</v>
      </c>
      <c r="GN447" s="2">
        <f t="shared" si="258"/>
        <v>16200</v>
      </c>
      <c r="GO447" s="2">
        <f t="shared" si="259"/>
        <v>0</v>
      </c>
      <c r="GP447" s="2">
        <f t="shared" si="260"/>
        <v>0</v>
      </c>
      <c r="GQ447" s="2"/>
      <c r="GR447" s="2">
        <v>1</v>
      </c>
      <c r="GS447" s="2">
        <v>1</v>
      </c>
      <c r="GT447" s="2">
        <v>0</v>
      </c>
      <c r="GU447" s="2" t="s">
        <v>3</v>
      </c>
      <c r="GV447" s="2">
        <f t="shared" si="261"/>
        <v>0</v>
      </c>
      <c r="GW447" s="2">
        <v>1</v>
      </c>
      <c r="GX447" s="2">
        <f t="shared" si="262"/>
        <v>0</v>
      </c>
      <c r="GY447" s="2"/>
      <c r="GZ447" s="2"/>
      <c r="HA447" s="2">
        <v>0</v>
      </c>
      <c r="HB447" s="2">
        <v>0</v>
      </c>
      <c r="HC447" s="2">
        <f t="shared" si="263"/>
        <v>0</v>
      </c>
      <c r="HD447" s="2"/>
      <c r="HE447" s="2" t="s">
        <v>3</v>
      </c>
      <c r="HF447" s="2" t="s">
        <v>3</v>
      </c>
      <c r="HG447" s="2">
        <f>ROUND(ROUND(AL447,2)*I447,2)</f>
        <v>16200</v>
      </c>
      <c r="HH447" s="2"/>
      <c r="HI447" s="2"/>
      <c r="HJ447" s="2"/>
      <c r="HK447" s="2"/>
      <c r="HL447" s="2"/>
      <c r="HM447" s="2" t="s">
        <v>3</v>
      </c>
      <c r="HN447" s="2" t="s">
        <v>3</v>
      </c>
      <c r="HO447" s="2" t="s">
        <v>3</v>
      </c>
      <c r="HP447" s="2" t="s">
        <v>3</v>
      </c>
      <c r="HQ447" s="2" t="s">
        <v>3</v>
      </c>
      <c r="HR447" s="2"/>
      <c r="HS447" s="2">
        <v>0</v>
      </c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>
        <v>0</v>
      </c>
      <c r="IL447" s="2"/>
      <c r="IM447" s="2"/>
      <c r="IN447" s="2"/>
      <c r="IO447" s="2"/>
      <c r="IP447" s="2"/>
      <c r="IQ447" s="2"/>
      <c r="IR447" s="2"/>
      <c r="IS447" s="2"/>
      <c r="IT447" s="2"/>
      <c r="IU447" s="2"/>
    </row>
    <row r="448" spans="1:255" x14ac:dyDescent="0.2">
      <c r="A448" s="2">
        <v>17</v>
      </c>
      <c r="B448" s="2">
        <v>1</v>
      </c>
      <c r="C448" s="2"/>
      <c r="D448" s="2"/>
      <c r="E448" s="2" t="s">
        <v>286</v>
      </c>
      <c r="F448" s="2" t="s">
        <v>287</v>
      </c>
      <c r="G448" s="2" t="s">
        <v>288</v>
      </c>
      <c r="H448" s="2" t="s">
        <v>167</v>
      </c>
      <c r="I448" s="2">
        <f>ROUND(ROUND(0.616*9.5/1000,6),7)</f>
        <v>5.8520000000000004E-3</v>
      </c>
      <c r="J448" s="2">
        <v>0</v>
      </c>
      <c r="K448" s="2">
        <f>ROUND(ROUND(0.616*9.5/1000,6),7)</f>
        <v>5.8520000000000004E-3</v>
      </c>
      <c r="L448" s="2"/>
      <c r="M448" s="2"/>
      <c r="N448" s="2"/>
      <c r="O448" s="2">
        <f t="shared" si="231"/>
        <v>248.03</v>
      </c>
      <c r="P448" s="2">
        <f t="shared" si="232"/>
        <v>248.03</v>
      </c>
      <c r="Q448" s="2">
        <f t="shared" si="233"/>
        <v>0</v>
      </c>
      <c r="R448" s="2">
        <f t="shared" si="234"/>
        <v>0</v>
      </c>
      <c r="S448" s="2">
        <f t="shared" si="235"/>
        <v>0</v>
      </c>
      <c r="T448" s="2">
        <f t="shared" si="236"/>
        <v>0</v>
      </c>
      <c r="U448" s="2">
        <f t="shared" si="237"/>
        <v>0</v>
      </c>
      <c r="V448" s="2">
        <f t="shared" si="238"/>
        <v>0</v>
      </c>
      <c r="W448" s="2">
        <f t="shared" si="239"/>
        <v>0</v>
      </c>
      <c r="X448" s="2">
        <f t="shared" si="240"/>
        <v>0</v>
      </c>
      <c r="Y448" s="2">
        <f t="shared" si="241"/>
        <v>0</v>
      </c>
      <c r="Z448" s="2"/>
      <c r="AA448" s="2">
        <v>71319791</v>
      </c>
      <c r="AB448" s="2">
        <f t="shared" si="242"/>
        <v>42383.7</v>
      </c>
      <c r="AC448" s="2">
        <f t="shared" si="264"/>
        <v>42383.7</v>
      </c>
      <c r="AD448" s="2">
        <f>ROUND((((ET448)-(EU448))+AE448),6)</f>
        <v>0</v>
      </c>
      <c r="AE448" s="2">
        <f t="shared" si="265"/>
        <v>0</v>
      </c>
      <c r="AF448" s="2">
        <f t="shared" si="265"/>
        <v>0</v>
      </c>
      <c r="AG448" s="2">
        <f t="shared" si="244"/>
        <v>0</v>
      </c>
      <c r="AH448" s="2">
        <f t="shared" si="245"/>
        <v>0</v>
      </c>
      <c r="AI448" s="2">
        <f t="shared" si="246"/>
        <v>0</v>
      </c>
      <c r="AJ448" s="2">
        <f t="shared" si="247"/>
        <v>0</v>
      </c>
      <c r="AK448" s="2">
        <v>42383.7</v>
      </c>
      <c r="AL448" s="2">
        <v>42383.7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1</v>
      </c>
      <c r="AW448" s="2">
        <v>1</v>
      </c>
      <c r="AX448" s="2"/>
      <c r="AY448" s="2"/>
      <c r="AZ448" s="2">
        <v>1</v>
      </c>
      <c r="BA448" s="2">
        <v>1</v>
      </c>
      <c r="BB448" s="2">
        <v>1</v>
      </c>
      <c r="BC448" s="2">
        <v>1</v>
      </c>
      <c r="BD448" s="2" t="s">
        <v>3</v>
      </c>
      <c r="BE448" s="2" t="s">
        <v>3</v>
      </c>
      <c r="BF448" s="2" t="s">
        <v>3</v>
      </c>
      <c r="BG448" s="2" t="s">
        <v>3</v>
      </c>
      <c r="BH448" s="2">
        <v>3</v>
      </c>
      <c r="BI448" s="2">
        <v>1</v>
      </c>
      <c r="BJ448" s="2" t="s">
        <v>289</v>
      </c>
      <c r="BK448" s="2"/>
      <c r="BL448" s="2"/>
      <c r="BM448" s="2">
        <v>500001</v>
      </c>
      <c r="BN448" s="2">
        <v>0</v>
      </c>
      <c r="BO448" s="2" t="s">
        <v>3</v>
      </c>
      <c r="BP448" s="2">
        <v>0</v>
      </c>
      <c r="BQ448" s="2">
        <v>8</v>
      </c>
      <c r="BR448" s="2">
        <v>0</v>
      </c>
      <c r="BS448" s="2">
        <v>1</v>
      </c>
      <c r="BT448" s="2">
        <v>1</v>
      </c>
      <c r="BU448" s="2">
        <v>1</v>
      </c>
      <c r="BV448" s="2">
        <v>1</v>
      </c>
      <c r="BW448" s="2">
        <v>1</v>
      </c>
      <c r="BX448" s="2">
        <v>1</v>
      </c>
      <c r="BY448" s="2" t="s">
        <v>3</v>
      </c>
      <c r="BZ448" s="2">
        <v>0</v>
      </c>
      <c r="CA448" s="2">
        <v>0</v>
      </c>
      <c r="CB448" s="2" t="s">
        <v>3</v>
      </c>
      <c r="CC448" s="2"/>
      <c r="CD448" s="2"/>
      <c r="CE448" s="2">
        <v>0</v>
      </c>
      <c r="CF448" s="2">
        <v>0</v>
      </c>
      <c r="CG448" s="2">
        <v>0</v>
      </c>
      <c r="CH448" s="2"/>
      <c r="CI448" s="2"/>
      <c r="CJ448" s="2"/>
      <c r="CK448" s="2"/>
      <c r="CL448" s="2"/>
      <c r="CM448" s="2">
        <v>0</v>
      </c>
      <c r="CN448" s="2" t="s">
        <v>3</v>
      </c>
      <c r="CO448" s="2">
        <v>0</v>
      </c>
      <c r="CP448" s="2">
        <f t="shared" si="248"/>
        <v>248.03</v>
      </c>
      <c r="CQ448" s="2">
        <f>ROUND(AL448*BC448,2)</f>
        <v>42383.7</v>
      </c>
      <c r="CR448" s="2">
        <f>ROUND(AM448*BB448,2)</f>
        <v>0</v>
      </c>
      <c r="CS448" s="2">
        <f t="shared" si="250"/>
        <v>0</v>
      </c>
      <c r="CT448" s="2">
        <f t="shared" si="251"/>
        <v>0</v>
      </c>
      <c r="CU448" s="2">
        <f t="shared" si="252"/>
        <v>0</v>
      </c>
      <c r="CV448" s="2">
        <f t="shared" si="253"/>
        <v>0</v>
      </c>
      <c r="CW448" s="2">
        <f t="shared" si="254"/>
        <v>0</v>
      </c>
      <c r="CX448" s="2">
        <f t="shared" si="255"/>
        <v>0</v>
      </c>
      <c r="CY448" s="2">
        <f>0</f>
        <v>0</v>
      </c>
      <c r="CZ448" s="2">
        <f>0</f>
        <v>0</v>
      </c>
      <c r="DA448" s="2"/>
      <c r="DB448" s="2"/>
      <c r="DC448" s="2" t="s">
        <v>3</v>
      </c>
      <c r="DD448" s="2" t="s">
        <v>3</v>
      </c>
      <c r="DE448" s="2" t="s">
        <v>3</v>
      </c>
      <c r="DF448" s="2" t="s">
        <v>3</v>
      </c>
      <c r="DG448" s="2" t="s">
        <v>3</v>
      </c>
      <c r="DH448" s="2" t="s">
        <v>3</v>
      </c>
      <c r="DI448" s="2" t="s">
        <v>3</v>
      </c>
      <c r="DJ448" s="2" t="s">
        <v>3</v>
      </c>
      <c r="DK448" s="2" t="s">
        <v>3</v>
      </c>
      <c r="DL448" s="2" t="s">
        <v>3</v>
      </c>
      <c r="DM448" s="2" t="s">
        <v>3</v>
      </c>
      <c r="DN448" s="2">
        <v>0</v>
      </c>
      <c r="DO448" s="2">
        <v>0</v>
      </c>
      <c r="DP448" s="2">
        <v>1</v>
      </c>
      <c r="DQ448" s="2">
        <v>1</v>
      </c>
      <c r="DR448" s="2"/>
      <c r="DS448" s="2"/>
      <c r="DT448" s="2"/>
      <c r="DU448" s="2">
        <v>1009</v>
      </c>
      <c r="DV448" s="2" t="s">
        <v>167</v>
      </c>
      <c r="DW448" s="2" t="s">
        <v>167</v>
      </c>
      <c r="DX448" s="2">
        <v>1000</v>
      </c>
      <c r="DY448" s="2"/>
      <c r="DZ448" s="2" t="s">
        <v>3</v>
      </c>
      <c r="EA448" s="2" t="s">
        <v>3</v>
      </c>
      <c r="EB448" s="2" t="s">
        <v>3</v>
      </c>
      <c r="EC448" s="2" t="s">
        <v>3</v>
      </c>
      <c r="ED448" s="2"/>
      <c r="EE448" s="2">
        <v>69799238</v>
      </c>
      <c r="EF448" s="2">
        <v>8</v>
      </c>
      <c r="EG448" s="2" t="s">
        <v>169</v>
      </c>
      <c r="EH448" s="2">
        <v>0</v>
      </c>
      <c r="EI448" s="2" t="s">
        <v>3</v>
      </c>
      <c r="EJ448" s="2">
        <v>1</v>
      </c>
      <c r="EK448" s="2">
        <v>500001</v>
      </c>
      <c r="EL448" s="2" t="s">
        <v>170</v>
      </c>
      <c r="EM448" s="2" t="s">
        <v>171</v>
      </c>
      <c r="EN448" s="2"/>
      <c r="EO448" s="2" t="s">
        <v>3</v>
      </c>
      <c r="EP448" s="2"/>
      <c r="EQ448" s="2">
        <v>0</v>
      </c>
      <c r="ER448" s="2">
        <v>42383.7</v>
      </c>
      <c r="ES448" s="2">
        <v>42383.7</v>
      </c>
      <c r="ET448" s="2">
        <v>0</v>
      </c>
      <c r="EU448" s="2">
        <v>0</v>
      </c>
      <c r="EV448" s="2">
        <v>0</v>
      </c>
      <c r="EW448" s="2">
        <v>0</v>
      </c>
      <c r="EX448" s="2">
        <v>0</v>
      </c>
      <c r="EY448" s="2">
        <v>0</v>
      </c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>
        <v>0</v>
      </c>
      <c r="FR448" s="2">
        <v>0</v>
      </c>
      <c r="FS448" s="2">
        <v>0</v>
      </c>
      <c r="FT448" s="2"/>
      <c r="FU448" s="2"/>
      <c r="FV448" s="2"/>
      <c r="FW448" s="2"/>
      <c r="FX448" s="2">
        <v>0</v>
      </c>
      <c r="FY448" s="2">
        <v>0</v>
      </c>
      <c r="FZ448" s="2"/>
      <c r="GA448" s="2" t="s">
        <v>3</v>
      </c>
      <c r="GB448" s="2"/>
      <c r="GC448" s="2"/>
      <c r="GD448" s="2">
        <v>1</v>
      </c>
      <c r="GE448" s="2">
        <v>63745</v>
      </c>
      <c r="GF448" s="2">
        <v>1164894221</v>
      </c>
      <c r="GG448" s="2">
        <v>2</v>
      </c>
      <c r="GH448" s="2">
        <v>1</v>
      </c>
      <c r="GI448" s="2">
        <v>-2</v>
      </c>
      <c r="GJ448" s="2">
        <v>0</v>
      </c>
      <c r="GK448" s="2">
        <v>0</v>
      </c>
      <c r="GL448" s="2">
        <f t="shared" si="256"/>
        <v>0</v>
      </c>
      <c r="GM448" s="2">
        <f t="shared" si="257"/>
        <v>248.03</v>
      </c>
      <c r="GN448" s="2">
        <f t="shared" si="258"/>
        <v>248.03</v>
      </c>
      <c r="GO448" s="2">
        <f t="shared" si="259"/>
        <v>0</v>
      </c>
      <c r="GP448" s="2">
        <f t="shared" si="260"/>
        <v>0</v>
      </c>
      <c r="GQ448" s="2"/>
      <c r="GR448" s="2">
        <v>3</v>
      </c>
      <c r="GS448" s="2">
        <v>3</v>
      </c>
      <c r="GT448" s="2">
        <v>0</v>
      </c>
      <c r="GU448" s="2" t="s">
        <v>3</v>
      </c>
      <c r="GV448" s="2">
        <f t="shared" si="261"/>
        <v>0</v>
      </c>
      <c r="GW448" s="2">
        <v>1</v>
      </c>
      <c r="GX448" s="2">
        <f t="shared" si="262"/>
        <v>0</v>
      </c>
      <c r="GY448" s="2"/>
      <c r="GZ448" s="2"/>
      <c r="HA448" s="2">
        <v>0</v>
      </c>
      <c r="HB448" s="2">
        <v>0</v>
      </c>
      <c r="HC448" s="2">
        <f t="shared" si="263"/>
        <v>0</v>
      </c>
      <c r="HD448" s="2"/>
      <c r="HE448" s="2" t="s">
        <v>3</v>
      </c>
      <c r="HF448" s="2" t="s">
        <v>3</v>
      </c>
      <c r="HG448" s="2"/>
      <c r="HH448" s="2"/>
      <c r="HI448" s="2"/>
      <c r="HJ448" s="2"/>
      <c r="HK448" s="2"/>
      <c r="HL448" s="2"/>
      <c r="HM448" s="2" t="s">
        <v>3</v>
      </c>
      <c r="HN448" s="2" t="s">
        <v>3</v>
      </c>
      <c r="HO448" s="2" t="s">
        <v>3</v>
      </c>
      <c r="HP448" s="2" t="s">
        <v>3</v>
      </c>
      <c r="HQ448" s="2" t="s">
        <v>3</v>
      </c>
      <c r="HR448" s="2"/>
      <c r="HS448" s="2">
        <v>0</v>
      </c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>
        <v>0</v>
      </c>
      <c r="IL448" s="2"/>
      <c r="IM448" s="2"/>
      <c r="IN448" s="2"/>
      <c r="IO448" s="2"/>
      <c r="IP448" s="2"/>
      <c r="IQ448" s="2"/>
      <c r="IR448" s="2"/>
      <c r="IS448" s="2"/>
      <c r="IT448" s="2"/>
      <c r="IU448" s="2"/>
    </row>
    <row r="449" spans="1:255" x14ac:dyDescent="0.2">
      <c r="A449" s="2">
        <v>17</v>
      </c>
      <c r="B449" s="2">
        <v>1</v>
      </c>
      <c r="C449" s="2"/>
      <c r="D449" s="2"/>
      <c r="E449" s="2" t="s">
        <v>290</v>
      </c>
      <c r="F449" s="2" t="s">
        <v>227</v>
      </c>
      <c r="G449" s="2" t="s">
        <v>228</v>
      </c>
      <c r="H449" s="2" t="s">
        <v>24</v>
      </c>
      <c r="I449" s="2">
        <f>ROUND(ROUND(0.65,6),7)</f>
        <v>0.65</v>
      </c>
      <c r="J449" s="2">
        <v>0</v>
      </c>
      <c r="K449" s="2">
        <f>ROUND(ROUND(0.65,6),7)</f>
        <v>0.65</v>
      </c>
      <c r="L449" s="2"/>
      <c r="M449" s="2"/>
      <c r="N449" s="2"/>
      <c r="O449" s="2">
        <f t="shared" si="231"/>
        <v>247.55</v>
      </c>
      <c r="P449" s="2">
        <f t="shared" si="232"/>
        <v>247.55</v>
      </c>
      <c r="Q449" s="2">
        <f t="shared" si="233"/>
        <v>0</v>
      </c>
      <c r="R449" s="2">
        <f t="shared" si="234"/>
        <v>0</v>
      </c>
      <c r="S449" s="2">
        <f t="shared" si="235"/>
        <v>0</v>
      </c>
      <c r="T449" s="2">
        <f t="shared" si="236"/>
        <v>0</v>
      </c>
      <c r="U449" s="2">
        <f t="shared" si="237"/>
        <v>0</v>
      </c>
      <c r="V449" s="2">
        <f t="shared" si="238"/>
        <v>0</v>
      </c>
      <c r="W449" s="2">
        <f t="shared" si="239"/>
        <v>0</v>
      </c>
      <c r="X449" s="2">
        <f t="shared" si="240"/>
        <v>0</v>
      </c>
      <c r="Y449" s="2">
        <f t="shared" si="241"/>
        <v>0</v>
      </c>
      <c r="Z449" s="2"/>
      <c r="AA449" s="2">
        <v>71319791</v>
      </c>
      <c r="AB449" s="2">
        <f t="shared" si="242"/>
        <v>380.85</v>
      </c>
      <c r="AC449" s="2">
        <f t="shared" si="264"/>
        <v>380.85</v>
      </c>
      <c r="AD449" s="2">
        <f>ROUND((ET449),6)</f>
        <v>0</v>
      </c>
      <c r="AE449" s="2">
        <f t="shared" si="265"/>
        <v>0</v>
      </c>
      <c r="AF449" s="2">
        <f t="shared" si="265"/>
        <v>0</v>
      </c>
      <c r="AG449" s="2">
        <f t="shared" si="244"/>
        <v>0</v>
      </c>
      <c r="AH449" s="2">
        <f t="shared" si="245"/>
        <v>0</v>
      </c>
      <c r="AI449" s="2">
        <f t="shared" si="246"/>
        <v>0</v>
      </c>
      <c r="AJ449" s="2">
        <f t="shared" si="247"/>
        <v>0</v>
      </c>
      <c r="AK449" s="2">
        <v>380.85</v>
      </c>
      <c r="AL449" s="2">
        <v>380.85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v>0</v>
      </c>
      <c r="AV449" s="2">
        <v>1</v>
      </c>
      <c r="AW449" s="2">
        <v>1</v>
      </c>
      <c r="AX449" s="2"/>
      <c r="AY449" s="2"/>
      <c r="AZ449" s="2">
        <v>1</v>
      </c>
      <c r="BA449" s="2">
        <v>1</v>
      </c>
      <c r="BB449" s="2">
        <v>1</v>
      </c>
      <c r="BC449" s="2">
        <v>1</v>
      </c>
      <c r="BD449" s="2" t="s">
        <v>3</v>
      </c>
      <c r="BE449" s="2" t="s">
        <v>3</v>
      </c>
      <c r="BF449" s="2" t="s">
        <v>3</v>
      </c>
      <c r="BG449" s="2" t="s">
        <v>3</v>
      </c>
      <c r="BH449" s="2">
        <v>3</v>
      </c>
      <c r="BI449" s="2">
        <v>1</v>
      </c>
      <c r="BJ449" s="2" t="s">
        <v>227</v>
      </c>
      <c r="BK449" s="2"/>
      <c r="BL449" s="2"/>
      <c r="BM449" s="2">
        <v>900</v>
      </c>
      <c r="BN449" s="2">
        <v>0</v>
      </c>
      <c r="BO449" s="2" t="s">
        <v>3</v>
      </c>
      <c r="BP449" s="2">
        <v>0</v>
      </c>
      <c r="BQ449" s="2">
        <v>90</v>
      </c>
      <c r="BR449" s="2">
        <v>0</v>
      </c>
      <c r="BS449" s="2">
        <v>1</v>
      </c>
      <c r="BT449" s="2">
        <v>1</v>
      </c>
      <c r="BU449" s="2">
        <v>1</v>
      </c>
      <c r="BV449" s="2">
        <v>1</v>
      </c>
      <c r="BW449" s="2">
        <v>1</v>
      </c>
      <c r="BX449" s="2">
        <v>1</v>
      </c>
      <c r="BY449" s="2" t="s">
        <v>3</v>
      </c>
      <c r="BZ449" s="2">
        <v>0</v>
      </c>
      <c r="CA449" s="2">
        <v>0</v>
      </c>
      <c r="CB449" s="2" t="s">
        <v>3</v>
      </c>
      <c r="CC449" s="2"/>
      <c r="CD449" s="2"/>
      <c r="CE449" s="2">
        <v>0</v>
      </c>
      <c r="CF449" s="2">
        <v>0</v>
      </c>
      <c r="CG449" s="2">
        <v>0</v>
      </c>
      <c r="CH449" s="2"/>
      <c r="CI449" s="2"/>
      <c r="CJ449" s="2"/>
      <c r="CK449" s="2"/>
      <c r="CL449" s="2"/>
      <c r="CM449" s="2">
        <v>0</v>
      </c>
      <c r="CN449" s="2" t="s">
        <v>3</v>
      </c>
      <c r="CO449" s="2">
        <v>0</v>
      </c>
      <c r="CP449" s="2">
        <f t="shared" si="248"/>
        <v>247.55</v>
      </c>
      <c r="CQ449" s="2">
        <f>ROUND(AL449,2)</f>
        <v>380.85</v>
      </c>
      <c r="CR449" s="2">
        <f>ROUND(AM449,2)</f>
        <v>0</v>
      </c>
      <c r="CS449" s="2">
        <f t="shared" si="250"/>
        <v>0</v>
      </c>
      <c r="CT449" s="2">
        <f t="shared" si="251"/>
        <v>0</v>
      </c>
      <c r="CU449" s="2">
        <f t="shared" si="252"/>
        <v>0</v>
      </c>
      <c r="CV449" s="2">
        <f t="shared" si="253"/>
        <v>0</v>
      </c>
      <c r="CW449" s="2">
        <f t="shared" si="254"/>
        <v>0</v>
      </c>
      <c r="CX449" s="2">
        <f t="shared" si="255"/>
        <v>0</v>
      </c>
      <c r="CY449" s="2">
        <f>0</f>
        <v>0</v>
      </c>
      <c r="CZ449" s="2">
        <f>0</f>
        <v>0</v>
      </c>
      <c r="DA449" s="2"/>
      <c r="DB449" s="2"/>
      <c r="DC449" s="2" t="s">
        <v>3</v>
      </c>
      <c r="DD449" s="2" t="s">
        <v>3</v>
      </c>
      <c r="DE449" s="2" t="s">
        <v>3</v>
      </c>
      <c r="DF449" s="2" t="s">
        <v>3</v>
      </c>
      <c r="DG449" s="2" t="s">
        <v>3</v>
      </c>
      <c r="DH449" s="2" t="s">
        <v>3</v>
      </c>
      <c r="DI449" s="2" t="s">
        <v>3</v>
      </c>
      <c r="DJ449" s="2" t="s">
        <v>3</v>
      </c>
      <c r="DK449" s="2" t="s">
        <v>3</v>
      </c>
      <c r="DL449" s="2" t="s">
        <v>3</v>
      </c>
      <c r="DM449" s="2" t="s">
        <v>3</v>
      </c>
      <c r="DN449" s="2">
        <v>0</v>
      </c>
      <c r="DO449" s="2">
        <v>0</v>
      </c>
      <c r="DP449" s="2">
        <v>1</v>
      </c>
      <c r="DQ449" s="2">
        <v>1</v>
      </c>
      <c r="DR449" s="2"/>
      <c r="DS449" s="2"/>
      <c r="DT449" s="2"/>
      <c r="DU449" s="2">
        <v>1013</v>
      </c>
      <c r="DV449" s="2" t="s">
        <v>24</v>
      </c>
      <c r="DW449" s="2" t="s">
        <v>24</v>
      </c>
      <c r="DX449" s="2">
        <v>1</v>
      </c>
      <c r="DY449" s="2"/>
      <c r="DZ449" s="2" t="s">
        <v>3</v>
      </c>
      <c r="EA449" s="2" t="s">
        <v>3</v>
      </c>
      <c r="EB449" s="2" t="s">
        <v>3</v>
      </c>
      <c r="EC449" s="2" t="s">
        <v>3</v>
      </c>
      <c r="ED449" s="2"/>
      <c r="EE449" s="2">
        <v>69799741</v>
      </c>
      <c r="EF449" s="2">
        <v>90</v>
      </c>
      <c r="EG449" s="2" t="s">
        <v>34</v>
      </c>
      <c r="EH449" s="2">
        <v>0</v>
      </c>
      <c r="EI449" s="2" t="s">
        <v>3</v>
      </c>
      <c r="EJ449" s="2">
        <v>1</v>
      </c>
      <c r="EK449" s="2">
        <v>900</v>
      </c>
      <c r="EL449" s="2" t="s">
        <v>34</v>
      </c>
      <c r="EM449" s="2" t="s">
        <v>35</v>
      </c>
      <c r="EN449" s="2"/>
      <c r="EO449" s="2" t="s">
        <v>3</v>
      </c>
      <c r="EP449" s="2"/>
      <c r="EQ449" s="2">
        <v>16</v>
      </c>
      <c r="ER449" s="2">
        <v>0</v>
      </c>
      <c r="ES449" s="2">
        <v>380.85</v>
      </c>
      <c r="ET449" s="2">
        <v>0</v>
      </c>
      <c r="EU449" s="2">
        <v>0</v>
      </c>
      <c r="EV449" s="2">
        <v>0</v>
      </c>
      <c r="EW449" s="2">
        <v>0</v>
      </c>
      <c r="EX449" s="2">
        <v>0</v>
      </c>
      <c r="EY449" s="2">
        <v>0</v>
      </c>
      <c r="EZ449" s="2">
        <v>5</v>
      </c>
      <c r="FA449" s="2"/>
      <c r="FB449" s="2"/>
      <c r="FC449" s="2">
        <v>0</v>
      </c>
      <c r="FD449" s="2">
        <v>18</v>
      </c>
      <c r="FE449" s="2"/>
      <c r="FF449" s="2">
        <v>380.85</v>
      </c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>
        <v>0</v>
      </c>
      <c r="FR449" s="2">
        <v>0</v>
      </c>
      <c r="FS449" s="2">
        <v>0</v>
      </c>
      <c r="FT449" s="2"/>
      <c r="FU449" s="2"/>
      <c r="FV449" s="2"/>
      <c r="FW449" s="2"/>
      <c r="FX449" s="2">
        <v>0</v>
      </c>
      <c r="FY449" s="2">
        <v>0</v>
      </c>
      <c r="FZ449" s="2"/>
      <c r="GA449" s="2" t="s">
        <v>3</v>
      </c>
      <c r="GB449" s="2"/>
      <c r="GC449" s="2"/>
      <c r="GD449" s="2">
        <v>1</v>
      </c>
      <c r="GE449" s="2"/>
      <c r="GF449" s="2">
        <v>-1371295934</v>
      </c>
      <c r="GG449" s="2">
        <v>2</v>
      </c>
      <c r="GH449" s="2">
        <v>3</v>
      </c>
      <c r="GI449" s="2">
        <v>-2</v>
      </c>
      <c r="GJ449" s="2">
        <v>0</v>
      </c>
      <c r="GK449" s="2">
        <v>0</v>
      </c>
      <c r="GL449" s="2">
        <f t="shared" si="256"/>
        <v>0</v>
      </c>
      <c r="GM449" s="2">
        <f t="shared" si="257"/>
        <v>247.55</v>
      </c>
      <c r="GN449" s="2">
        <f t="shared" si="258"/>
        <v>247.55</v>
      </c>
      <c r="GO449" s="2">
        <f t="shared" si="259"/>
        <v>0</v>
      </c>
      <c r="GP449" s="2">
        <f t="shared" si="260"/>
        <v>0</v>
      </c>
      <c r="GQ449" s="2"/>
      <c r="GR449" s="2">
        <v>1</v>
      </c>
      <c r="GS449" s="2">
        <v>1</v>
      </c>
      <c r="GT449" s="2">
        <v>0</v>
      </c>
      <c r="GU449" s="2" t="s">
        <v>3</v>
      </c>
      <c r="GV449" s="2">
        <f t="shared" si="261"/>
        <v>0</v>
      </c>
      <c r="GW449" s="2">
        <v>1</v>
      </c>
      <c r="GX449" s="2">
        <f t="shared" si="262"/>
        <v>0</v>
      </c>
      <c r="GY449" s="2"/>
      <c r="GZ449" s="2"/>
      <c r="HA449" s="2">
        <v>0</v>
      </c>
      <c r="HB449" s="2">
        <v>0</v>
      </c>
      <c r="HC449" s="2">
        <f t="shared" si="263"/>
        <v>0</v>
      </c>
      <c r="HD449" s="2"/>
      <c r="HE449" s="2" t="s">
        <v>3</v>
      </c>
      <c r="HF449" s="2" t="s">
        <v>3</v>
      </c>
      <c r="HG449" s="2">
        <f>ROUND(ROUND(AL449,2)*I449,2)</f>
        <v>247.55</v>
      </c>
      <c r="HH449" s="2"/>
      <c r="HI449" s="2"/>
      <c r="HJ449" s="2"/>
      <c r="HK449" s="2"/>
      <c r="HL449" s="2"/>
      <c r="HM449" s="2" t="s">
        <v>3</v>
      </c>
      <c r="HN449" s="2" t="s">
        <v>3</v>
      </c>
      <c r="HO449" s="2" t="s">
        <v>3</v>
      </c>
      <c r="HP449" s="2" t="s">
        <v>3</v>
      </c>
      <c r="HQ449" s="2" t="s">
        <v>3</v>
      </c>
      <c r="HR449" s="2"/>
      <c r="HS449" s="2">
        <v>0</v>
      </c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>
        <v>0</v>
      </c>
      <c r="IL449" s="2"/>
      <c r="IM449" s="2"/>
      <c r="IN449" s="2"/>
      <c r="IO449" s="2"/>
      <c r="IP449" s="2"/>
      <c r="IQ449" s="2"/>
      <c r="IR449" s="2"/>
      <c r="IS449" s="2"/>
      <c r="IT449" s="2"/>
      <c r="IU449" s="2"/>
    </row>
    <row r="450" spans="1:255" x14ac:dyDescent="0.2">
      <c r="A450" s="2">
        <v>17</v>
      </c>
      <c r="B450" s="2">
        <v>1</v>
      </c>
      <c r="C450" s="2"/>
      <c r="D450" s="2"/>
      <c r="E450" s="2" t="s">
        <v>291</v>
      </c>
      <c r="F450" s="2" t="s">
        <v>269</v>
      </c>
      <c r="G450" s="2" t="s">
        <v>270</v>
      </c>
      <c r="H450" s="2" t="s">
        <v>24</v>
      </c>
      <c r="I450" s="2">
        <f>ROUND(ROUND(3/50,6),7)</f>
        <v>0.06</v>
      </c>
      <c r="J450" s="2">
        <v>0</v>
      </c>
      <c r="K450" s="2">
        <f>ROUND(ROUND(3/50,6),7)</f>
        <v>0.06</v>
      </c>
      <c r="L450" s="2"/>
      <c r="M450" s="2"/>
      <c r="N450" s="2"/>
      <c r="O450" s="2">
        <f t="shared" si="231"/>
        <v>342.52</v>
      </c>
      <c r="P450" s="2">
        <f t="shared" si="232"/>
        <v>342.52</v>
      </c>
      <c r="Q450" s="2">
        <f t="shared" si="233"/>
        <v>0</v>
      </c>
      <c r="R450" s="2">
        <f t="shared" si="234"/>
        <v>0</v>
      </c>
      <c r="S450" s="2">
        <f t="shared" si="235"/>
        <v>0</v>
      </c>
      <c r="T450" s="2">
        <f t="shared" si="236"/>
        <v>0</v>
      </c>
      <c r="U450" s="2">
        <f t="shared" si="237"/>
        <v>0</v>
      </c>
      <c r="V450" s="2">
        <f t="shared" si="238"/>
        <v>0</v>
      </c>
      <c r="W450" s="2">
        <f t="shared" si="239"/>
        <v>0</v>
      </c>
      <c r="X450" s="2">
        <f t="shared" si="240"/>
        <v>0</v>
      </c>
      <c r="Y450" s="2">
        <f t="shared" si="241"/>
        <v>0</v>
      </c>
      <c r="Z450" s="2"/>
      <c r="AA450" s="2">
        <v>71319791</v>
      </c>
      <c r="AB450" s="2">
        <f t="shared" si="242"/>
        <v>4136.76</v>
      </c>
      <c r="AC450" s="2">
        <f t="shared" si="264"/>
        <v>4136.76</v>
      </c>
      <c r="AD450" s="2">
        <f>ROUND((((ET450)-(EU450))+AE450),6)</f>
        <v>0</v>
      </c>
      <c r="AE450" s="2">
        <f t="shared" si="265"/>
        <v>0</v>
      </c>
      <c r="AF450" s="2">
        <f t="shared" si="265"/>
        <v>0</v>
      </c>
      <c r="AG450" s="2">
        <f t="shared" si="244"/>
        <v>0</v>
      </c>
      <c r="AH450" s="2">
        <f t="shared" si="245"/>
        <v>0</v>
      </c>
      <c r="AI450" s="2">
        <f t="shared" si="246"/>
        <v>0</v>
      </c>
      <c r="AJ450" s="2">
        <f t="shared" si="247"/>
        <v>0</v>
      </c>
      <c r="AK450" s="2">
        <v>4136.76</v>
      </c>
      <c r="AL450" s="2">
        <v>4136.76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0</v>
      </c>
      <c r="AV450" s="2">
        <v>1</v>
      </c>
      <c r="AW450" s="2">
        <v>1</v>
      </c>
      <c r="AX450" s="2"/>
      <c r="AY450" s="2"/>
      <c r="AZ450" s="2">
        <v>1</v>
      </c>
      <c r="BA450" s="2">
        <v>1</v>
      </c>
      <c r="BB450" s="2">
        <v>1</v>
      </c>
      <c r="BC450" s="2">
        <v>1.38</v>
      </c>
      <c r="BD450" s="2" t="s">
        <v>3</v>
      </c>
      <c r="BE450" s="2" t="s">
        <v>3</v>
      </c>
      <c r="BF450" s="2" t="s">
        <v>3</v>
      </c>
      <c r="BG450" s="2" t="s">
        <v>3</v>
      </c>
      <c r="BH450" s="2">
        <v>3</v>
      </c>
      <c r="BI450" s="2">
        <v>1</v>
      </c>
      <c r="BJ450" s="2" t="s">
        <v>271</v>
      </c>
      <c r="BK450" s="2"/>
      <c r="BL450" s="2"/>
      <c r="BM450" s="2">
        <v>500001</v>
      </c>
      <c r="BN450" s="2">
        <v>0</v>
      </c>
      <c r="BO450" s="2" t="s">
        <v>269</v>
      </c>
      <c r="BP450" s="2">
        <v>1</v>
      </c>
      <c r="BQ450" s="2">
        <v>8</v>
      </c>
      <c r="BR450" s="2">
        <v>0</v>
      </c>
      <c r="BS450" s="2">
        <v>1</v>
      </c>
      <c r="BT450" s="2">
        <v>1</v>
      </c>
      <c r="BU450" s="2">
        <v>1</v>
      </c>
      <c r="BV450" s="2">
        <v>1</v>
      </c>
      <c r="BW450" s="2">
        <v>1</v>
      </c>
      <c r="BX450" s="2">
        <v>1</v>
      </c>
      <c r="BY450" s="2" t="s">
        <v>3</v>
      </c>
      <c r="BZ450" s="2">
        <v>0</v>
      </c>
      <c r="CA450" s="2">
        <v>0</v>
      </c>
      <c r="CB450" s="2" t="s">
        <v>3</v>
      </c>
      <c r="CC450" s="2"/>
      <c r="CD450" s="2"/>
      <c r="CE450" s="2">
        <v>0</v>
      </c>
      <c r="CF450" s="2">
        <v>0</v>
      </c>
      <c r="CG450" s="2">
        <v>0</v>
      </c>
      <c r="CH450" s="2"/>
      <c r="CI450" s="2"/>
      <c r="CJ450" s="2"/>
      <c r="CK450" s="2"/>
      <c r="CL450" s="2"/>
      <c r="CM450" s="2">
        <v>0</v>
      </c>
      <c r="CN450" s="2" t="s">
        <v>3</v>
      </c>
      <c r="CO450" s="2">
        <v>0</v>
      </c>
      <c r="CP450" s="2">
        <f t="shared" si="248"/>
        <v>342.52</v>
      </c>
      <c r="CQ450" s="2">
        <f>ROUND(AL450*BC450,2)</f>
        <v>5708.73</v>
      </c>
      <c r="CR450" s="2">
        <f>ROUND(AM450*BB450,2)</f>
        <v>0</v>
      </c>
      <c r="CS450" s="2">
        <f t="shared" si="250"/>
        <v>0</v>
      </c>
      <c r="CT450" s="2">
        <f t="shared" si="251"/>
        <v>0</v>
      </c>
      <c r="CU450" s="2">
        <f t="shared" si="252"/>
        <v>0</v>
      </c>
      <c r="CV450" s="2">
        <f t="shared" si="253"/>
        <v>0</v>
      </c>
      <c r="CW450" s="2">
        <f t="shared" si="254"/>
        <v>0</v>
      </c>
      <c r="CX450" s="2">
        <f t="shared" si="255"/>
        <v>0</v>
      </c>
      <c r="CY450" s="2">
        <f>0</f>
        <v>0</v>
      </c>
      <c r="CZ450" s="2">
        <f>0</f>
        <v>0</v>
      </c>
      <c r="DA450" s="2"/>
      <c r="DB450" s="2"/>
      <c r="DC450" s="2" t="s">
        <v>3</v>
      </c>
      <c r="DD450" s="2" t="s">
        <v>3</v>
      </c>
      <c r="DE450" s="2" t="s">
        <v>3</v>
      </c>
      <c r="DF450" s="2" t="s">
        <v>3</v>
      </c>
      <c r="DG450" s="2" t="s">
        <v>3</v>
      </c>
      <c r="DH450" s="2" t="s">
        <v>3</v>
      </c>
      <c r="DI450" s="2" t="s">
        <v>3</v>
      </c>
      <c r="DJ450" s="2" t="s">
        <v>3</v>
      </c>
      <c r="DK450" s="2" t="s">
        <v>3</v>
      </c>
      <c r="DL450" s="2" t="s">
        <v>3</v>
      </c>
      <c r="DM450" s="2" t="s">
        <v>3</v>
      </c>
      <c r="DN450" s="2">
        <v>0</v>
      </c>
      <c r="DO450" s="2">
        <v>0</v>
      </c>
      <c r="DP450" s="2">
        <v>1</v>
      </c>
      <c r="DQ450" s="2">
        <v>1</v>
      </c>
      <c r="DR450" s="2"/>
      <c r="DS450" s="2"/>
      <c r="DT450" s="2"/>
      <c r="DU450" s="2">
        <v>1013</v>
      </c>
      <c r="DV450" s="2" t="s">
        <v>24</v>
      </c>
      <c r="DW450" s="2" t="s">
        <v>24</v>
      </c>
      <c r="DX450" s="2">
        <v>1</v>
      </c>
      <c r="DY450" s="2"/>
      <c r="DZ450" s="2" t="s">
        <v>3</v>
      </c>
      <c r="EA450" s="2" t="s">
        <v>3</v>
      </c>
      <c r="EB450" s="2" t="s">
        <v>3</v>
      </c>
      <c r="EC450" s="2" t="s">
        <v>3</v>
      </c>
      <c r="ED450" s="2"/>
      <c r="EE450" s="2">
        <v>69799238</v>
      </c>
      <c r="EF450" s="2">
        <v>8</v>
      </c>
      <c r="EG450" s="2" t="s">
        <v>169</v>
      </c>
      <c r="EH450" s="2">
        <v>0</v>
      </c>
      <c r="EI450" s="2" t="s">
        <v>3</v>
      </c>
      <c r="EJ450" s="2">
        <v>1</v>
      </c>
      <c r="EK450" s="2">
        <v>500001</v>
      </c>
      <c r="EL450" s="2" t="s">
        <v>170</v>
      </c>
      <c r="EM450" s="2" t="s">
        <v>171</v>
      </c>
      <c r="EN450" s="2"/>
      <c r="EO450" s="2" t="s">
        <v>3</v>
      </c>
      <c r="EP450" s="2"/>
      <c r="EQ450" s="2">
        <v>0</v>
      </c>
      <c r="ER450" s="2">
        <v>4136.76</v>
      </c>
      <c r="ES450" s="2">
        <v>4136.76</v>
      </c>
      <c r="ET450" s="2">
        <v>0</v>
      </c>
      <c r="EU450" s="2">
        <v>0</v>
      </c>
      <c r="EV450" s="2">
        <v>0</v>
      </c>
      <c r="EW450" s="2">
        <v>0</v>
      </c>
      <c r="EX450" s="2">
        <v>0</v>
      </c>
      <c r="EY450" s="2">
        <v>0</v>
      </c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>
        <v>0</v>
      </c>
      <c r="FR450" s="2">
        <v>0</v>
      </c>
      <c r="FS450" s="2">
        <v>0</v>
      </c>
      <c r="FT450" s="2"/>
      <c r="FU450" s="2"/>
      <c r="FV450" s="2"/>
      <c r="FW450" s="2"/>
      <c r="FX450" s="2">
        <v>0</v>
      </c>
      <c r="FY450" s="2">
        <v>0</v>
      </c>
      <c r="FZ450" s="2"/>
      <c r="GA450" s="2" t="s">
        <v>3</v>
      </c>
      <c r="GB450" s="2"/>
      <c r="GC450" s="2"/>
      <c r="GD450" s="2">
        <v>1</v>
      </c>
      <c r="GE450" s="2"/>
      <c r="GF450" s="2">
        <v>1511801281</v>
      </c>
      <c r="GG450" s="2">
        <v>2</v>
      </c>
      <c r="GH450" s="2">
        <v>1</v>
      </c>
      <c r="GI450" s="2">
        <v>2</v>
      </c>
      <c r="GJ450" s="2">
        <v>0</v>
      </c>
      <c r="GK450" s="2">
        <v>0</v>
      </c>
      <c r="GL450" s="2">
        <f t="shared" si="256"/>
        <v>0</v>
      </c>
      <c r="GM450" s="2">
        <f t="shared" si="257"/>
        <v>342.52</v>
      </c>
      <c r="GN450" s="2">
        <f t="shared" si="258"/>
        <v>342.52</v>
      </c>
      <c r="GO450" s="2">
        <f t="shared" si="259"/>
        <v>0</v>
      </c>
      <c r="GP450" s="2">
        <f t="shared" si="260"/>
        <v>0</v>
      </c>
      <c r="GQ450" s="2"/>
      <c r="GR450" s="2">
        <v>0</v>
      </c>
      <c r="GS450" s="2">
        <v>3</v>
      </c>
      <c r="GT450" s="2">
        <v>0</v>
      </c>
      <c r="GU450" s="2" t="s">
        <v>3</v>
      </c>
      <c r="GV450" s="2">
        <f t="shared" si="261"/>
        <v>0</v>
      </c>
      <c r="GW450" s="2">
        <v>1</v>
      </c>
      <c r="GX450" s="2">
        <f t="shared" si="262"/>
        <v>0</v>
      </c>
      <c r="GY450" s="2"/>
      <c r="GZ450" s="2"/>
      <c r="HA450" s="2">
        <v>0</v>
      </c>
      <c r="HB450" s="2">
        <v>0</v>
      </c>
      <c r="HC450" s="2">
        <f t="shared" si="263"/>
        <v>0</v>
      </c>
      <c r="HD450" s="2"/>
      <c r="HE450" s="2" t="s">
        <v>3</v>
      </c>
      <c r="HF450" s="2" t="s">
        <v>3</v>
      </c>
      <c r="HG450" s="2"/>
      <c r="HH450" s="2"/>
      <c r="HI450" s="2"/>
      <c r="HJ450" s="2"/>
      <c r="HK450" s="2"/>
      <c r="HL450" s="2"/>
      <c r="HM450" s="2" t="s">
        <v>3</v>
      </c>
      <c r="HN450" s="2" t="s">
        <v>3</v>
      </c>
      <c r="HO450" s="2" t="s">
        <v>3</v>
      </c>
      <c r="HP450" s="2" t="s">
        <v>3</v>
      </c>
      <c r="HQ450" s="2" t="s">
        <v>3</v>
      </c>
      <c r="HR450" s="2"/>
      <c r="HS450" s="2">
        <v>0</v>
      </c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>
        <v>0</v>
      </c>
      <c r="IL450" s="2"/>
      <c r="IM450" s="2"/>
      <c r="IN450" s="2"/>
      <c r="IO450" s="2"/>
      <c r="IP450" s="2"/>
      <c r="IQ450" s="2"/>
      <c r="IR450" s="2"/>
      <c r="IS450" s="2"/>
      <c r="IT450" s="2"/>
      <c r="IU450" s="2"/>
    </row>
    <row r="451" spans="1:255" x14ac:dyDescent="0.2">
      <c r="A451" s="2">
        <v>17</v>
      </c>
      <c r="B451" s="2">
        <v>1</v>
      </c>
      <c r="C451" s="2"/>
      <c r="D451" s="2"/>
      <c r="E451" s="2" t="s">
        <v>292</v>
      </c>
      <c r="F451" s="2" t="s">
        <v>265</v>
      </c>
      <c r="G451" s="2" t="s">
        <v>266</v>
      </c>
      <c r="H451" s="2" t="s">
        <v>44</v>
      </c>
      <c r="I451" s="2">
        <f>ROUND(ROUND(3/100,6),7)</f>
        <v>0.03</v>
      </c>
      <c r="J451" s="2">
        <v>0</v>
      </c>
      <c r="K451" s="2">
        <f>ROUND(ROUND(3/100,6),7)</f>
        <v>0.03</v>
      </c>
      <c r="L451" s="2"/>
      <c r="M451" s="2"/>
      <c r="N451" s="2"/>
      <c r="O451" s="2">
        <f t="shared" si="231"/>
        <v>49.22</v>
      </c>
      <c r="P451" s="2">
        <f t="shared" si="232"/>
        <v>49.22</v>
      </c>
      <c r="Q451" s="2">
        <f t="shared" si="233"/>
        <v>0</v>
      </c>
      <c r="R451" s="2">
        <f t="shared" si="234"/>
        <v>0</v>
      </c>
      <c r="S451" s="2">
        <f t="shared" si="235"/>
        <v>0</v>
      </c>
      <c r="T451" s="2">
        <f t="shared" si="236"/>
        <v>0</v>
      </c>
      <c r="U451" s="2">
        <f t="shared" si="237"/>
        <v>0</v>
      </c>
      <c r="V451" s="2">
        <f t="shared" si="238"/>
        <v>0</v>
      </c>
      <c r="W451" s="2">
        <f t="shared" si="239"/>
        <v>0</v>
      </c>
      <c r="X451" s="2">
        <f t="shared" si="240"/>
        <v>0</v>
      </c>
      <c r="Y451" s="2">
        <f t="shared" si="241"/>
        <v>0</v>
      </c>
      <c r="Z451" s="2"/>
      <c r="AA451" s="2">
        <v>71319791</v>
      </c>
      <c r="AB451" s="2">
        <f t="shared" si="242"/>
        <v>1367.14</v>
      </c>
      <c r="AC451" s="2">
        <f t="shared" si="264"/>
        <v>1367.14</v>
      </c>
      <c r="AD451" s="2">
        <f>ROUND((((ET451)-(EU451))+AE451),6)</f>
        <v>0</v>
      </c>
      <c r="AE451" s="2">
        <f t="shared" si="265"/>
        <v>0</v>
      </c>
      <c r="AF451" s="2">
        <f t="shared" si="265"/>
        <v>0</v>
      </c>
      <c r="AG451" s="2">
        <f t="shared" si="244"/>
        <v>0</v>
      </c>
      <c r="AH451" s="2">
        <f t="shared" si="245"/>
        <v>0</v>
      </c>
      <c r="AI451" s="2">
        <f t="shared" si="246"/>
        <v>0</v>
      </c>
      <c r="AJ451" s="2">
        <f t="shared" si="247"/>
        <v>0</v>
      </c>
      <c r="AK451" s="2">
        <v>1367.14</v>
      </c>
      <c r="AL451" s="2">
        <v>1367.14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v>0</v>
      </c>
      <c r="AV451" s="2">
        <v>1</v>
      </c>
      <c r="AW451" s="2">
        <v>1</v>
      </c>
      <c r="AX451" s="2"/>
      <c r="AY451" s="2"/>
      <c r="AZ451" s="2">
        <v>1</v>
      </c>
      <c r="BA451" s="2">
        <v>1</v>
      </c>
      <c r="BB451" s="2">
        <v>1</v>
      </c>
      <c r="BC451" s="2">
        <v>1.2</v>
      </c>
      <c r="BD451" s="2" t="s">
        <v>3</v>
      </c>
      <c r="BE451" s="2" t="s">
        <v>3</v>
      </c>
      <c r="BF451" s="2" t="s">
        <v>3</v>
      </c>
      <c r="BG451" s="2" t="s">
        <v>3</v>
      </c>
      <c r="BH451" s="2">
        <v>3</v>
      </c>
      <c r="BI451" s="2">
        <v>1</v>
      </c>
      <c r="BJ451" s="2" t="s">
        <v>267</v>
      </c>
      <c r="BK451" s="2"/>
      <c r="BL451" s="2"/>
      <c r="BM451" s="2">
        <v>500001</v>
      </c>
      <c r="BN451" s="2">
        <v>0</v>
      </c>
      <c r="BO451" s="2" t="s">
        <v>265</v>
      </c>
      <c r="BP451" s="2">
        <v>1</v>
      </c>
      <c r="BQ451" s="2">
        <v>8</v>
      </c>
      <c r="BR451" s="2">
        <v>0</v>
      </c>
      <c r="BS451" s="2">
        <v>1</v>
      </c>
      <c r="BT451" s="2">
        <v>1</v>
      </c>
      <c r="BU451" s="2">
        <v>1</v>
      </c>
      <c r="BV451" s="2">
        <v>1</v>
      </c>
      <c r="BW451" s="2">
        <v>1</v>
      </c>
      <c r="BX451" s="2">
        <v>1</v>
      </c>
      <c r="BY451" s="2" t="s">
        <v>3</v>
      </c>
      <c r="BZ451" s="2">
        <v>0</v>
      </c>
      <c r="CA451" s="2">
        <v>0</v>
      </c>
      <c r="CB451" s="2" t="s">
        <v>3</v>
      </c>
      <c r="CC451" s="2"/>
      <c r="CD451" s="2"/>
      <c r="CE451" s="2">
        <v>0</v>
      </c>
      <c r="CF451" s="2">
        <v>0</v>
      </c>
      <c r="CG451" s="2">
        <v>0</v>
      </c>
      <c r="CH451" s="2"/>
      <c r="CI451" s="2"/>
      <c r="CJ451" s="2"/>
      <c r="CK451" s="2"/>
      <c r="CL451" s="2"/>
      <c r="CM451" s="2">
        <v>0</v>
      </c>
      <c r="CN451" s="2" t="s">
        <v>3</v>
      </c>
      <c r="CO451" s="2">
        <v>0</v>
      </c>
      <c r="CP451" s="2">
        <f t="shared" si="248"/>
        <v>49.22</v>
      </c>
      <c r="CQ451" s="2">
        <f>ROUND(AL451*BC451,2)</f>
        <v>1640.57</v>
      </c>
      <c r="CR451" s="2">
        <f>ROUND(AM451*BB451,2)</f>
        <v>0</v>
      </c>
      <c r="CS451" s="2">
        <f t="shared" si="250"/>
        <v>0</v>
      </c>
      <c r="CT451" s="2">
        <f t="shared" si="251"/>
        <v>0</v>
      </c>
      <c r="CU451" s="2">
        <f t="shared" si="252"/>
        <v>0</v>
      </c>
      <c r="CV451" s="2">
        <f t="shared" si="253"/>
        <v>0</v>
      </c>
      <c r="CW451" s="2">
        <f t="shared" si="254"/>
        <v>0</v>
      </c>
      <c r="CX451" s="2">
        <f t="shared" si="255"/>
        <v>0</v>
      </c>
      <c r="CY451" s="2">
        <f>0</f>
        <v>0</v>
      </c>
      <c r="CZ451" s="2">
        <f>0</f>
        <v>0</v>
      </c>
      <c r="DA451" s="2"/>
      <c r="DB451" s="2"/>
      <c r="DC451" s="2" t="s">
        <v>3</v>
      </c>
      <c r="DD451" s="2" t="s">
        <v>3</v>
      </c>
      <c r="DE451" s="2" t="s">
        <v>3</v>
      </c>
      <c r="DF451" s="2" t="s">
        <v>3</v>
      </c>
      <c r="DG451" s="2" t="s">
        <v>3</v>
      </c>
      <c r="DH451" s="2" t="s">
        <v>3</v>
      </c>
      <c r="DI451" s="2" t="s">
        <v>3</v>
      </c>
      <c r="DJ451" s="2" t="s">
        <v>3</v>
      </c>
      <c r="DK451" s="2" t="s">
        <v>3</v>
      </c>
      <c r="DL451" s="2" t="s">
        <v>3</v>
      </c>
      <c r="DM451" s="2" t="s">
        <v>3</v>
      </c>
      <c r="DN451" s="2">
        <v>0</v>
      </c>
      <c r="DO451" s="2">
        <v>0</v>
      </c>
      <c r="DP451" s="2">
        <v>1</v>
      </c>
      <c r="DQ451" s="2">
        <v>1</v>
      </c>
      <c r="DR451" s="2"/>
      <c r="DS451" s="2"/>
      <c r="DT451" s="2"/>
      <c r="DU451" s="2">
        <v>1013</v>
      </c>
      <c r="DV451" s="2" t="s">
        <v>44</v>
      </c>
      <c r="DW451" s="2" t="s">
        <v>44</v>
      </c>
      <c r="DX451" s="2">
        <v>1</v>
      </c>
      <c r="DY451" s="2"/>
      <c r="DZ451" s="2" t="s">
        <v>3</v>
      </c>
      <c r="EA451" s="2" t="s">
        <v>3</v>
      </c>
      <c r="EB451" s="2" t="s">
        <v>3</v>
      </c>
      <c r="EC451" s="2" t="s">
        <v>3</v>
      </c>
      <c r="ED451" s="2"/>
      <c r="EE451" s="2">
        <v>69799238</v>
      </c>
      <c r="EF451" s="2">
        <v>8</v>
      </c>
      <c r="EG451" s="2" t="s">
        <v>169</v>
      </c>
      <c r="EH451" s="2">
        <v>0</v>
      </c>
      <c r="EI451" s="2" t="s">
        <v>3</v>
      </c>
      <c r="EJ451" s="2">
        <v>1</v>
      </c>
      <c r="EK451" s="2">
        <v>500001</v>
      </c>
      <c r="EL451" s="2" t="s">
        <v>170</v>
      </c>
      <c r="EM451" s="2" t="s">
        <v>171</v>
      </c>
      <c r="EN451" s="2"/>
      <c r="EO451" s="2" t="s">
        <v>3</v>
      </c>
      <c r="EP451" s="2"/>
      <c r="EQ451" s="2">
        <v>0</v>
      </c>
      <c r="ER451" s="2">
        <v>1367.14</v>
      </c>
      <c r="ES451" s="2">
        <v>1367.14</v>
      </c>
      <c r="ET451" s="2">
        <v>0</v>
      </c>
      <c r="EU451" s="2">
        <v>0</v>
      </c>
      <c r="EV451" s="2">
        <v>0</v>
      </c>
      <c r="EW451" s="2">
        <v>0</v>
      </c>
      <c r="EX451" s="2">
        <v>0</v>
      </c>
      <c r="EY451" s="2">
        <v>0</v>
      </c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>
        <v>0</v>
      </c>
      <c r="FR451" s="2">
        <v>0</v>
      </c>
      <c r="FS451" s="2">
        <v>0</v>
      </c>
      <c r="FT451" s="2"/>
      <c r="FU451" s="2"/>
      <c r="FV451" s="2"/>
      <c r="FW451" s="2"/>
      <c r="FX451" s="2">
        <v>0</v>
      </c>
      <c r="FY451" s="2">
        <v>0</v>
      </c>
      <c r="FZ451" s="2"/>
      <c r="GA451" s="2" t="s">
        <v>3</v>
      </c>
      <c r="GB451" s="2"/>
      <c r="GC451" s="2"/>
      <c r="GD451" s="2">
        <v>1</v>
      </c>
      <c r="GE451" s="2"/>
      <c r="GF451" s="2">
        <v>1706060190</v>
      </c>
      <c r="GG451" s="2">
        <v>2</v>
      </c>
      <c r="GH451" s="2">
        <v>1</v>
      </c>
      <c r="GI451" s="2">
        <v>2</v>
      </c>
      <c r="GJ451" s="2">
        <v>0</v>
      </c>
      <c r="GK451" s="2">
        <v>0</v>
      </c>
      <c r="GL451" s="2">
        <f t="shared" si="256"/>
        <v>0</v>
      </c>
      <c r="GM451" s="2">
        <f t="shared" si="257"/>
        <v>49.22</v>
      </c>
      <c r="GN451" s="2">
        <f t="shared" si="258"/>
        <v>49.22</v>
      </c>
      <c r="GO451" s="2">
        <f t="shared" si="259"/>
        <v>0</v>
      </c>
      <c r="GP451" s="2">
        <f t="shared" si="260"/>
        <v>0</v>
      </c>
      <c r="GQ451" s="2"/>
      <c r="GR451" s="2">
        <v>0</v>
      </c>
      <c r="GS451" s="2">
        <v>3</v>
      </c>
      <c r="GT451" s="2">
        <v>0</v>
      </c>
      <c r="GU451" s="2" t="s">
        <v>3</v>
      </c>
      <c r="GV451" s="2">
        <f t="shared" si="261"/>
        <v>0</v>
      </c>
      <c r="GW451" s="2">
        <v>1</v>
      </c>
      <c r="GX451" s="2">
        <f t="shared" si="262"/>
        <v>0</v>
      </c>
      <c r="GY451" s="2"/>
      <c r="GZ451" s="2"/>
      <c r="HA451" s="2">
        <v>0</v>
      </c>
      <c r="HB451" s="2">
        <v>0</v>
      </c>
      <c r="HC451" s="2">
        <f t="shared" si="263"/>
        <v>0</v>
      </c>
      <c r="HD451" s="2"/>
      <c r="HE451" s="2" t="s">
        <v>3</v>
      </c>
      <c r="HF451" s="2" t="s">
        <v>3</v>
      </c>
      <c r="HG451" s="2"/>
      <c r="HH451" s="2"/>
      <c r="HI451" s="2"/>
      <c r="HJ451" s="2"/>
      <c r="HK451" s="2"/>
      <c r="HL451" s="2"/>
      <c r="HM451" s="2" t="s">
        <v>3</v>
      </c>
      <c r="HN451" s="2" t="s">
        <v>3</v>
      </c>
      <c r="HO451" s="2" t="s">
        <v>3</v>
      </c>
      <c r="HP451" s="2" t="s">
        <v>3</v>
      </c>
      <c r="HQ451" s="2" t="s">
        <v>3</v>
      </c>
      <c r="HR451" s="2"/>
      <c r="HS451" s="2">
        <v>0</v>
      </c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>
        <v>0</v>
      </c>
      <c r="IL451" s="2"/>
      <c r="IM451" s="2"/>
      <c r="IN451" s="2"/>
      <c r="IO451" s="2"/>
      <c r="IP451" s="2"/>
      <c r="IQ451" s="2"/>
      <c r="IR451" s="2"/>
      <c r="IS451" s="2"/>
      <c r="IT451" s="2"/>
      <c r="IU451" s="2"/>
    </row>
    <row r="452" spans="1:255" x14ac:dyDescent="0.2">
      <c r="A452" s="2">
        <v>17</v>
      </c>
      <c r="B452" s="2">
        <v>1</v>
      </c>
      <c r="C452" s="2"/>
      <c r="D452" s="2"/>
      <c r="E452" s="2" t="s">
        <v>293</v>
      </c>
      <c r="F452" s="2" t="s">
        <v>294</v>
      </c>
      <c r="G452" s="2" t="s">
        <v>295</v>
      </c>
      <c r="H452" s="2" t="s">
        <v>24</v>
      </c>
      <c r="I452" s="2">
        <f>ROUND(ROUND(2,6),7)</f>
        <v>2</v>
      </c>
      <c r="J452" s="2">
        <v>0</v>
      </c>
      <c r="K452" s="2">
        <f>ROUND(ROUND(2,6),7)</f>
        <v>2</v>
      </c>
      <c r="L452" s="2"/>
      <c r="M452" s="2"/>
      <c r="N452" s="2"/>
      <c r="O452" s="2">
        <f t="shared" si="231"/>
        <v>341.46</v>
      </c>
      <c r="P452" s="2">
        <f t="shared" si="232"/>
        <v>341.46</v>
      </c>
      <c r="Q452" s="2">
        <f t="shared" si="233"/>
        <v>0</v>
      </c>
      <c r="R452" s="2">
        <f t="shared" si="234"/>
        <v>0</v>
      </c>
      <c r="S452" s="2">
        <f t="shared" si="235"/>
        <v>0</v>
      </c>
      <c r="T452" s="2">
        <f t="shared" si="236"/>
        <v>0</v>
      </c>
      <c r="U452" s="2">
        <f t="shared" si="237"/>
        <v>0</v>
      </c>
      <c r="V452" s="2">
        <f t="shared" si="238"/>
        <v>0</v>
      </c>
      <c r="W452" s="2">
        <f t="shared" si="239"/>
        <v>0</v>
      </c>
      <c r="X452" s="2">
        <f t="shared" si="240"/>
        <v>0</v>
      </c>
      <c r="Y452" s="2">
        <f t="shared" si="241"/>
        <v>0</v>
      </c>
      <c r="Z452" s="2"/>
      <c r="AA452" s="2">
        <v>71319791</v>
      </c>
      <c r="AB452" s="2">
        <f t="shared" si="242"/>
        <v>170.73</v>
      </c>
      <c r="AC452" s="2">
        <f t="shared" si="264"/>
        <v>170.73</v>
      </c>
      <c r="AD452" s="2">
        <f>ROUND((ET452),6)</f>
        <v>0</v>
      </c>
      <c r="AE452" s="2">
        <f t="shared" si="265"/>
        <v>0</v>
      </c>
      <c r="AF452" s="2">
        <f t="shared" si="265"/>
        <v>0</v>
      </c>
      <c r="AG452" s="2">
        <f t="shared" si="244"/>
        <v>0</v>
      </c>
      <c r="AH452" s="2">
        <f t="shared" si="245"/>
        <v>0</v>
      </c>
      <c r="AI452" s="2">
        <f t="shared" si="246"/>
        <v>0</v>
      </c>
      <c r="AJ452" s="2">
        <f t="shared" si="247"/>
        <v>0</v>
      </c>
      <c r="AK452" s="2">
        <v>170.73</v>
      </c>
      <c r="AL452" s="2">
        <v>170.73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  <c r="AV452" s="2">
        <v>1</v>
      </c>
      <c r="AW452" s="2">
        <v>1</v>
      </c>
      <c r="AX452" s="2"/>
      <c r="AY452" s="2"/>
      <c r="AZ452" s="2">
        <v>1</v>
      </c>
      <c r="BA452" s="2">
        <v>1</v>
      </c>
      <c r="BB452" s="2">
        <v>1</v>
      </c>
      <c r="BC452" s="2">
        <v>1</v>
      </c>
      <c r="BD452" s="2" t="s">
        <v>3</v>
      </c>
      <c r="BE452" s="2" t="s">
        <v>3</v>
      </c>
      <c r="BF452" s="2" t="s">
        <v>3</v>
      </c>
      <c r="BG452" s="2" t="s">
        <v>3</v>
      </c>
      <c r="BH452" s="2">
        <v>3</v>
      </c>
      <c r="BI452" s="2">
        <v>1</v>
      </c>
      <c r="BJ452" s="2" t="s">
        <v>294</v>
      </c>
      <c r="BK452" s="2"/>
      <c r="BL452" s="2"/>
      <c r="BM452" s="2">
        <v>900</v>
      </c>
      <c r="BN452" s="2">
        <v>0</v>
      </c>
      <c r="BO452" s="2" t="s">
        <v>3</v>
      </c>
      <c r="BP452" s="2">
        <v>0</v>
      </c>
      <c r="BQ452" s="2">
        <v>90</v>
      </c>
      <c r="BR452" s="2">
        <v>0</v>
      </c>
      <c r="BS452" s="2">
        <v>1</v>
      </c>
      <c r="BT452" s="2">
        <v>1</v>
      </c>
      <c r="BU452" s="2">
        <v>1</v>
      </c>
      <c r="BV452" s="2">
        <v>1</v>
      </c>
      <c r="BW452" s="2">
        <v>1</v>
      </c>
      <c r="BX452" s="2">
        <v>1</v>
      </c>
      <c r="BY452" s="2" t="s">
        <v>3</v>
      </c>
      <c r="BZ452" s="2">
        <v>0</v>
      </c>
      <c r="CA452" s="2">
        <v>0</v>
      </c>
      <c r="CB452" s="2" t="s">
        <v>3</v>
      </c>
      <c r="CC452" s="2"/>
      <c r="CD452" s="2"/>
      <c r="CE452" s="2">
        <v>0</v>
      </c>
      <c r="CF452" s="2">
        <v>0</v>
      </c>
      <c r="CG452" s="2">
        <v>0</v>
      </c>
      <c r="CH452" s="2"/>
      <c r="CI452" s="2"/>
      <c r="CJ452" s="2"/>
      <c r="CK452" s="2"/>
      <c r="CL452" s="2"/>
      <c r="CM452" s="2">
        <v>0</v>
      </c>
      <c r="CN452" s="2" t="s">
        <v>3</v>
      </c>
      <c r="CO452" s="2">
        <v>0</v>
      </c>
      <c r="CP452" s="2">
        <f t="shared" si="248"/>
        <v>341.46</v>
      </c>
      <c r="CQ452" s="2">
        <f>ROUND(AL452,2)</f>
        <v>170.73</v>
      </c>
      <c r="CR452" s="2">
        <f>ROUND(AM452,2)</f>
        <v>0</v>
      </c>
      <c r="CS452" s="2">
        <f t="shared" si="250"/>
        <v>0</v>
      </c>
      <c r="CT452" s="2">
        <f t="shared" si="251"/>
        <v>0</v>
      </c>
      <c r="CU452" s="2">
        <f t="shared" si="252"/>
        <v>0</v>
      </c>
      <c r="CV452" s="2">
        <f t="shared" si="253"/>
        <v>0</v>
      </c>
      <c r="CW452" s="2">
        <f t="shared" si="254"/>
        <v>0</v>
      </c>
      <c r="CX452" s="2">
        <f t="shared" si="255"/>
        <v>0</v>
      </c>
      <c r="CY452" s="2">
        <f>0</f>
        <v>0</v>
      </c>
      <c r="CZ452" s="2">
        <f>0</f>
        <v>0</v>
      </c>
      <c r="DA452" s="2"/>
      <c r="DB452" s="2"/>
      <c r="DC452" s="2" t="s">
        <v>3</v>
      </c>
      <c r="DD452" s="2" t="s">
        <v>3</v>
      </c>
      <c r="DE452" s="2" t="s">
        <v>3</v>
      </c>
      <c r="DF452" s="2" t="s">
        <v>3</v>
      </c>
      <c r="DG452" s="2" t="s">
        <v>3</v>
      </c>
      <c r="DH452" s="2" t="s">
        <v>3</v>
      </c>
      <c r="DI452" s="2" t="s">
        <v>3</v>
      </c>
      <c r="DJ452" s="2" t="s">
        <v>3</v>
      </c>
      <c r="DK452" s="2" t="s">
        <v>3</v>
      </c>
      <c r="DL452" s="2" t="s">
        <v>3</v>
      </c>
      <c r="DM452" s="2" t="s">
        <v>3</v>
      </c>
      <c r="DN452" s="2">
        <v>0</v>
      </c>
      <c r="DO452" s="2">
        <v>0</v>
      </c>
      <c r="DP452" s="2">
        <v>1</v>
      </c>
      <c r="DQ452" s="2">
        <v>1</v>
      </c>
      <c r="DR452" s="2"/>
      <c r="DS452" s="2"/>
      <c r="DT452" s="2"/>
      <c r="DU452" s="2">
        <v>1013</v>
      </c>
      <c r="DV452" s="2" t="s">
        <v>24</v>
      </c>
      <c r="DW452" s="2" t="s">
        <v>24</v>
      </c>
      <c r="DX452" s="2">
        <v>1</v>
      </c>
      <c r="DY452" s="2"/>
      <c r="DZ452" s="2" t="s">
        <v>3</v>
      </c>
      <c r="EA452" s="2" t="s">
        <v>3</v>
      </c>
      <c r="EB452" s="2" t="s">
        <v>3</v>
      </c>
      <c r="EC452" s="2" t="s">
        <v>3</v>
      </c>
      <c r="ED452" s="2"/>
      <c r="EE452" s="2">
        <v>69799741</v>
      </c>
      <c r="EF452" s="2">
        <v>90</v>
      </c>
      <c r="EG452" s="2" t="s">
        <v>34</v>
      </c>
      <c r="EH452" s="2">
        <v>0</v>
      </c>
      <c r="EI452" s="2" t="s">
        <v>3</v>
      </c>
      <c r="EJ452" s="2">
        <v>1</v>
      </c>
      <c r="EK452" s="2">
        <v>900</v>
      </c>
      <c r="EL452" s="2" t="s">
        <v>34</v>
      </c>
      <c r="EM452" s="2" t="s">
        <v>35</v>
      </c>
      <c r="EN452" s="2"/>
      <c r="EO452" s="2" t="s">
        <v>3</v>
      </c>
      <c r="EP452" s="2"/>
      <c r="EQ452" s="2">
        <v>16</v>
      </c>
      <c r="ER452" s="2">
        <v>0</v>
      </c>
      <c r="ES452" s="2">
        <v>170.73</v>
      </c>
      <c r="ET452" s="2">
        <v>0</v>
      </c>
      <c r="EU452" s="2">
        <v>0</v>
      </c>
      <c r="EV452" s="2">
        <v>0</v>
      </c>
      <c r="EW452" s="2">
        <v>0</v>
      </c>
      <c r="EX452" s="2">
        <v>0</v>
      </c>
      <c r="EY452" s="2">
        <v>0</v>
      </c>
      <c r="EZ452" s="2">
        <v>5</v>
      </c>
      <c r="FA452" s="2"/>
      <c r="FB452" s="2"/>
      <c r="FC452" s="2">
        <v>0</v>
      </c>
      <c r="FD452" s="2">
        <v>18</v>
      </c>
      <c r="FE452" s="2"/>
      <c r="FF452" s="2">
        <v>170.73</v>
      </c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>
        <v>0</v>
      </c>
      <c r="FR452" s="2">
        <v>0</v>
      </c>
      <c r="FS452" s="2">
        <v>0</v>
      </c>
      <c r="FT452" s="2"/>
      <c r="FU452" s="2"/>
      <c r="FV452" s="2"/>
      <c r="FW452" s="2"/>
      <c r="FX452" s="2">
        <v>0</v>
      </c>
      <c r="FY452" s="2">
        <v>0</v>
      </c>
      <c r="FZ452" s="2"/>
      <c r="GA452" s="2" t="s">
        <v>3</v>
      </c>
      <c r="GB452" s="2"/>
      <c r="GC452" s="2"/>
      <c r="GD452" s="2">
        <v>1</v>
      </c>
      <c r="GE452" s="2"/>
      <c r="GF452" s="2">
        <v>403259305</v>
      </c>
      <c r="GG452" s="2">
        <v>2</v>
      </c>
      <c r="GH452" s="2">
        <v>3</v>
      </c>
      <c r="GI452" s="2">
        <v>-2</v>
      </c>
      <c r="GJ452" s="2">
        <v>0</v>
      </c>
      <c r="GK452" s="2">
        <v>0</v>
      </c>
      <c r="GL452" s="2">
        <f t="shared" si="256"/>
        <v>0</v>
      </c>
      <c r="GM452" s="2">
        <f t="shared" si="257"/>
        <v>341.46</v>
      </c>
      <c r="GN452" s="2">
        <f t="shared" si="258"/>
        <v>341.46</v>
      </c>
      <c r="GO452" s="2">
        <f t="shared" si="259"/>
        <v>0</v>
      </c>
      <c r="GP452" s="2">
        <f t="shared" si="260"/>
        <v>0</v>
      </c>
      <c r="GQ452" s="2"/>
      <c r="GR452" s="2">
        <v>1</v>
      </c>
      <c r="GS452" s="2">
        <v>1</v>
      </c>
      <c r="GT452" s="2">
        <v>0</v>
      </c>
      <c r="GU452" s="2" t="s">
        <v>3</v>
      </c>
      <c r="GV452" s="2">
        <f t="shared" si="261"/>
        <v>0</v>
      </c>
      <c r="GW452" s="2">
        <v>1</v>
      </c>
      <c r="GX452" s="2">
        <f t="shared" si="262"/>
        <v>0</v>
      </c>
      <c r="GY452" s="2"/>
      <c r="GZ452" s="2"/>
      <c r="HA452" s="2">
        <v>0</v>
      </c>
      <c r="HB452" s="2">
        <v>0</v>
      </c>
      <c r="HC452" s="2">
        <f t="shared" si="263"/>
        <v>0</v>
      </c>
      <c r="HD452" s="2"/>
      <c r="HE452" s="2" t="s">
        <v>3</v>
      </c>
      <c r="HF452" s="2" t="s">
        <v>3</v>
      </c>
      <c r="HG452" s="2">
        <f>ROUND(ROUND(AL452,2)*I452,2)</f>
        <v>341.46</v>
      </c>
      <c r="HH452" s="2"/>
      <c r="HI452" s="2"/>
      <c r="HJ452" s="2"/>
      <c r="HK452" s="2"/>
      <c r="HL452" s="2"/>
      <c r="HM452" s="2" t="s">
        <v>3</v>
      </c>
      <c r="HN452" s="2" t="s">
        <v>3</v>
      </c>
      <c r="HO452" s="2" t="s">
        <v>3</v>
      </c>
      <c r="HP452" s="2" t="s">
        <v>3</v>
      </c>
      <c r="HQ452" s="2" t="s">
        <v>3</v>
      </c>
      <c r="HR452" s="2"/>
      <c r="HS452" s="2">
        <v>0</v>
      </c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>
        <v>0</v>
      </c>
      <c r="IL452" s="2"/>
      <c r="IM452" s="2"/>
      <c r="IN452" s="2"/>
      <c r="IO452" s="2"/>
      <c r="IP452" s="2"/>
      <c r="IQ452" s="2"/>
      <c r="IR452" s="2"/>
      <c r="IS452" s="2"/>
      <c r="IT452" s="2"/>
      <c r="IU452" s="2"/>
    </row>
    <row r="454" spans="1:255" x14ac:dyDescent="0.2">
      <c r="A454" s="3">
        <v>51</v>
      </c>
      <c r="B454" s="3">
        <f>B438</f>
        <v>1</v>
      </c>
      <c r="C454" s="3">
        <f>A438</f>
        <v>4</v>
      </c>
      <c r="D454" s="3">
        <f>ROW(A438)</f>
        <v>438</v>
      </c>
      <c r="E454" s="3"/>
      <c r="F454" s="3" t="str">
        <f>IF(F438&lt;&gt;"",F438,"")</f>
        <v>Новый раздел</v>
      </c>
      <c r="G454" s="3" t="str">
        <f>IF(G438&lt;&gt;"",G438,"")</f>
        <v>материалы для подключения отпайки</v>
      </c>
      <c r="H454" s="3">
        <v>0</v>
      </c>
      <c r="I454" s="3"/>
      <c r="J454" s="3"/>
      <c r="K454" s="3"/>
      <c r="L454" s="3"/>
      <c r="M454" s="3"/>
      <c r="N454" s="3"/>
      <c r="O454" s="3">
        <f t="shared" ref="O454:T454" si="266">ROUND(AB454,2)</f>
        <v>23343.83</v>
      </c>
      <c r="P454" s="3">
        <f t="shared" si="266"/>
        <v>23343.83</v>
      </c>
      <c r="Q454" s="3">
        <f t="shared" si="266"/>
        <v>0</v>
      </c>
      <c r="R454" s="3">
        <f t="shared" si="266"/>
        <v>0</v>
      </c>
      <c r="S454" s="3">
        <f t="shared" si="266"/>
        <v>0</v>
      </c>
      <c r="T454" s="3">
        <f t="shared" si="266"/>
        <v>0</v>
      </c>
      <c r="U454" s="3">
        <f>AH454</f>
        <v>0</v>
      </c>
      <c r="V454" s="3">
        <f>AI454</f>
        <v>0</v>
      </c>
      <c r="W454" s="3">
        <f>ROUND(AJ454,2)</f>
        <v>0</v>
      </c>
      <c r="X454" s="3">
        <f>ROUND(AK454,2)</f>
        <v>0</v>
      </c>
      <c r="Y454" s="3">
        <f>ROUND(AL454,2)</f>
        <v>0</v>
      </c>
      <c r="Z454" s="3"/>
      <c r="AA454" s="3"/>
      <c r="AB454" s="3">
        <f>ROUND(SUMIF(AA442:AA452,"=71319791",O442:O452),2)</f>
        <v>23343.83</v>
      </c>
      <c r="AC454" s="3">
        <f>ROUND(SUMIF(AA442:AA452,"=71319791",P442:P452),2)</f>
        <v>23343.83</v>
      </c>
      <c r="AD454" s="3">
        <f>ROUND(SUMIF(AA442:AA452,"=71319791",Q442:Q452),2)</f>
        <v>0</v>
      </c>
      <c r="AE454" s="3">
        <f>ROUND(SUMIF(AA442:AA452,"=71319791",R442:R452),2)</f>
        <v>0</v>
      </c>
      <c r="AF454" s="3">
        <f>ROUND(SUMIF(AA442:AA452,"=71319791",S442:S452),2)</f>
        <v>0</v>
      </c>
      <c r="AG454" s="3">
        <f>ROUND(SUMIF(AA442:AA452,"=71319791",T442:T452),2)</f>
        <v>0</v>
      </c>
      <c r="AH454" s="3">
        <f>SUMIF(AA442:AA452,"=71319791",U442:U452)</f>
        <v>0</v>
      </c>
      <c r="AI454" s="3">
        <f>SUMIF(AA442:AA452,"=71319791",V442:V452)</f>
        <v>0</v>
      </c>
      <c r="AJ454" s="3">
        <f>ROUND(SUMIF(AA442:AA452,"=71319791",W442:W452),2)</f>
        <v>0</v>
      </c>
      <c r="AK454" s="3">
        <f>ROUND(SUMIF(AA442:AA452,"=71319791",X442:X452),2)</f>
        <v>0</v>
      </c>
      <c r="AL454" s="3">
        <f>ROUND(SUMIF(AA442:AA452,"=71319791",Y442:Y452),2)</f>
        <v>0</v>
      </c>
      <c r="AM454" s="3"/>
      <c r="AN454" s="3"/>
      <c r="AO454" s="3">
        <f t="shared" ref="AO454:BD454" si="267">ROUND(BX454,2)</f>
        <v>0</v>
      </c>
      <c r="AP454" s="3">
        <f t="shared" si="267"/>
        <v>0</v>
      </c>
      <c r="AQ454" s="3">
        <f t="shared" si="267"/>
        <v>0</v>
      </c>
      <c r="AR454" s="3">
        <f t="shared" si="267"/>
        <v>23343.83</v>
      </c>
      <c r="AS454" s="3">
        <f t="shared" si="267"/>
        <v>22832.58</v>
      </c>
      <c r="AT454" s="3">
        <f t="shared" si="267"/>
        <v>511.25</v>
      </c>
      <c r="AU454" s="3">
        <f t="shared" si="267"/>
        <v>0</v>
      </c>
      <c r="AV454" s="3">
        <f t="shared" si="267"/>
        <v>23343.83</v>
      </c>
      <c r="AW454" s="3">
        <f t="shared" si="267"/>
        <v>23343.83</v>
      </c>
      <c r="AX454" s="3">
        <f t="shared" si="267"/>
        <v>0</v>
      </c>
      <c r="AY454" s="3">
        <f t="shared" si="267"/>
        <v>23343.83</v>
      </c>
      <c r="AZ454" s="3">
        <f t="shared" si="267"/>
        <v>0</v>
      </c>
      <c r="BA454" s="3">
        <f t="shared" si="267"/>
        <v>0</v>
      </c>
      <c r="BB454" s="3">
        <f t="shared" si="267"/>
        <v>0</v>
      </c>
      <c r="BC454" s="3">
        <f t="shared" si="267"/>
        <v>0</v>
      </c>
      <c r="BD454" s="3">
        <f t="shared" si="267"/>
        <v>0</v>
      </c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>
        <f>ROUND(SUMIF(AA442:AA452,"=71319791",FQ442:FQ452),2)</f>
        <v>0</v>
      </c>
      <c r="BY454" s="3">
        <f>ROUND(SUMIF(AA442:AA452,"=71319791",FR442:FR452),2)</f>
        <v>0</v>
      </c>
      <c r="BZ454" s="3">
        <f>ROUND(SUMIF(AA442:AA452,"=71319791",GL442:GL452),2)</f>
        <v>0</v>
      </c>
      <c r="CA454" s="3">
        <f>ROUND(SUMIF(AA442:AA452,"=71319791",GM442:GM452),2)</f>
        <v>23343.83</v>
      </c>
      <c r="CB454" s="3">
        <f>ROUND(SUMIF(AA442:AA452,"=71319791",GN442:GN452),2)</f>
        <v>22832.58</v>
      </c>
      <c r="CC454" s="3">
        <f>ROUND(SUMIF(AA442:AA452,"=71319791",GO442:GO452),2)</f>
        <v>511.25</v>
      </c>
      <c r="CD454" s="3">
        <f>ROUND(SUMIF(AA442:AA452,"=71319791",GP442:GP452),2)</f>
        <v>0</v>
      </c>
      <c r="CE454" s="3">
        <f>AC454-BX454</f>
        <v>23343.83</v>
      </c>
      <c r="CF454" s="3">
        <f>AC454-BY454</f>
        <v>23343.83</v>
      </c>
      <c r="CG454" s="3">
        <f>BX454-BZ454</f>
        <v>0</v>
      </c>
      <c r="CH454" s="3">
        <f>AC454-BX454-BY454+BZ454</f>
        <v>23343.83</v>
      </c>
      <c r="CI454" s="3">
        <f>BY454-BZ454</f>
        <v>0</v>
      </c>
      <c r="CJ454" s="3">
        <f>ROUND(SUMIF(AA442:AA452,"=71319791",GX442:GX452),2)</f>
        <v>0</v>
      </c>
      <c r="CK454" s="3">
        <f>ROUND(SUMIF(AA442:AA452,"=71319791",GY442:GY452),2)</f>
        <v>0</v>
      </c>
      <c r="CL454" s="3">
        <f>ROUND(SUMIF(AA442:AA452,"=71319791",GZ442:GZ452),2)</f>
        <v>0</v>
      </c>
      <c r="CM454" s="3">
        <f>ROUND(SUMIF(AA442:AA452,"=71319791",HD442:HD452),2)</f>
        <v>0</v>
      </c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>
        <v>0</v>
      </c>
    </row>
    <row r="456" spans="1:255" x14ac:dyDescent="0.2">
      <c r="A456" s="5">
        <v>50</v>
      </c>
      <c r="B456" s="5">
        <v>0</v>
      </c>
      <c r="C456" s="5">
        <v>0</v>
      </c>
      <c r="D456" s="5">
        <v>1</v>
      </c>
      <c r="E456" s="5">
        <v>201</v>
      </c>
      <c r="F456" s="5">
        <f>ROUND(Source!O454,O456)</f>
        <v>23343.83</v>
      </c>
      <c r="G456" s="5" t="s">
        <v>81</v>
      </c>
      <c r="H456" s="5" t="s">
        <v>82</v>
      </c>
      <c r="I456" s="5"/>
      <c r="J456" s="5"/>
      <c r="K456" s="5">
        <v>201</v>
      </c>
      <c r="L456" s="5">
        <v>1</v>
      </c>
      <c r="M456" s="5">
        <v>3</v>
      </c>
      <c r="N456" s="5" t="s">
        <v>3</v>
      </c>
      <c r="O456" s="5">
        <v>2</v>
      </c>
      <c r="P456" s="5"/>
      <c r="Q456" s="5"/>
      <c r="R456" s="5"/>
      <c r="S456" s="5"/>
      <c r="T456" s="5"/>
      <c r="U456" s="5"/>
      <c r="V456" s="5"/>
      <c r="W456" s="5">
        <v>341.46</v>
      </c>
      <c r="X456" s="5">
        <v>1</v>
      </c>
      <c r="Y456" s="5">
        <v>341.46</v>
      </c>
      <c r="Z456" s="5"/>
      <c r="AA456" s="5"/>
      <c r="AB456" s="5"/>
    </row>
    <row r="457" spans="1:255" x14ac:dyDescent="0.2">
      <c r="A457" s="5">
        <v>50</v>
      </c>
      <c r="B457" s="5">
        <v>0</v>
      </c>
      <c r="C457" s="5">
        <v>0</v>
      </c>
      <c r="D457" s="5">
        <v>1</v>
      </c>
      <c r="E457" s="5">
        <v>202</v>
      </c>
      <c r="F457" s="5">
        <f>ROUND(Source!P454,O457)</f>
        <v>23343.83</v>
      </c>
      <c r="G457" s="5" t="s">
        <v>83</v>
      </c>
      <c r="H457" s="5" t="s">
        <v>84</v>
      </c>
      <c r="I457" s="5"/>
      <c r="J457" s="5"/>
      <c r="K457" s="5">
        <v>202</v>
      </c>
      <c r="L457" s="5">
        <v>2</v>
      </c>
      <c r="M457" s="5">
        <v>3</v>
      </c>
      <c r="N457" s="5" t="s">
        <v>3</v>
      </c>
      <c r="O457" s="5">
        <v>2</v>
      </c>
      <c r="P457" s="5"/>
      <c r="Q457" s="5"/>
      <c r="R457" s="5"/>
      <c r="S457" s="5"/>
      <c r="T457" s="5"/>
      <c r="U457" s="5"/>
      <c r="V457" s="5"/>
      <c r="W457" s="5">
        <v>341.46</v>
      </c>
      <c r="X457" s="5">
        <v>1</v>
      </c>
      <c r="Y457" s="5">
        <v>341.46</v>
      </c>
      <c r="Z457" s="5"/>
      <c r="AA457" s="5"/>
      <c r="AB457" s="5"/>
    </row>
    <row r="458" spans="1:255" x14ac:dyDescent="0.2">
      <c r="A458" s="5">
        <v>50</v>
      </c>
      <c r="B458" s="5">
        <v>0</v>
      </c>
      <c r="C458" s="5">
        <v>0</v>
      </c>
      <c r="D458" s="5">
        <v>1</v>
      </c>
      <c r="E458" s="5">
        <v>222</v>
      </c>
      <c r="F458" s="5">
        <f>ROUND(Source!AO454,O458)</f>
        <v>0</v>
      </c>
      <c r="G458" s="5" t="s">
        <v>85</v>
      </c>
      <c r="H458" s="5" t="s">
        <v>86</v>
      </c>
      <c r="I458" s="5"/>
      <c r="J458" s="5"/>
      <c r="K458" s="5">
        <v>222</v>
      </c>
      <c r="L458" s="5">
        <v>3</v>
      </c>
      <c r="M458" s="5">
        <v>3</v>
      </c>
      <c r="N458" s="5" t="s">
        <v>3</v>
      </c>
      <c r="O458" s="5">
        <v>2</v>
      </c>
      <c r="P458" s="5"/>
      <c r="Q458" s="5"/>
      <c r="R458" s="5"/>
      <c r="S458" s="5"/>
      <c r="T458" s="5"/>
      <c r="U458" s="5"/>
      <c r="V458" s="5"/>
      <c r="W458" s="5">
        <v>0</v>
      </c>
      <c r="X458" s="5">
        <v>1</v>
      </c>
      <c r="Y458" s="5">
        <v>0</v>
      </c>
      <c r="Z458" s="5"/>
      <c r="AA458" s="5"/>
      <c r="AB458" s="5"/>
    </row>
    <row r="459" spans="1:255" x14ac:dyDescent="0.2">
      <c r="A459" s="5">
        <v>50</v>
      </c>
      <c r="B459" s="5">
        <v>0</v>
      </c>
      <c r="C459" s="5">
        <v>0</v>
      </c>
      <c r="D459" s="5">
        <v>1</v>
      </c>
      <c r="E459" s="5">
        <v>225</v>
      </c>
      <c r="F459" s="5">
        <f>ROUND(Source!AV454,O459)</f>
        <v>23343.83</v>
      </c>
      <c r="G459" s="5" t="s">
        <v>87</v>
      </c>
      <c r="H459" s="5" t="s">
        <v>88</v>
      </c>
      <c r="I459" s="5"/>
      <c r="J459" s="5"/>
      <c r="K459" s="5">
        <v>225</v>
      </c>
      <c r="L459" s="5">
        <v>4</v>
      </c>
      <c r="M459" s="5">
        <v>3</v>
      </c>
      <c r="N459" s="5" t="s">
        <v>3</v>
      </c>
      <c r="O459" s="5">
        <v>2</v>
      </c>
      <c r="P459" s="5"/>
      <c r="Q459" s="5"/>
      <c r="R459" s="5"/>
      <c r="S459" s="5"/>
      <c r="T459" s="5"/>
      <c r="U459" s="5"/>
      <c r="V459" s="5"/>
      <c r="W459" s="5">
        <v>341.46</v>
      </c>
      <c r="X459" s="5">
        <v>1</v>
      </c>
      <c r="Y459" s="5">
        <v>341.46</v>
      </c>
      <c r="Z459" s="5"/>
      <c r="AA459" s="5"/>
      <c r="AB459" s="5"/>
    </row>
    <row r="460" spans="1:255" x14ac:dyDescent="0.2">
      <c r="A460" s="5">
        <v>50</v>
      </c>
      <c r="B460" s="5">
        <v>0</v>
      </c>
      <c r="C460" s="5">
        <v>0</v>
      </c>
      <c r="D460" s="5">
        <v>1</v>
      </c>
      <c r="E460" s="5">
        <v>226</v>
      </c>
      <c r="F460" s="5">
        <f>ROUND(Source!AW454,O460)</f>
        <v>23343.83</v>
      </c>
      <c r="G460" s="5" t="s">
        <v>89</v>
      </c>
      <c r="H460" s="5" t="s">
        <v>90</v>
      </c>
      <c r="I460" s="5"/>
      <c r="J460" s="5"/>
      <c r="K460" s="5">
        <v>226</v>
      </c>
      <c r="L460" s="5">
        <v>5</v>
      </c>
      <c r="M460" s="5">
        <v>3</v>
      </c>
      <c r="N460" s="5" t="s">
        <v>3</v>
      </c>
      <c r="O460" s="5">
        <v>2</v>
      </c>
      <c r="P460" s="5"/>
      <c r="Q460" s="5"/>
      <c r="R460" s="5"/>
      <c r="S460" s="5"/>
      <c r="T460" s="5"/>
      <c r="U460" s="5"/>
      <c r="V460" s="5"/>
      <c r="W460" s="5">
        <v>341.46</v>
      </c>
      <c r="X460" s="5">
        <v>1</v>
      </c>
      <c r="Y460" s="5">
        <v>341.46</v>
      </c>
      <c r="Z460" s="5"/>
      <c r="AA460" s="5"/>
      <c r="AB460" s="5"/>
    </row>
    <row r="461" spans="1:255" x14ac:dyDescent="0.2">
      <c r="A461" s="5">
        <v>50</v>
      </c>
      <c r="B461" s="5">
        <v>0</v>
      </c>
      <c r="C461" s="5">
        <v>0</v>
      </c>
      <c r="D461" s="5">
        <v>1</v>
      </c>
      <c r="E461" s="5">
        <v>227</v>
      </c>
      <c r="F461" s="5">
        <f>ROUND(Source!AX454,O461)</f>
        <v>0</v>
      </c>
      <c r="G461" s="5" t="s">
        <v>91</v>
      </c>
      <c r="H461" s="5" t="s">
        <v>92</v>
      </c>
      <c r="I461" s="5"/>
      <c r="J461" s="5"/>
      <c r="K461" s="5">
        <v>227</v>
      </c>
      <c r="L461" s="5">
        <v>6</v>
      </c>
      <c r="M461" s="5">
        <v>3</v>
      </c>
      <c r="N461" s="5" t="s">
        <v>3</v>
      </c>
      <c r="O461" s="5">
        <v>2</v>
      </c>
      <c r="P461" s="5"/>
      <c r="Q461" s="5"/>
      <c r="R461" s="5"/>
      <c r="S461" s="5"/>
      <c r="T461" s="5"/>
      <c r="U461" s="5"/>
      <c r="V461" s="5"/>
      <c r="W461" s="5">
        <v>0</v>
      </c>
      <c r="X461" s="5">
        <v>1</v>
      </c>
      <c r="Y461" s="5">
        <v>0</v>
      </c>
      <c r="Z461" s="5"/>
      <c r="AA461" s="5"/>
      <c r="AB461" s="5"/>
    </row>
    <row r="462" spans="1:255" x14ac:dyDescent="0.2">
      <c r="A462" s="5">
        <v>50</v>
      </c>
      <c r="B462" s="5">
        <v>0</v>
      </c>
      <c r="C462" s="5">
        <v>0</v>
      </c>
      <c r="D462" s="5">
        <v>1</v>
      </c>
      <c r="E462" s="5">
        <v>228</v>
      </c>
      <c r="F462" s="5">
        <f>ROUND(Source!AY454,O462)</f>
        <v>23343.83</v>
      </c>
      <c r="G462" s="5" t="s">
        <v>93</v>
      </c>
      <c r="H462" s="5" t="s">
        <v>94</v>
      </c>
      <c r="I462" s="5"/>
      <c r="J462" s="5"/>
      <c r="K462" s="5">
        <v>228</v>
      </c>
      <c r="L462" s="5">
        <v>7</v>
      </c>
      <c r="M462" s="5">
        <v>3</v>
      </c>
      <c r="N462" s="5" t="s">
        <v>3</v>
      </c>
      <c r="O462" s="5">
        <v>2</v>
      </c>
      <c r="P462" s="5"/>
      <c r="Q462" s="5"/>
      <c r="R462" s="5"/>
      <c r="S462" s="5"/>
      <c r="T462" s="5"/>
      <c r="U462" s="5"/>
      <c r="V462" s="5"/>
      <c r="W462" s="5">
        <v>341.46</v>
      </c>
      <c r="X462" s="5">
        <v>1</v>
      </c>
      <c r="Y462" s="5">
        <v>341.46</v>
      </c>
      <c r="Z462" s="5"/>
      <c r="AA462" s="5"/>
      <c r="AB462" s="5"/>
    </row>
    <row r="463" spans="1:255" x14ac:dyDescent="0.2">
      <c r="A463" s="5">
        <v>50</v>
      </c>
      <c r="B463" s="5">
        <v>0</v>
      </c>
      <c r="C463" s="5">
        <v>0</v>
      </c>
      <c r="D463" s="5">
        <v>1</v>
      </c>
      <c r="E463" s="5">
        <v>216</v>
      </c>
      <c r="F463" s="5">
        <f>ROUND(Source!AP454,O463)</f>
        <v>0</v>
      </c>
      <c r="G463" s="5" t="s">
        <v>95</v>
      </c>
      <c r="H463" s="5" t="s">
        <v>96</v>
      </c>
      <c r="I463" s="5"/>
      <c r="J463" s="5"/>
      <c r="K463" s="5">
        <v>216</v>
      </c>
      <c r="L463" s="5">
        <v>8</v>
      </c>
      <c r="M463" s="5">
        <v>3</v>
      </c>
      <c r="N463" s="5" t="s">
        <v>3</v>
      </c>
      <c r="O463" s="5">
        <v>2</v>
      </c>
      <c r="P463" s="5"/>
      <c r="Q463" s="5"/>
      <c r="R463" s="5"/>
      <c r="S463" s="5"/>
      <c r="T463" s="5"/>
      <c r="U463" s="5"/>
      <c r="V463" s="5"/>
      <c r="W463" s="5">
        <v>0</v>
      </c>
      <c r="X463" s="5">
        <v>1</v>
      </c>
      <c r="Y463" s="5">
        <v>0</v>
      </c>
      <c r="Z463" s="5"/>
      <c r="AA463" s="5"/>
      <c r="AB463" s="5"/>
    </row>
    <row r="464" spans="1:255" x14ac:dyDescent="0.2">
      <c r="A464" s="5">
        <v>50</v>
      </c>
      <c r="B464" s="5">
        <v>0</v>
      </c>
      <c r="C464" s="5">
        <v>0</v>
      </c>
      <c r="D464" s="5">
        <v>1</v>
      </c>
      <c r="E464" s="5">
        <v>223</v>
      </c>
      <c r="F464" s="5">
        <f>ROUND(Source!AQ454,O464)</f>
        <v>0</v>
      </c>
      <c r="G464" s="5" t="s">
        <v>97</v>
      </c>
      <c r="H464" s="5" t="s">
        <v>98</v>
      </c>
      <c r="I464" s="5"/>
      <c r="J464" s="5"/>
      <c r="K464" s="5">
        <v>223</v>
      </c>
      <c r="L464" s="5">
        <v>9</v>
      </c>
      <c r="M464" s="5">
        <v>3</v>
      </c>
      <c r="N464" s="5" t="s">
        <v>3</v>
      </c>
      <c r="O464" s="5">
        <v>2</v>
      </c>
      <c r="P464" s="5"/>
      <c r="Q464" s="5"/>
      <c r="R464" s="5"/>
      <c r="S464" s="5"/>
      <c r="T464" s="5"/>
      <c r="U464" s="5"/>
      <c r="V464" s="5"/>
      <c r="W464" s="5">
        <v>0</v>
      </c>
      <c r="X464" s="5">
        <v>1</v>
      </c>
      <c r="Y464" s="5">
        <v>0</v>
      </c>
      <c r="Z464" s="5"/>
      <c r="AA464" s="5"/>
      <c r="AB464" s="5"/>
    </row>
    <row r="465" spans="1:28" x14ac:dyDescent="0.2">
      <c r="A465" s="5">
        <v>50</v>
      </c>
      <c r="B465" s="5">
        <v>0</v>
      </c>
      <c r="C465" s="5">
        <v>0</v>
      </c>
      <c r="D465" s="5">
        <v>1</v>
      </c>
      <c r="E465" s="5">
        <v>229</v>
      </c>
      <c r="F465" s="5">
        <f>ROUND(Source!AZ454,O465)</f>
        <v>0</v>
      </c>
      <c r="G465" s="5" t="s">
        <v>99</v>
      </c>
      <c r="H465" s="5" t="s">
        <v>100</v>
      </c>
      <c r="I465" s="5"/>
      <c r="J465" s="5"/>
      <c r="K465" s="5">
        <v>229</v>
      </c>
      <c r="L465" s="5">
        <v>10</v>
      </c>
      <c r="M465" s="5">
        <v>3</v>
      </c>
      <c r="N465" s="5" t="s">
        <v>3</v>
      </c>
      <c r="O465" s="5">
        <v>2</v>
      </c>
      <c r="P465" s="5"/>
      <c r="Q465" s="5"/>
      <c r="R465" s="5"/>
      <c r="S465" s="5"/>
      <c r="T465" s="5"/>
      <c r="U465" s="5"/>
      <c r="V465" s="5"/>
      <c r="W465" s="5">
        <v>0</v>
      </c>
      <c r="X465" s="5">
        <v>1</v>
      </c>
      <c r="Y465" s="5">
        <v>0</v>
      </c>
      <c r="Z465" s="5"/>
      <c r="AA465" s="5"/>
      <c r="AB465" s="5"/>
    </row>
    <row r="466" spans="1:28" x14ac:dyDescent="0.2">
      <c r="A466" s="5">
        <v>50</v>
      </c>
      <c r="B466" s="5">
        <v>0</v>
      </c>
      <c r="C466" s="5">
        <v>0</v>
      </c>
      <c r="D466" s="5">
        <v>1</v>
      </c>
      <c r="E466" s="5">
        <v>203</v>
      </c>
      <c r="F466" s="5">
        <f>ROUND(Source!Q454,O466)</f>
        <v>0</v>
      </c>
      <c r="G466" s="5" t="s">
        <v>101</v>
      </c>
      <c r="H466" s="5" t="s">
        <v>102</v>
      </c>
      <c r="I466" s="5"/>
      <c r="J466" s="5"/>
      <c r="K466" s="5">
        <v>203</v>
      </c>
      <c r="L466" s="5">
        <v>11</v>
      </c>
      <c r="M466" s="5">
        <v>3</v>
      </c>
      <c r="N466" s="5" t="s">
        <v>3</v>
      </c>
      <c r="O466" s="5">
        <v>2</v>
      </c>
      <c r="P466" s="5"/>
      <c r="Q466" s="5"/>
      <c r="R466" s="5"/>
      <c r="S466" s="5"/>
      <c r="T466" s="5"/>
      <c r="U466" s="5"/>
      <c r="V466" s="5"/>
      <c r="W466" s="5">
        <v>0</v>
      </c>
      <c r="X466" s="5">
        <v>1</v>
      </c>
      <c r="Y466" s="5">
        <v>0</v>
      </c>
      <c r="Z466" s="5"/>
      <c r="AA466" s="5"/>
      <c r="AB466" s="5"/>
    </row>
    <row r="467" spans="1:28" x14ac:dyDescent="0.2">
      <c r="A467" s="5">
        <v>50</v>
      </c>
      <c r="B467" s="5">
        <v>0</v>
      </c>
      <c r="C467" s="5">
        <v>0</v>
      </c>
      <c r="D467" s="5">
        <v>1</v>
      </c>
      <c r="E467" s="5">
        <v>231</v>
      </c>
      <c r="F467" s="5">
        <f>ROUND(Source!BB454,O467)</f>
        <v>0</v>
      </c>
      <c r="G467" s="5" t="s">
        <v>103</v>
      </c>
      <c r="H467" s="5" t="s">
        <v>104</v>
      </c>
      <c r="I467" s="5"/>
      <c r="J467" s="5"/>
      <c r="K467" s="5">
        <v>231</v>
      </c>
      <c r="L467" s="5">
        <v>12</v>
      </c>
      <c r="M467" s="5">
        <v>3</v>
      </c>
      <c r="N467" s="5" t="s">
        <v>3</v>
      </c>
      <c r="O467" s="5">
        <v>2</v>
      </c>
      <c r="P467" s="5"/>
      <c r="Q467" s="5"/>
      <c r="R467" s="5"/>
      <c r="S467" s="5"/>
      <c r="T467" s="5"/>
      <c r="U467" s="5"/>
      <c r="V467" s="5"/>
      <c r="W467" s="5">
        <v>0</v>
      </c>
      <c r="X467" s="5">
        <v>1</v>
      </c>
      <c r="Y467" s="5">
        <v>0</v>
      </c>
      <c r="Z467" s="5"/>
      <c r="AA467" s="5"/>
      <c r="AB467" s="5"/>
    </row>
    <row r="468" spans="1:28" x14ac:dyDescent="0.2">
      <c r="A468" s="5">
        <v>50</v>
      </c>
      <c r="B468" s="5">
        <v>0</v>
      </c>
      <c r="C468" s="5">
        <v>0</v>
      </c>
      <c r="D468" s="5">
        <v>1</v>
      </c>
      <c r="E468" s="5">
        <v>204</v>
      </c>
      <c r="F468" s="5">
        <f>ROUND(Source!R454,O468)</f>
        <v>0</v>
      </c>
      <c r="G468" s="5" t="s">
        <v>105</v>
      </c>
      <c r="H468" s="5" t="s">
        <v>106</v>
      </c>
      <c r="I468" s="5"/>
      <c r="J468" s="5"/>
      <c r="K468" s="5">
        <v>204</v>
      </c>
      <c r="L468" s="5">
        <v>13</v>
      </c>
      <c r="M468" s="5">
        <v>3</v>
      </c>
      <c r="N468" s="5" t="s">
        <v>3</v>
      </c>
      <c r="O468" s="5">
        <v>2</v>
      </c>
      <c r="P468" s="5"/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/>
      <c r="AA468" s="5"/>
      <c r="AB468" s="5"/>
    </row>
    <row r="469" spans="1:28" x14ac:dyDescent="0.2">
      <c r="A469" s="5">
        <v>50</v>
      </c>
      <c r="B469" s="5">
        <v>0</v>
      </c>
      <c r="C469" s="5">
        <v>0</v>
      </c>
      <c r="D469" s="5">
        <v>1</v>
      </c>
      <c r="E469" s="5">
        <v>205</v>
      </c>
      <c r="F469" s="5">
        <f>ROUND(Source!S454,O469)</f>
        <v>0</v>
      </c>
      <c r="G469" s="5" t="s">
        <v>107</v>
      </c>
      <c r="H469" s="5" t="s">
        <v>108</v>
      </c>
      <c r="I469" s="5"/>
      <c r="J469" s="5"/>
      <c r="K469" s="5">
        <v>205</v>
      </c>
      <c r="L469" s="5">
        <v>14</v>
      </c>
      <c r="M469" s="5">
        <v>3</v>
      </c>
      <c r="N469" s="5" t="s">
        <v>3</v>
      </c>
      <c r="O469" s="5">
        <v>2</v>
      </c>
      <c r="P469" s="5"/>
      <c r="Q469" s="5"/>
      <c r="R469" s="5"/>
      <c r="S469" s="5"/>
      <c r="T469" s="5"/>
      <c r="U469" s="5"/>
      <c r="V469" s="5"/>
      <c r="W469" s="5">
        <v>0</v>
      </c>
      <c r="X469" s="5">
        <v>1</v>
      </c>
      <c r="Y469" s="5">
        <v>0</v>
      </c>
      <c r="Z469" s="5"/>
      <c r="AA469" s="5"/>
      <c r="AB469" s="5"/>
    </row>
    <row r="470" spans="1:28" x14ac:dyDescent="0.2">
      <c r="A470" s="5">
        <v>50</v>
      </c>
      <c r="B470" s="5">
        <v>0</v>
      </c>
      <c r="C470" s="5">
        <v>0</v>
      </c>
      <c r="D470" s="5">
        <v>1</v>
      </c>
      <c r="E470" s="5">
        <v>232</v>
      </c>
      <c r="F470" s="5">
        <f>ROUND(Source!BC454,O470)</f>
        <v>0</v>
      </c>
      <c r="G470" s="5" t="s">
        <v>109</v>
      </c>
      <c r="H470" s="5" t="s">
        <v>110</v>
      </c>
      <c r="I470" s="5"/>
      <c r="J470" s="5"/>
      <c r="K470" s="5">
        <v>232</v>
      </c>
      <c r="L470" s="5">
        <v>15</v>
      </c>
      <c r="M470" s="5">
        <v>3</v>
      </c>
      <c r="N470" s="5" t="s">
        <v>3</v>
      </c>
      <c r="O470" s="5">
        <v>2</v>
      </c>
      <c r="P470" s="5"/>
      <c r="Q470" s="5"/>
      <c r="R470" s="5"/>
      <c r="S470" s="5"/>
      <c r="T470" s="5"/>
      <c r="U470" s="5"/>
      <c r="V470" s="5"/>
      <c r="W470" s="5">
        <v>0</v>
      </c>
      <c r="X470" s="5">
        <v>1</v>
      </c>
      <c r="Y470" s="5">
        <v>0</v>
      </c>
      <c r="Z470" s="5"/>
      <c r="AA470" s="5"/>
      <c r="AB470" s="5"/>
    </row>
    <row r="471" spans="1:28" x14ac:dyDescent="0.2">
      <c r="A471" s="5">
        <v>50</v>
      </c>
      <c r="B471" s="5">
        <v>0</v>
      </c>
      <c r="C471" s="5">
        <v>0</v>
      </c>
      <c r="D471" s="5">
        <v>1</v>
      </c>
      <c r="E471" s="5">
        <v>214</v>
      </c>
      <c r="F471" s="5">
        <f>ROUND(Source!AS454,O471)</f>
        <v>22832.58</v>
      </c>
      <c r="G471" s="5" t="s">
        <v>111</v>
      </c>
      <c r="H471" s="5" t="s">
        <v>112</v>
      </c>
      <c r="I471" s="5"/>
      <c r="J471" s="5"/>
      <c r="K471" s="5">
        <v>214</v>
      </c>
      <c r="L471" s="5">
        <v>16</v>
      </c>
      <c r="M471" s="5">
        <v>3</v>
      </c>
      <c r="N471" s="5" t="s">
        <v>3</v>
      </c>
      <c r="O471" s="5">
        <v>2</v>
      </c>
      <c r="P471" s="5"/>
      <c r="Q471" s="5"/>
      <c r="R471" s="5"/>
      <c r="S471" s="5"/>
      <c r="T471" s="5"/>
      <c r="U471" s="5"/>
      <c r="V471" s="5"/>
      <c r="W471" s="5">
        <v>341.46</v>
      </c>
      <c r="X471" s="5">
        <v>1</v>
      </c>
      <c r="Y471" s="5">
        <v>341.46</v>
      </c>
      <c r="Z471" s="5"/>
      <c r="AA471" s="5"/>
      <c r="AB471" s="5"/>
    </row>
    <row r="472" spans="1:28" x14ac:dyDescent="0.2">
      <c r="A472" s="5">
        <v>50</v>
      </c>
      <c r="B472" s="5">
        <v>0</v>
      </c>
      <c r="C472" s="5">
        <v>0</v>
      </c>
      <c r="D472" s="5">
        <v>1</v>
      </c>
      <c r="E472" s="5">
        <v>215</v>
      </c>
      <c r="F472" s="5">
        <f>ROUND(Source!AT454,O472)</f>
        <v>511.25</v>
      </c>
      <c r="G472" s="5" t="s">
        <v>113</v>
      </c>
      <c r="H472" s="5" t="s">
        <v>114</v>
      </c>
      <c r="I472" s="5"/>
      <c r="J472" s="5"/>
      <c r="K472" s="5">
        <v>215</v>
      </c>
      <c r="L472" s="5">
        <v>17</v>
      </c>
      <c r="M472" s="5">
        <v>3</v>
      </c>
      <c r="N472" s="5" t="s">
        <v>3</v>
      </c>
      <c r="O472" s="5">
        <v>2</v>
      </c>
      <c r="P472" s="5"/>
      <c r="Q472" s="5"/>
      <c r="R472" s="5"/>
      <c r="S472" s="5"/>
      <c r="T472" s="5"/>
      <c r="U472" s="5"/>
      <c r="V472" s="5"/>
      <c r="W472" s="5">
        <v>0</v>
      </c>
      <c r="X472" s="5">
        <v>1</v>
      </c>
      <c r="Y472" s="5">
        <v>0</v>
      </c>
      <c r="Z472" s="5"/>
      <c r="AA472" s="5"/>
      <c r="AB472" s="5"/>
    </row>
    <row r="473" spans="1:28" x14ac:dyDescent="0.2">
      <c r="A473" s="5">
        <v>50</v>
      </c>
      <c r="B473" s="5">
        <v>0</v>
      </c>
      <c r="C473" s="5">
        <v>0</v>
      </c>
      <c r="D473" s="5">
        <v>1</v>
      </c>
      <c r="E473" s="5">
        <v>217</v>
      </c>
      <c r="F473" s="5">
        <f>ROUND(Source!AU454,O473)</f>
        <v>0</v>
      </c>
      <c r="G473" s="5" t="s">
        <v>115</v>
      </c>
      <c r="H473" s="5" t="s">
        <v>116</v>
      </c>
      <c r="I473" s="5"/>
      <c r="J473" s="5"/>
      <c r="K473" s="5">
        <v>217</v>
      </c>
      <c r="L473" s="5">
        <v>18</v>
      </c>
      <c r="M473" s="5">
        <v>3</v>
      </c>
      <c r="N473" s="5" t="s">
        <v>3</v>
      </c>
      <c r="O473" s="5">
        <v>2</v>
      </c>
      <c r="P473" s="5"/>
      <c r="Q473" s="5"/>
      <c r="R473" s="5"/>
      <c r="S473" s="5"/>
      <c r="T473" s="5"/>
      <c r="U473" s="5"/>
      <c r="V473" s="5"/>
      <c r="W473" s="5">
        <v>0</v>
      </c>
      <c r="X473" s="5">
        <v>1</v>
      </c>
      <c r="Y473" s="5">
        <v>0</v>
      </c>
      <c r="Z473" s="5"/>
      <c r="AA473" s="5"/>
      <c r="AB473" s="5"/>
    </row>
    <row r="474" spans="1:28" x14ac:dyDescent="0.2">
      <c r="A474" s="5">
        <v>50</v>
      </c>
      <c r="B474" s="5">
        <v>0</v>
      </c>
      <c r="C474" s="5">
        <v>0</v>
      </c>
      <c r="D474" s="5">
        <v>1</v>
      </c>
      <c r="E474" s="5">
        <v>230</v>
      </c>
      <c r="F474" s="5">
        <f>ROUND(Source!BA454,O474)</f>
        <v>0</v>
      </c>
      <c r="G474" s="5" t="s">
        <v>117</v>
      </c>
      <c r="H474" s="5" t="s">
        <v>118</v>
      </c>
      <c r="I474" s="5"/>
      <c r="J474" s="5"/>
      <c r="K474" s="5">
        <v>230</v>
      </c>
      <c r="L474" s="5">
        <v>19</v>
      </c>
      <c r="M474" s="5">
        <v>3</v>
      </c>
      <c r="N474" s="5" t="s">
        <v>3</v>
      </c>
      <c r="O474" s="5">
        <v>2</v>
      </c>
      <c r="P474" s="5"/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/>
      <c r="AA474" s="5"/>
      <c r="AB474" s="5"/>
    </row>
    <row r="475" spans="1:28" x14ac:dyDescent="0.2">
      <c r="A475" s="5">
        <v>50</v>
      </c>
      <c r="B475" s="5">
        <v>0</v>
      </c>
      <c r="C475" s="5">
        <v>0</v>
      </c>
      <c r="D475" s="5">
        <v>1</v>
      </c>
      <c r="E475" s="5">
        <v>206</v>
      </c>
      <c r="F475" s="5">
        <f>ROUND(Source!T454,O475)</f>
        <v>0</v>
      </c>
      <c r="G475" s="5" t="s">
        <v>119</v>
      </c>
      <c r="H475" s="5" t="s">
        <v>120</v>
      </c>
      <c r="I475" s="5"/>
      <c r="J475" s="5"/>
      <c r="K475" s="5">
        <v>206</v>
      </c>
      <c r="L475" s="5">
        <v>20</v>
      </c>
      <c r="M475" s="5">
        <v>3</v>
      </c>
      <c r="N475" s="5" t="s">
        <v>3</v>
      </c>
      <c r="O475" s="5">
        <v>2</v>
      </c>
      <c r="P475" s="5"/>
      <c r="Q475" s="5"/>
      <c r="R475" s="5"/>
      <c r="S475" s="5"/>
      <c r="T475" s="5"/>
      <c r="U475" s="5"/>
      <c r="V475" s="5"/>
      <c r="W475" s="5">
        <v>0</v>
      </c>
      <c r="X475" s="5">
        <v>1</v>
      </c>
      <c r="Y475" s="5">
        <v>0</v>
      </c>
      <c r="Z475" s="5"/>
      <c r="AA475" s="5"/>
      <c r="AB475" s="5"/>
    </row>
    <row r="476" spans="1:28" x14ac:dyDescent="0.2">
      <c r="A476" s="5">
        <v>50</v>
      </c>
      <c r="B476" s="5">
        <v>0</v>
      </c>
      <c r="C476" s="5">
        <v>0</v>
      </c>
      <c r="D476" s="5">
        <v>1</v>
      </c>
      <c r="E476" s="5">
        <v>207</v>
      </c>
      <c r="F476" s="5">
        <f>ROUND(Source!U454,O476)</f>
        <v>0</v>
      </c>
      <c r="G476" s="5" t="s">
        <v>121</v>
      </c>
      <c r="H476" s="5" t="s">
        <v>122</v>
      </c>
      <c r="I476" s="5"/>
      <c r="J476" s="5"/>
      <c r="K476" s="5">
        <v>207</v>
      </c>
      <c r="L476" s="5">
        <v>21</v>
      </c>
      <c r="M476" s="5">
        <v>3</v>
      </c>
      <c r="N476" s="5" t="s">
        <v>3</v>
      </c>
      <c r="O476" s="5">
        <v>7</v>
      </c>
      <c r="P476" s="5"/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/>
      <c r="AA476" s="5"/>
      <c r="AB476" s="5"/>
    </row>
    <row r="477" spans="1:28" x14ac:dyDescent="0.2">
      <c r="A477" s="5">
        <v>50</v>
      </c>
      <c r="B477" s="5">
        <v>0</v>
      </c>
      <c r="C477" s="5">
        <v>0</v>
      </c>
      <c r="D477" s="5">
        <v>1</v>
      </c>
      <c r="E477" s="5">
        <v>208</v>
      </c>
      <c r="F477" s="5">
        <f>ROUND(Source!V454,O477)</f>
        <v>0</v>
      </c>
      <c r="G477" s="5" t="s">
        <v>123</v>
      </c>
      <c r="H477" s="5" t="s">
        <v>124</v>
      </c>
      <c r="I477" s="5"/>
      <c r="J477" s="5"/>
      <c r="K477" s="5">
        <v>208</v>
      </c>
      <c r="L477" s="5">
        <v>22</v>
      </c>
      <c r="M477" s="5">
        <v>3</v>
      </c>
      <c r="N477" s="5" t="s">
        <v>3</v>
      </c>
      <c r="O477" s="5">
        <v>7</v>
      </c>
      <c r="P477" s="5"/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/>
      <c r="AA477" s="5"/>
      <c r="AB477" s="5"/>
    </row>
    <row r="478" spans="1:28" x14ac:dyDescent="0.2">
      <c r="A478" s="5">
        <v>50</v>
      </c>
      <c r="B478" s="5">
        <v>0</v>
      </c>
      <c r="C478" s="5">
        <v>0</v>
      </c>
      <c r="D478" s="5">
        <v>1</v>
      </c>
      <c r="E478" s="5">
        <v>209</v>
      </c>
      <c r="F478" s="5">
        <f>ROUND(Source!W454,O478)</f>
        <v>0</v>
      </c>
      <c r="G478" s="5" t="s">
        <v>125</v>
      </c>
      <c r="H478" s="5" t="s">
        <v>126</v>
      </c>
      <c r="I478" s="5"/>
      <c r="J478" s="5"/>
      <c r="K478" s="5">
        <v>209</v>
      </c>
      <c r="L478" s="5">
        <v>23</v>
      </c>
      <c r="M478" s="5">
        <v>3</v>
      </c>
      <c r="N478" s="5" t="s">
        <v>3</v>
      </c>
      <c r="O478" s="5">
        <v>2</v>
      </c>
      <c r="P478" s="5"/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/>
      <c r="AA478" s="5"/>
      <c r="AB478" s="5"/>
    </row>
    <row r="479" spans="1:28" x14ac:dyDescent="0.2">
      <c r="A479" s="5">
        <v>50</v>
      </c>
      <c r="B479" s="5">
        <v>0</v>
      </c>
      <c r="C479" s="5">
        <v>0</v>
      </c>
      <c r="D479" s="5">
        <v>1</v>
      </c>
      <c r="E479" s="5">
        <v>233</v>
      </c>
      <c r="F479" s="5">
        <f>ROUND(Source!BD454,O479)</f>
        <v>0</v>
      </c>
      <c r="G479" s="5" t="s">
        <v>127</v>
      </c>
      <c r="H479" s="5" t="s">
        <v>128</v>
      </c>
      <c r="I479" s="5"/>
      <c r="J479" s="5"/>
      <c r="K479" s="5">
        <v>233</v>
      </c>
      <c r="L479" s="5">
        <v>24</v>
      </c>
      <c r="M479" s="5">
        <v>3</v>
      </c>
      <c r="N479" s="5" t="s">
        <v>3</v>
      </c>
      <c r="O479" s="5">
        <v>2</v>
      </c>
      <c r="P479" s="5"/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/>
      <c r="AA479" s="5"/>
      <c r="AB479" s="5"/>
    </row>
    <row r="480" spans="1:28" x14ac:dyDescent="0.2">
      <c r="A480" s="5">
        <v>50</v>
      </c>
      <c r="B480" s="5">
        <v>0</v>
      </c>
      <c r="C480" s="5">
        <v>0</v>
      </c>
      <c r="D480" s="5">
        <v>1</v>
      </c>
      <c r="E480" s="5">
        <v>210</v>
      </c>
      <c r="F480" s="5">
        <f>ROUND(Source!X454,O480)</f>
        <v>0</v>
      </c>
      <c r="G480" s="5" t="s">
        <v>129</v>
      </c>
      <c r="H480" s="5" t="s">
        <v>130</v>
      </c>
      <c r="I480" s="5"/>
      <c r="J480" s="5"/>
      <c r="K480" s="5">
        <v>210</v>
      </c>
      <c r="L480" s="5">
        <v>25</v>
      </c>
      <c r="M480" s="5">
        <v>3</v>
      </c>
      <c r="N480" s="5" t="s">
        <v>3</v>
      </c>
      <c r="O480" s="5">
        <v>2</v>
      </c>
      <c r="P480" s="5"/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/>
      <c r="AA480" s="5"/>
      <c r="AB480" s="5"/>
    </row>
    <row r="481" spans="1:206" x14ac:dyDescent="0.2">
      <c r="A481" s="5">
        <v>50</v>
      </c>
      <c r="B481" s="5">
        <v>0</v>
      </c>
      <c r="C481" s="5">
        <v>0</v>
      </c>
      <c r="D481" s="5">
        <v>1</v>
      </c>
      <c r="E481" s="5">
        <v>211</v>
      </c>
      <c r="F481" s="5">
        <f>ROUND(Source!Y454,O481)</f>
        <v>0</v>
      </c>
      <c r="G481" s="5" t="s">
        <v>131</v>
      </c>
      <c r="H481" s="5" t="s">
        <v>132</v>
      </c>
      <c r="I481" s="5"/>
      <c r="J481" s="5"/>
      <c r="K481" s="5">
        <v>211</v>
      </c>
      <c r="L481" s="5">
        <v>26</v>
      </c>
      <c r="M481" s="5">
        <v>3</v>
      </c>
      <c r="N481" s="5" t="s">
        <v>3</v>
      </c>
      <c r="O481" s="5">
        <v>2</v>
      </c>
      <c r="P481" s="5"/>
      <c r="Q481" s="5"/>
      <c r="R481" s="5"/>
      <c r="S481" s="5"/>
      <c r="T481" s="5"/>
      <c r="U481" s="5"/>
      <c r="V481" s="5"/>
      <c r="W481" s="5">
        <v>0</v>
      </c>
      <c r="X481" s="5">
        <v>1</v>
      </c>
      <c r="Y481" s="5">
        <v>0</v>
      </c>
      <c r="Z481" s="5"/>
      <c r="AA481" s="5"/>
      <c r="AB481" s="5"/>
    </row>
    <row r="482" spans="1:206" x14ac:dyDescent="0.2">
      <c r="A482" s="5">
        <v>50</v>
      </c>
      <c r="B482" s="5">
        <v>0</v>
      </c>
      <c r="C482" s="5">
        <v>0</v>
      </c>
      <c r="D482" s="5">
        <v>1</v>
      </c>
      <c r="E482" s="5">
        <v>224</v>
      </c>
      <c r="F482" s="5">
        <f>ROUND(Source!AR454,O482)</f>
        <v>23343.83</v>
      </c>
      <c r="G482" s="5" t="s">
        <v>133</v>
      </c>
      <c r="H482" s="5" t="s">
        <v>134</v>
      </c>
      <c r="I482" s="5"/>
      <c r="J482" s="5"/>
      <c r="K482" s="5">
        <v>224</v>
      </c>
      <c r="L482" s="5">
        <v>27</v>
      </c>
      <c r="M482" s="5">
        <v>3</v>
      </c>
      <c r="N482" s="5" t="s">
        <v>3</v>
      </c>
      <c r="O482" s="5">
        <v>2</v>
      </c>
      <c r="P482" s="5"/>
      <c r="Q482" s="5"/>
      <c r="R482" s="5"/>
      <c r="S482" s="5"/>
      <c r="T482" s="5"/>
      <c r="U482" s="5"/>
      <c r="V482" s="5"/>
      <c r="W482" s="5">
        <v>341.46</v>
      </c>
      <c r="X482" s="5">
        <v>1</v>
      </c>
      <c r="Y482" s="5">
        <v>341.46</v>
      </c>
      <c r="Z482" s="5"/>
      <c r="AA482" s="5"/>
      <c r="AB482" s="5"/>
    </row>
    <row r="484" spans="1:206" x14ac:dyDescent="0.2">
      <c r="A484" s="3">
        <v>51</v>
      </c>
      <c r="B484" s="3">
        <f>B290</f>
        <v>1</v>
      </c>
      <c r="C484" s="3">
        <f>A290</f>
        <v>3</v>
      </c>
      <c r="D484" s="3">
        <f>ROW(A290)</f>
        <v>290</v>
      </c>
      <c r="E484" s="3"/>
      <c r="F484" s="3" t="str">
        <f>IF(F290&lt;&gt;"",F290,"")</f>
        <v>02-01-03</v>
      </c>
      <c r="G484" s="3" t="str">
        <f>IF(G290&lt;&gt;"",G290,"")</f>
        <v>Строительство ВЛ-6кВ</v>
      </c>
      <c r="H484" s="3">
        <v>0</v>
      </c>
      <c r="I484" s="3"/>
      <c r="J484" s="3"/>
      <c r="K484" s="3"/>
      <c r="L484" s="3"/>
      <c r="M484" s="3"/>
      <c r="N484" s="3"/>
      <c r="O484" s="3">
        <f t="shared" ref="O484:T484" si="268">ROUND(O327+O372+O408+O454+AB484,2)</f>
        <v>197566.9</v>
      </c>
      <c r="P484" s="3">
        <f t="shared" si="268"/>
        <v>177429.97</v>
      </c>
      <c r="Q484" s="3">
        <f t="shared" si="268"/>
        <v>3522.25</v>
      </c>
      <c r="R484" s="3">
        <f t="shared" si="268"/>
        <v>2094.5300000000002</v>
      </c>
      <c r="S484" s="3">
        <f t="shared" si="268"/>
        <v>14520.15</v>
      </c>
      <c r="T484" s="3">
        <f t="shared" si="268"/>
        <v>0</v>
      </c>
      <c r="U484" s="3">
        <f>U327+U372+U408+U454+AH484</f>
        <v>18.3263</v>
      </c>
      <c r="V484" s="3">
        <f>V327+V372+V408+V454+AI484</f>
        <v>2.2443999999999997</v>
      </c>
      <c r="W484" s="3">
        <f>ROUND(W327+W372+W408+W454+AJ484,2)</f>
        <v>0</v>
      </c>
      <c r="X484" s="3">
        <f>ROUND(X327+X372+X408+X454+AK484,2)</f>
        <v>16673.09</v>
      </c>
      <c r="Y484" s="3">
        <f>ROUND(Y327+Y372+Y408+Y454+AL484,2)</f>
        <v>9322.98</v>
      </c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>
        <f t="shared" ref="AO484:BD484" si="269">ROUND(AO327+AO372+AO408+AO454+BX484,2)</f>
        <v>0</v>
      </c>
      <c r="AP484" s="3">
        <f t="shared" si="269"/>
        <v>80261.72</v>
      </c>
      <c r="AQ484" s="3">
        <f t="shared" si="269"/>
        <v>0</v>
      </c>
      <c r="AR484" s="3">
        <f t="shared" si="269"/>
        <v>223562.97</v>
      </c>
      <c r="AS484" s="3">
        <f t="shared" si="269"/>
        <v>128310.14</v>
      </c>
      <c r="AT484" s="3">
        <f t="shared" si="269"/>
        <v>14991.11</v>
      </c>
      <c r="AU484" s="3">
        <f t="shared" si="269"/>
        <v>0</v>
      </c>
      <c r="AV484" s="3">
        <f t="shared" si="269"/>
        <v>177429.97</v>
      </c>
      <c r="AW484" s="3">
        <f t="shared" si="269"/>
        <v>97168.25</v>
      </c>
      <c r="AX484" s="3">
        <f t="shared" si="269"/>
        <v>0</v>
      </c>
      <c r="AY484" s="3">
        <f t="shared" si="269"/>
        <v>97168.25</v>
      </c>
      <c r="AZ484" s="3">
        <f t="shared" si="269"/>
        <v>80261.72</v>
      </c>
      <c r="BA484" s="3">
        <f t="shared" si="269"/>
        <v>0</v>
      </c>
      <c r="BB484" s="3">
        <f t="shared" si="269"/>
        <v>0</v>
      </c>
      <c r="BC484" s="3">
        <f t="shared" si="269"/>
        <v>0</v>
      </c>
      <c r="BD484" s="3">
        <f t="shared" si="269"/>
        <v>0</v>
      </c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4"/>
      <c r="DH484" s="4"/>
      <c r="DI484" s="4"/>
      <c r="DJ484" s="4"/>
      <c r="DK484" s="4"/>
      <c r="DL484" s="4"/>
      <c r="DM484" s="4"/>
      <c r="DN484" s="4"/>
      <c r="DO484" s="4"/>
      <c r="DP484" s="4"/>
      <c r="DQ484" s="4"/>
      <c r="DR484" s="4"/>
      <c r="DS484" s="4"/>
      <c r="DT484" s="4"/>
      <c r="DU484" s="4"/>
      <c r="DV484" s="4"/>
      <c r="DW484" s="4"/>
      <c r="DX484" s="4"/>
      <c r="DY484" s="4"/>
      <c r="DZ484" s="4"/>
      <c r="EA484" s="4"/>
      <c r="EB484" s="4"/>
      <c r="EC484" s="4"/>
      <c r="ED484" s="4"/>
      <c r="EE484" s="4"/>
      <c r="EF484" s="4"/>
      <c r="EG484" s="4"/>
      <c r="EH484" s="4"/>
      <c r="EI484" s="4"/>
      <c r="EJ484" s="4"/>
      <c r="EK484" s="4"/>
      <c r="EL484" s="4"/>
      <c r="EM484" s="4"/>
      <c r="EN484" s="4"/>
      <c r="EO484" s="4"/>
      <c r="EP484" s="4"/>
      <c r="EQ484" s="4"/>
      <c r="ER484" s="4"/>
      <c r="ES484" s="4"/>
      <c r="ET484" s="4"/>
      <c r="EU484" s="4"/>
      <c r="EV484" s="4"/>
      <c r="EW484" s="4"/>
      <c r="EX484" s="4"/>
      <c r="EY484" s="4"/>
      <c r="EZ484" s="4"/>
      <c r="FA484" s="4"/>
      <c r="FB484" s="4"/>
      <c r="FC484" s="4"/>
      <c r="FD484" s="4"/>
      <c r="FE484" s="4"/>
      <c r="FF484" s="4"/>
      <c r="FG484" s="4"/>
      <c r="FH484" s="4"/>
      <c r="FI484" s="4"/>
      <c r="FJ484" s="4"/>
      <c r="FK484" s="4"/>
      <c r="FL484" s="4"/>
      <c r="FM484" s="4"/>
      <c r="FN484" s="4"/>
      <c r="FO484" s="4"/>
      <c r="FP484" s="4"/>
      <c r="FQ484" s="4"/>
      <c r="FR484" s="4"/>
      <c r="FS484" s="4"/>
      <c r="FT484" s="4"/>
      <c r="FU484" s="4"/>
      <c r="FV484" s="4"/>
      <c r="FW484" s="4"/>
      <c r="FX484" s="4"/>
      <c r="FY484" s="4"/>
      <c r="FZ484" s="4"/>
      <c r="GA484" s="4"/>
      <c r="GB484" s="4"/>
      <c r="GC484" s="4"/>
      <c r="GD484" s="4"/>
      <c r="GE484" s="4"/>
      <c r="GF484" s="4"/>
      <c r="GG484" s="4"/>
      <c r="GH484" s="4"/>
      <c r="GI484" s="4"/>
      <c r="GJ484" s="4"/>
      <c r="GK484" s="4"/>
      <c r="GL484" s="4"/>
      <c r="GM484" s="4"/>
      <c r="GN484" s="4"/>
      <c r="GO484" s="4"/>
      <c r="GP484" s="4"/>
      <c r="GQ484" s="4"/>
      <c r="GR484" s="4"/>
      <c r="GS484" s="4"/>
      <c r="GT484" s="4"/>
      <c r="GU484" s="4"/>
      <c r="GV484" s="4"/>
      <c r="GW484" s="4"/>
      <c r="GX484" s="4">
        <v>0</v>
      </c>
    </row>
    <row r="486" spans="1:206" x14ac:dyDescent="0.2">
      <c r="A486" s="5">
        <v>50</v>
      </c>
      <c r="B486" s="5">
        <v>0</v>
      </c>
      <c r="C486" s="5">
        <v>0</v>
      </c>
      <c r="D486" s="5">
        <v>1</v>
      </c>
      <c r="E486" s="5">
        <v>201</v>
      </c>
      <c r="F486" s="5">
        <f>ROUND(Source!O484,O486)</f>
        <v>197566.9</v>
      </c>
      <c r="G486" s="5" t="s">
        <v>81</v>
      </c>
      <c r="H486" s="5" t="s">
        <v>82</v>
      </c>
      <c r="I486" s="5"/>
      <c r="J486" s="5"/>
      <c r="K486" s="5">
        <v>201</v>
      </c>
      <c r="L486" s="5">
        <v>1</v>
      </c>
      <c r="M486" s="5">
        <v>3</v>
      </c>
      <c r="N486" s="5" t="s">
        <v>3</v>
      </c>
      <c r="O486" s="5">
        <v>2</v>
      </c>
      <c r="P486" s="5"/>
      <c r="Q486" s="5"/>
      <c r="R486" s="5"/>
      <c r="S486" s="5"/>
      <c r="T486" s="5"/>
      <c r="U486" s="5"/>
      <c r="V486" s="5"/>
      <c r="W486" s="5">
        <v>70486.100000000006</v>
      </c>
      <c r="X486" s="5">
        <v>1</v>
      </c>
      <c r="Y486" s="5">
        <v>70486.100000000006</v>
      </c>
      <c r="Z486" s="5"/>
      <c r="AA486" s="5"/>
      <c r="AB486" s="5"/>
    </row>
    <row r="487" spans="1:206" x14ac:dyDescent="0.2">
      <c r="A487" s="5">
        <v>50</v>
      </c>
      <c r="B487" s="5">
        <v>0</v>
      </c>
      <c r="C487" s="5">
        <v>0</v>
      </c>
      <c r="D487" s="5">
        <v>1</v>
      </c>
      <c r="E487" s="5">
        <v>202</v>
      </c>
      <c r="F487" s="5">
        <f>ROUND(Source!P484,O487)</f>
        <v>177429.97</v>
      </c>
      <c r="G487" s="5" t="s">
        <v>83</v>
      </c>
      <c r="H487" s="5" t="s">
        <v>84</v>
      </c>
      <c r="I487" s="5"/>
      <c r="J487" s="5"/>
      <c r="K487" s="5">
        <v>202</v>
      </c>
      <c r="L487" s="5">
        <v>2</v>
      </c>
      <c r="M487" s="5">
        <v>3</v>
      </c>
      <c r="N487" s="5" t="s">
        <v>3</v>
      </c>
      <c r="O487" s="5">
        <v>2</v>
      </c>
      <c r="P487" s="5"/>
      <c r="Q487" s="5"/>
      <c r="R487" s="5"/>
      <c r="S487" s="5"/>
      <c r="T487" s="5"/>
      <c r="U487" s="5"/>
      <c r="V487" s="5"/>
      <c r="W487" s="5">
        <v>136589.29999999999</v>
      </c>
      <c r="X487" s="5">
        <v>1</v>
      </c>
      <c r="Y487" s="5">
        <v>136589.29999999999</v>
      </c>
      <c r="Z487" s="5"/>
      <c r="AA487" s="5"/>
      <c r="AB487" s="5"/>
    </row>
    <row r="488" spans="1:206" x14ac:dyDescent="0.2">
      <c r="A488" s="5">
        <v>50</v>
      </c>
      <c r="B488" s="5">
        <v>0</v>
      </c>
      <c r="C488" s="5">
        <v>0</v>
      </c>
      <c r="D488" s="5">
        <v>1</v>
      </c>
      <c r="E488" s="5">
        <v>222</v>
      </c>
      <c r="F488" s="5">
        <f>ROUND(Source!AO484,O488)</f>
        <v>0</v>
      </c>
      <c r="G488" s="5" t="s">
        <v>85</v>
      </c>
      <c r="H488" s="5" t="s">
        <v>86</v>
      </c>
      <c r="I488" s="5"/>
      <c r="J488" s="5"/>
      <c r="K488" s="5">
        <v>222</v>
      </c>
      <c r="L488" s="5">
        <v>3</v>
      </c>
      <c r="M488" s="5">
        <v>3</v>
      </c>
      <c r="N488" s="5" t="s">
        <v>3</v>
      </c>
      <c r="O488" s="5">
        <v>2</v>
      </c>
      <c r="P488" s="5"/>
      <c r="Q488" s="5"/>
      <c r="R488" s="5"/>
      <c r="S488" s="5"/>
      <c r="T488" s="5"/>
      <c r="U488" s="5"/>
      <c r="V488" s="5"/>
      <c r="W488" s="5">
        <v>0</v>
      </c>
      <c r="X488" s="5">
        <v>1</v>
      </c>
      <c r="Y488" s="5">
        <v>0</v>
      </c>
      <c r="Z488" s="5"/>
      <c r="AA488" s="5"/>
      <c r="AB488" s="5"/>
    </row>
    <row r="489" spans="1:206" x14ac:dyDescent="0.2">
      <c r="A489" s="5">
        <v>50</v>
      </c>
      <c r="B489" s="5">
        <v>0</v>
      </c>
      <c r="C489" s="5">
        <v>0</v>
      </c>
      <c r="D489" s="5">
        <v>1</v>
      </c>
      <c r="E489" s="5">
        <v>225</v>
      </c>
      <c r="F489" s="5">
        <f>ROUND(Source!AV484,O489)</f>
        <v>177429.97</v>
      </c>
      <c r="G489" s="5" t="s">
        <v>87</v>
      </c>
      <c r="H489" s="5" t="s">
        <v>88</v>
      </c>
      <c r="I489" s="5"/>
      <c r="J489" s="5"/>
      <c r="K489" s="5">
        <v>225</v>
      </c>
      <c r="L489" s="5">
        <v>4</v>
      </c>
      <c r="M489" s="5">
        <v>3</v>
      </c>
      <c r="N489" s="5" t="s">
        <v>3</v>
      </c>
      <c r="O489" s="5">
        <v>2</v>
      </c>
      <c r="P489" s="5"/>
      <c r="Q489" s="5"/>
      <c r="R489" s="5"/>
      <c r="S489" s="5"/>
      <c r="T489" s="5"/>
      <c r="U489" s="5"/>
      <c r="V489" s="5"/>
      <c r="W489" s="5">
        <v>136589.29999999999</v>
      </c>
      <c r="X489" s="5">
        <v>1</v>
      </c>
      <c r="Y489" s="5">
        <v>136589.29999999999</v>
      </c>
      <c r="Z489" s="5"/>
      <c r="AA489" s="5"/>
      <c r="AB489" s="5"/>
    </row>
    <row r="490" spans="1:206" x14ac:dyDescent="0.2">
      <c r="A490" s="5">
        <v>50</v>
      </c>
      <c r="B490" s="5">
        <v>0</v>
      </c>
      <c r="C490" s="5">
        <v>0</v>
      </c>
      <c r="D490" s="5">
        <v>1</v>
      </c>
      <c r="E490" s="5">
        <v>226</v>
      </c>
      <c r="F490" s="5">
        <f>ROUND(Source!AW484,O490)</f>
        <v>97168.25</v>
      </c>
      <c r="G490" s="5" t="s">
        <v>89</v>
      </c>
      <c r="H490" s="5" t="s">
        <v>90</v>
      </c>
      <c r="I490" s="5"/>
      <c r="J490" s="5"/>
      <c r="K490" s="5">
        <v>226</v>
      </c>
      <c r="L490" s="5">
        <v>5</v>
      </c>
      <c r="M490" s="5">
        <v>3</v>
      </c>
      <c r="N490" s="5" t="s">
        <v>3</v>
      </c>
      <c r="O490" s="5">
        <v>2</v>
      </c>
      <c r="P490" s="5"/>
      <c r="Q490" s="5"/>
      <c r="R490" s="5"/>
      <c r="S490" s="5"/>
      <c r="T490" s="5"/>
      <c r="U490" s="5"/>
      <c r="V490" s="5"/>
      <c r="W490" s="5">
        <v>56327.58</v>
      </c>
      <c r="X490" s="5">
        <v>1</v>
      </c>
      <c r="Y490" s="5">
        <v>56327.58</v>
      </c>
      <c r="Z490" s="5"/>
      <c r="AA490" s="5"/>
      <c r="AB490" s="5"/>
    </row>
    <row r="491" spans="1:206" x14ac:dyDescent="0.2">
      <c r="A491" s="5">
        <v>50</v>
      </c>
      <c r="B491" s="5">
        <v>0</v>
      </c>
      <c r="C491" s="5">
        <v>0</v>
      </c>
      <c r="D491" s="5">
        <v>1</v>
      </c>
      <c r="E491" s="5">
        <v>227</v>
      </c>
      <c r="F491" s="5">
        <f>ROUND(Source!AX484,O491)</f>
        <v>0</v>
      </c>
      <c r="G491" s="5" t="s">
        <v>91</v>
      </c>
      <c r="H491" s="5" t="s">
        <v>92</v>
      </c>
      <c r="I491" s="5"/>
      <c r="J491" s="5"/>
      <c r="K491" s="5">
        <v>227</v>
      </c>
      <c r="L491" s="5">
        <v>6</v>
      </c>
      <c r="M491" s="5">
        <v>3</v>
      </c>
      <c r="N491" s="5" t="s">
        <v>3</v>
      </c>
      <c r="O491" s="5">
        <v>2</v>
      </c>
      <c r="P491" s="5"/>
      <c r="Q491" s="5"/>
      <c r="R491" s="5"/>
      <c r="S491" s="5"/>
      <c r="T491" s="5"/>
      <c r="U491" s="5"/>
      <c r="V491" s="5"/>
      <c r="W491" s="5">
        <v>0</v>
      </c>
      <c r="X491" s="5">
        <v>1</v>
      </c>
      <c r="Y491" s="5">
        <v>0</v>
      </c>
      <c r="Z491" s="5"/>
      <c r="AA491" s="5"/>
      <c r="AB491" s="5"/>
    </row>
    <row r="492" spans="1:206" x14ac:dyDescent="0.2">
      <c r="A492" s="5">
        <v>50</v>
      </c>
      <c r="B492" s="5">
        <v>0</v>
      </c>
      <c r="C492" s="5">
        <v>0</v>
      </c>
      <c r="D492" s="5">
        <v>1</v>
      </c>
      <c r="E492" s="5">
        <v>228</v>
      </c>
      <c r="F492" s="5">
        <f>ROUND(Source!AY484,O492)</f>
        <v>97168.25</v>
      </c>
      <c r="G492" s="5" t="s">
        <v>93</v>
      </c>
      <c r="H492" s="5" t="s">
        <v>94</v>
      </c>
      <c r="I492" s="5"/>
      <c r="J492" s="5"/>
      <c r="K492" s="5">
        <v>228</v>
      </c>
      <c r="L492" s="5">
        <v>7</v>
      </c>
      <c r="M492" s="5">
        <v>3</v>
      </c>
      <c r="N492" s="5" t="s">
        <v>3</v>
      </c>
      <c r="O492" s="5">
        <v>2</v>
      </c>
      <c r="P492" s="5"/>
      <c r="Q492" s="5"/>
      <c r="R492" s="5"/>
      <c r="S492" s="5"/>
      <c r="T492" s="5"/>
      <c r="U492" s="5"/>
      <c r="V492" s="5"/>
      <c r="W492" s="5">
        <v>56327.58</v>
      </c>
      <c r="X492" s="5">
        <v>1</v>
      </c>
      <c r="Y492" s="5">
        <v>56327.58</v>
      </c>
      <c r="Z492" s="5"/>
      <c r="AA492" s="5"/>
      <c r="AB492" s="5"/>
    </row>
    <row r="493" spans="1:206" x14ac:dyDescent="0.2">
      <c r="A493" s="5">
        <v>50</v>
      </c>
      <c r="B493" s="5">
        <v>0</v>
      </c>
      <c r="C493" s="5">
        <v>0</v>
      </c>
      <c r="D493" s="5">
        <v>1</v>
      </c>
      <c r="E493" s="5">
        <v>216</v>
      </c>
      <c r="F493" s="5">
        <f>ROUND(Source!AP484,O493)</f>
        <v>80261.72</v>
      </c>
      <c r="G493" s="5" t="s">
        <v>95</v>
      </c>
      <c r="H493" s="5" t="s">
        <v>96</v>
      </c>
      <c r="I493" s="5"/>
      <c r="J493" s="5"/>
      <c r="K493" s="5">
        <v>216</v>
      </c>
      <c r="L493" s="5">
        <v>8</v>
      </c>
      <c r="M493" s="5">
        <v>3</v>
      </c>
      <c r="N493" s="5" t="s">
        <v>3</v>
      </c>
      <c r="O493" s="5">
        <v>2</v>
      </c>
      <c r="P493" s="5"/>
      <c r="Q493" s="5"/>
      <c r="R493" s="5"/>
      <c r="S493" s="5"/>
      <c r="T493" s="5"/>
      <c r="U493" s="5"/>
      <c r="V493" s="5"/>
      <c r="W493" s="5">
        <v>80261.72</v>
      </c>
      <c r="X493" s="5">
        <v>1</v>
      </c>
      <c r="Y493" s="5">
        <v>80261.72</v>
      </c>
      <c r="Z493" s="5"/>
      <c r="AA493" s="5"/>
      <c r="AB493" s="5"/>
    </row>
    <row r="494" spans="1:206" x14ac:dyDescent="0.2">
      <c r="A494" s="5">
        <v>50</v>
      </c>
      <c r="B494" s="5">
        <v>0</v>
      </c>
      <c r="C494" s="5">
        <v>0</v>
      </c>
      <c r="D494" s="5">
        <v>1</v>
      </c>
      <c r="E494" s="5">
        <v>223</v>
      </c>
      <c r="F494" s="5">
        <f>ROUND(Source!AQ484,O494)</f>
        <v>0</v>
      </c>
      <c r="G494" s="5" t="s">
        <v>97</v>
      </c>
      <c r="H494" s="5" t="s">
        <v>98</v>
      </c>
      <c r="I494" s="5"/>
      <c r="J494" s="5"/>
      <c r="K494" s="5">
        <v>223</v>
      </c>
      <c r="L494" s="5">
        <v>9</v>
      </c>
      <c r="M494" s="5">
        <v>3</v>
      </c>
      <c r="N494" s="5" t="s">
        <v>3</v>
      </c>
      <c r="O494" s="5">
        <v>2</v>
      </c>
      <c r="P494" s="5"/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/>
      <c r="AA494" s="5"/>
      <c r="AB494" s="5"/>
    </row>
    <row r="495" spans="1:206" x14ac:dyDescent="0.2">
      <c r="A495" s="5">
        <v>50</v>
      </c>
      <c r="B495" s="5">
        <v>0</v>
      </c>
      <c r="C495" s="5">
        <v>0</v>
      </c>
      <c r="D495" s="5">
        <v>1</v>
      </c>
      <c r="E495" s="5">
        <v>229</v>
      </c>
      <c r="F495" s="5">
        <f>ROUND(Source!AZ484,O495)</f>
        <v>80261.72</v>
      </c>
      <c r="G495" s="5" t="s">
        <v>99</v>
      </c>
      <c r="H495" s="5" t="s">
        <v>100</v>
      </c>
      <c r="I495" s="5"/>
      <c r="J495" s="5"/>
      <c r="K495" s="5">
        <v>229</v>
      </c>
      <c r="L495" s="5">
        <v>10</v>
      </c>
      <c r="M495" s="5">
        <v>3</v>
      </c>
      <c r="N495" s="5" t="s">
        <v>3</v>
      </c>
      <c r="O495" s="5">
        <v>2</v>
      </c>
      <c r="P495" s="5"/>
      <c r="Q495" s="5"/>
      <c r="R495" s="5"/>
      <c r="S495" s="5"/>
      <c r="T495" s="5"/>
      <c r="U495" s="5"/>
      <c r="V495" s="5"/>
      <c r="W495" s="5">
        <v>80261.72</v>
      </c>
      <c r="X495" s="5">
        <v>1</v>
      </c>
      <c r="Y495" s="5">
        <v>80261.72</v>
      </c>
      <c r="Z495" s="5"/>
      <c r="AA495" s="5"/>
      <c r="AB495" s="5"/>
    </row>
    <row r="496" spans="1:206" x14ac:dyDescent="0.2">
      <c r="A496" s="5">
        <v>50</v>
      </c>
      <c r="B496" s="5">
        <v>0</v>
      </c>
      <c r="C496" s="5">
        <v>0</v>
      </c>
      <c r="D496" s="5">
        <v>1</v>
      </c>
      <c r="E496" s="5">
        <v>203</v>
      </c>
      <c r="F496" s="5">
        <f>ROUND(Source!Q484,O496)</f>
        <v>3522.25</v>
      </c>
      <c r="G496" s="5" t="s">
        <v>101</v>
      </c>
      <c r="H496" s="5" t="s">
        <v>102</v>
      </c>
      <c r="I496" s="5"/>
      <c r="J496" s="5"/>
      <c r="K496" s="5">
        <v>203</v>
      </c>
      <c r="L496" s="5">
        <v>11</v>
      </c>
      <c r="M496" s="5">
        <v>3</v>
      </c>
      <c r="N496" s="5" t="s">
        <v>3</v>
      </c>
      <c r="O496" s="5">
        <v>2</v>
      </c>
      <c r="P496" s="5"/>
      <c r="Q496" s="5"/>
      <c r="R496" s="5"/>
      <c r="S496" s="5"/>
      <c r="T496" s="5"/>
      <c r="U496" s="5"/>
      <c r="V496" s="5"/>
      <c r="W496" s="5">
        <v>1426.3</v>
      </c>
      <c r="X496" s="5">
        <v>1</v>
      </c>
      <c r="Y496" s="5">
        <v>1426.3</v>
      </c>
      <c r="Z496" s="5"/>
      <c r="AA496" s="5"/>
      <c r="AB496" s="5"/>
    </row>
    <row r="497" spans="1:28" x14ac:dyDescent="0.2">
      <c r="A497" s="5">
        <v>50</v>
      </c>
      <c r="B497" s="5">
        <v>0</v>
      </c>
      <c r="C497" s="5">
        <v>0</v>
      </c>
      <c r="D497" s="5">
        <v>1</v>
      </c>
      <c r="E497" s="5">
        <v>231</v>
      </c>
      <c r="F497" s="5">
        <f>ROUND(Source!BB484,O497)</f>
        <v>0</v>
      </c>
      <c r="G497" s="5" t="s">
        <v>103</v>
      </c>
      <c r="H497" s="5" t="s">
        <v>104</v>
      </c>
      <c r="I497" s="5"/>
      <c r="J497" s="5"/>
      <c r="K497" s="5">
        <v>231</v>
      </c>
      <c r="L497" s="5">
        <v>12</v>
      </c>
      <c r="M497" s="5">
        <v>3</v>
      </c>
      <c r="N497" s="5" t="s">
        <v>3</v>
      </c>
      <c r="O497" s="5">
        <v>2</v>
      </c>
      <c r="P497" s="5"/>
      <c r="Q497" s="5"/>
      <c r="R497" s="5"/>
      <c r="S497" s="5"/>
      <c r="T497" s="5"/>
      <c r="U497" s="5"/>
      <c r="V497" s="5"/>
      <c r="W497" s="5">
        <v>0</v>
      </c>
      <c r="X497" s="5">
        <v>1</v>
      </c>
      <c r="Y497" s="5">
        <v>0</v>
      </c>
      <c r="Z497" s="5"/>
      <c r="AA497" s="5"/>
      <c r="AB497" s="5"/>
    </row>
    <row r="498" spans="1:28" x14ac:dyDescent="0.2">
      <c r="A498" s="5">
        <v>50</v>
      </c>
      <c r="B498" s="5">
        <v>0</v>
      </c>
      <c r="C498" s="5">
        <v>0</v>
      </c>
      <c r="D498" s="5">
        <v>1</v>
      </c>
      <c r="E498" s="5">
        <v>204</v>
      </c>
      <c r="F498" s="5">
        <f>ROUND(Source!R484,O498)</f>
        <v>2094.5300000000002</v>
      </c>
      <c r="G498" s="5" t="s">
        <v>105</v>
      </c>
      <c r="H498" s="5" t="s">
        <v>106</v>
      </c>
      <c r="I498" s="5"/>
      <c r="J498" s="5"/>
      <c r="K498" s="5">
        <v>204</v>
      </c>
      <c r="L498" s="5">
        <v>13</v>
      </c>
      <c r="M498" s="5">
        <v>3</v>
      </c>
      <c r="N498" s="5" t="s">
        <v>3</v>
      </c>
      <c r="O498" s="5">
        <v>2</v>
      </c>
      <c r="P498" s="5"/>
      <c r="Q498" s="5"/>
      <c r="R498" s="5"/>
      <c r="S498" s="5"/>
      <c r="T498" s="5"/>
      <c r="U498" s="5"/>
      <c r="V498" s="5"/>
      <c r="W498" s="5">
        <v>1123.56</v>
      </c>
      <c r="X498" s="5">
        <v>1</v>
      </c>
      <c r="Y498" s="5">
        <v>1123.56</v>
      </c>
      <c r="Z498" s="5"/>
      <c r="AA498" s="5"/>
      <c r="AB498" s="5"/>
    </row>
    <row r="499" spans="1:28" x14ac:dyDescent="0.2">
      <c r="A499" s="5">
        <v>50</v>
      </c>
      <c r="B499" s="5">
        <v>0</v>
      </c>
      <c r="C499" s="5">
        <v>0</v>
      </c>
      <c r="D499" s="5">
        <v>1</v>
      </c>
      <c r="E499" s="5">
        <v>205</v>
      </c>
      <c r="F499" s="5">
        <f>ROUND(Source!S484,O499)</f>
        <v>14520.15</v>
      </c>
      <c r="G499" s="5" t="s">
        <v>107</v>
      </c>
      <c r="H499" s="5" t="s">
        <v>108</v>
      </c>
      <c r="I499" s="5"/>
      <c r="J499" s="5"/>
      <c r="K499" s="5">
        <v>205</v>
      </c>
      <c r="L499" s="5">
        <v>14</v>
      </c>
      <c r="M499" s="5">
        <v>3</v>
      </c>
      <c r="N499" s="5" t="s">
        <v>3</v>
      </c>
      <c r="O499" s="5">
        <v>2</v>
      </c>
      <c r="P499" s="5"/>
      <c r="Q499" s="5"/>
      <c r="R499" s="5"/>
      <c r="S499" s="5"/>
      <c r="T499" s="5"/>
      <c r="U499" s="5"/>
      <c r="V499" s="5"/>
      <c r="W499" s="5">
        <v>11608.66</v>
      </c>
      <c r="X499" s="5">
        <v>1</v>
      </c>
      <c r="Y499" s="5">
        <v>11608.66</v>
      </c>
      <c r="Z499" s="5"/>
      <c r="AA499" s="5"/>
      <c r="AB499" s="5"/>
    </row>
    <row r="500" spans="1:28" x14ac:dyDescent="0.2">
      <c r="A500" s="5">
        <v>50</v>
      </c>
      <c r="B500" s="5">
        <v>0</v>
      </c>
      <c r="C500" s="5">
        <v>0</v>
      </c>
      <c r="D500" s="5">
        <v>1</v>
      </c>
      <c r="E500" s="5">
        <v>232</v>
      </c>
      <c r="F500" s="5">
        <f>ROUND(Source!BC484,O500)</f>
        <v>0</v>
      </c>
      <c r="G500" s="5" t="s">
        <v>109</v>
      </c>
      <c r="H500" s="5" t="s">
        <v>110</v>
      </c>
      <c r="I500" s="5"/>
      <c r="J500" s="5"/>
      <c r="K500" s="5">
        <v>232</v>
      </c>
      <c r="L500" s="5">
        <v>15</v>
      </c>
      <c r="M500" s="5">
        <v>3</v>
      </c>
      <c r="N500" s="5" t="s">
        <v>3</v>
      </c>
      <c r="O500" s="5">
        <v>2</v>
      </c>
      <c r="P500" s="5"/>
      <c r="Q500" s="5"/>
      <c r="R500" s="5"/>
      <c r="S500" s="5"/>
      <c r="T500" s="5"/>
      <c r="U500" s="5"/>
      <c r="V500" s="5"/>
      <c r="W500" s="5">
        <v>0</v>
      </c>
      <c r="X500" s="5">
        <v>1</v>
      </c>
      <c r="Y500" s="5">
        <v>0</v>
      </c>
      <c r="Z500" s="5"/>
      <c r="AA500" s="5"/>
      <c r="AB500" s="5"/>
    </row>
    <row r="501" spans="1:28" x14ac:dyDescent="0.2">
      <c r="A501" s="5">
        <v>50</v>
      </c>
      <c r="B501" s="5">
        <v>0</v>
      </c>
      <c r="C501" s="5">
        <v>0</v>
      </c>
      <c r="D501" s="5">
        <v>1</v>
      </c>
      <c r="E501" s="5">
        <v>214</v>
      </c>
      <c r="F501" s="5">
        <f>ROUND(Source!AS484,O501)</f>
        <v>128310.14</v>
      </c>
      <c r="G501" s="5" t="s">
        <v>111</v>
      </c>
      <c r="H501" s="5" t="s">
        <v>112</v>
      </c>
      <c r="I501" s="5"/>
      <c r="J501" s="5"/>
      <c r="K501" s="5">
        <v>214</v>
      </c>
      <c r="L501" s="5">
        <v>16</v>
      </c>
      <c r="M501" s="5">
        <v>3</v>
      </c>
      <c r="N501" s="5" t="s">
        <v>3</v>
      </c>
      <c r="O501" s="5">
        <v>2</v>
      </c>
      <c r="P501" s="5"/>
      <c r="Q501" s="5"/>
      <c r="R501" s="5"/>
      <c r="S501" s="5"/>
      <c r="T501" s="5"/>
      <c r="U501" s="5"/>
      <c r="V501" s="5"/>
      <c r="W501" s="5">
        <v>77423</v>
      </c>
      <c r="X501" s="5">
        <v>1</v>
      </c>
      <c r="Y501" s="5">
        <v>77423</v>
      </c>
      <c r="Z501" s="5"/>
      <c r="AA501" s="5"/>
      <c r="AB501" s="5"/>
    </row>
    <row r="502" spans="1:28" x14ac:dyDescent="0.2">
      <c r="A502" s="5">
        <v>50</v>
      </c>
      <c r="B502" s="5">
        <v>0</v>
      </c>
      <c r="C502" s="5">
        <v>0</v>
      </c>
      <c r="D502" s="5">
        <v>1</v>
      </c>
      <c r="E502" s="5">
        <v>215</v>
      </c>
      <c r="F502" s="5">
        <f>ROUND(Source!AT484,O502)</f>
        <v>14991.11</v>
      </c>
      <c r="G502" s="5" t="s">
        <v>113</v>
      </c>
      <c r="H502" s="5" t="s">
        <v>114</v>
      </c>
      <c r="I502" s="5"/>
      <c r="J502" s="5"/>
      <c r="K502" s="5">
        <v>215</v>
      </c>
      <c r="L502" s="5">
        <v>17</v>
      </c>
      <c r="M502" s="5">
        <v>3</v>
      </c>
      <c r="N502" s="5" t="s">
        <v>3</v>
      </c>
      <c r="O502" s="5">
        <v>2</v>
      </c>
      <c r="P502" s="5"/>
      <c r="Q502" s="5"/>
      <c r="R502" s="5"/>
      <c r="S502" s="5"/>
      <c r="T502" s="5"/>
      <c r="U502" s="5"/>
      <c r="V502" s="5"/>
      <c r="W502" s="5">
        <v>12730.76</v>
      </c>
      <c r="X502" s="5">
        <v>1</v>
      </c>
      <c r="Y502" s="5">
        <v>12730.76</v>
      </c>
      <c r="Z502" s="5"/>
      <c r="AA502" s="5"/>
      <c r="AB502" s="5"/>
    </row>
    <row r="503" spans="1:28" x14ac:dyDescent="0.2">
      <c r="A503" s="5">
        <v>50</v>
      </c>
      <c r="B503" s="5">
        <v>0</v>
      </c>
      <c r="C503" s="5">
        <v>0</v>
      </c>
      <c r="D503" s="5">
        <v>1</v>
      </c>
      <c r="E503" s="5">
        <v>217</v>
      </c>
      <c r="F503" s="5">
        <f>ROUND(Source!AU484,O503)</f>
        <v>0</v>
      </c>
      <c r="G503" s="5" t="s">
        <v>115</v>
      </c>
      <c r="H503" s="5" t="s">
        <v>116</v>
      </c>
      <c r="I503" s="5"/>
      <c r="J503" s="5"/>
      <c r="K503" s="5">
        <v>217</v>
      </c>
      <c r="L503" s="5">
        <v>18</v>
      </c>
      <c r="M503" s="5">
        <v>3</v>
      </c>
      <c r="N503" s="5" t="s">
        <v>3</v>
      </c>
      <c r="O503" s="5">
        <v>2</v>
      </c>
      <c r="P503" s="5"/>
      <c r="Q503" s="5"/>
      <c r="R503" s="5"/>
      <c r="S503" s="5"/>
      <c r="T503" s="5"/>
      <c r="U503" s="5"/>
      <c r="V503" s="5"/>
      <c r="W503" s="5">
        <v>0</v>
      </c>
      <c r="X503" s="5">
        <v>1</v>
      </c>
      <c r="Y503" s="5">
        <v>0</v>
      </c>
      <c r="Z503" s="5"/>
      <c r="AA503" s="5"/>
      <c r="AB503" s="5"/>
    </row>
    <row r="504" spans="1:28" x14ac:dyDescent="0.2">
      <c r="A504" s="5">
        <v>50</v>
      </c>
      <c r="B504" s="5">
        <v>0</v>
      </c>
      <c r="C504" s="5">
        <v>0</v>
      </c>
      <c r="D504" s="5">
        <v>1</v>
      </c>
      <c r="E504" s="5">
        <v>230</v>
      </c>
      <c r="F504" s="5">
        <f>ROUND(Source!BA484,O504)</f>
        <v>0</v>
      </c>
      <c r="G504" s="5" t="s">
        <v>117</v>
      </c>
      <c r="H504" s="5" t="s">
        <v>118</v>
      </c>
      <c r="I504" s="5"/>
      <c r="J504" s="5"/>
      <c r="K504" s="5">
        <v>230</v>
      </c>
      <c r="L504" s="5">
        <v>19</v>
      </c>
      <c r="M504" s="5">
        <v>3</v>
      </c>
      <c r="N504" s="5" t="s">
        <v>3</v>
      </c>
      <c r="O504" s="5">
        <v>2</v>
      </c>
      <c r="P504" s="5"/>
      <c r="Q504" s="5"/>
      <c r="R504" s="5"/>
      <c r="S504" s="5"/>
      <c r="T504" s="5"/>
      <c r="U504" s="5"/>
      <c r="V504" s="5"/>
      <c r="W504" s="5">
        <v>0</v>
      </c>
      <c r="X504" s="5">
        <v>1</v>
      </c>
      <c r="Y504" s="5">
        <v>0</v>
      </c>
      <c r="Z504" s="5"/>
      <c r="AA504" s="5"/>
      <c r="AB504" s="5"/>
    </row>
    <row r="505" spans="1:28" x14ac:dyDescent="0.2">
      <c r="A505" s="5">
        <v>50</v>
      </c>
      <c r="B505" s="5">
        <v>0</v>
      </c>
      <c r="C505" s="5">
        <v>0</v>
      </c>
      <c r="D505" s="5">
        <v>1</v>
      </c>
      <c r="E505" s="5">
        <v>206</v>
      </c>
      <c r="F505" s="5">
        <f>ROUND(Source!T484,O505)</f>
        <v>0</v>
      </c>
      <c r="G505" s="5" t="s">
        <v>119</v>
      </c>
      <c r="H505" s="5" t="s">
        <v>120</v>
      </c>
      <c r="I505" s="5"/>
      <c r="J505" s="5"/>
      <c r="K505" s="5">
        <v>206</v>
      </c>
      <c r="L505" s="5">
        <v>20</v>
      </c>
      <c r="M505" s="5">
        <v>3</v>
      </c>
      <c r="N505" s="5" t="s">
        <v>3</v>
      </c>
      <c r="O505" s="5">
        <v>2</v>
      </c>
      <c r="P505" s="5"/>
      <c r="Q505" s="5"/>
      <c r="R505" s="5"/>
      <c r="S505" s="5"/>
      <c r="T505" s="5"/>
      <c r="U505" s="5"/>
      <c r="V505" s="5"/>
      <c r="W505" s="5">
        <v>0</v>
      </c>
      <c r="X505" s="5">
        <v>1</v>
      </c>
      <c r="Y505" s="5">
        <v>0</v>
      </c>
      <c r="Z505" s="5"/>
      <c r="AA505" s="5"/>
      <c r="AB505" s="5"/>
    </row>
    <row r="506" spans="1:28" x14ac:dyDescent="0.2">
      <c r="A506" s="5">
        <v>50</v>
      </c>
      <c r="B506" s="5">
        <v>0</v>
      </c>
      <c r="C506" s="5">
        <v>0</v>
      </c>
      <c r="D506" s="5">
        <v>1</v>
      </c>
      <c r="E506" s="5">
        <v>207</v>
      </c>
      <c r="F506" s="5">
        <f>ROUND(Source!U484,O506)</f>
        <v>18.3263</v>
      </c>
      <c r="G506" s="5" t="s">
        <v>121</v>
      </c>
      <c r="H506" s="5" t="s">
        <v>122</v>
      </c>
      <c r="I506" s="5"/>
      <c r="J506" s="5"/>
      <c r="K506" s="5">
        <v>207</v>
      </c>
      <c r="L506" s="5">
        <v>21</v>
      </c>
      <c r="M506" s="5">
        <v>3</v>
      </c>
      <c r="N506" s="5" t="s">
        <v>3</v>
      </c>
      <c r="O506" s="5">
        <v>7</v>
      </c>
      <c r="P506" s="5"/>
      <c r="Q506" s="5"/>
      <c r="R506" s="5"/>
      <c r="S506" s="5"/>
      <c r="T506" s="5"/>
      <c r="U506" s="5"/>
      <c r="V506" s="5"/>
      <c r="W506" s="5">
        <v>14.483499999999999</v>
      </c>
      <c r="X506" s="5">
        <v>1</v>
      </c>
      <c r="Y506" s="5">
        <v>14.483499999999999</v>
      </c>
      <c r="Z506" s="5"/>
      <c r="AA506" s="5"/>
      <c r="AB506" s="5"/>
    </row>
    <row r="507" spans="1:28" x14ac:dyDescent="0.2">
      <c r="A507" s="5">
        <v>50</v>
      </c>
      <c r="B507" s="5">
        <v>0</v>
      </c>
      <c r="C507" s="5">
        <v>0</v>
      </c>
      <c r="D507" s="5">
        <v>1</v>
      </c>
      <c r="E507" s="5">
        <v>208</v>
      </c>
      <c r="F507" s="5">
        <f>ROUND(Source!V484,O507)</f>
        <v>2.2444000000000002</v>
      </c>
      <c r="G507" s="5" t="s">
        <v>123</v>
      </c>
      <c r="H507" s="5" t="s">
        <v>124</v>
      </c>
      <c r="I507" s="5"/>
      <c r="J507" s="5"/>
      <c r="K507" s="5">
        <v>208</v>
      </c>
      <c r="L507" s="5">
        <v>22</v>
      </c>
      <c r="M507" s="5">
        <v>3</v>
      </c>
      <c r="N507" s="5" t="s">
        <v>3</v>
      </c>
      <c r="O507" s="5">
        <v>7</v>
      </c>
      <c r="P507" s="5"/>
      <c r="Q507" s="5"/>
      <c r="R507" s="5"/>
      <c r="S507" s="5"/>
      <c r="T507" s="5"/>
      <c r="U507" s="5"/>
      <c r="V507" s="5"/>
      <c r="W507" s="5">
        <v>1.1519999999999999</v>
      </c>
      <c r="X507" s="5">
        <v>1</v>
      </c>
      <c r="Y507" s="5">
        <v>1.1519999999999999</v>
      </c>
      <c r="Z507" s="5"/>
      <c r="AA507" s="5"/>
      <c r="AB507" s="5"/>
    </row>
    <row r="508" spans="1:28" x14ac:dyDescent="0.2">
      <c r="A508" s="5">
        <v>50</v>
      </c>
      <c r="B508" s="5">
        <v>0</v>
      </c>
      <c r="C508" s="5">
        <v>0</v>
      </c>
      <c r="D508" s="5">
        <v>1</v>
      </c>
      <c r="E508" s="5">
        <v>209</v>
      </c>
      <c r="F508" s="5">
        <f>ROUND(Source!W484,O508)</f>
        <v>0</v>
      </c>
      <c r="G508" s="5" t="s">
        <v>125</v>
      </c>
      <c r="H508" s="5" t="s">
        <v>126</v>
      </c>
      <c r="I508" s="5"/>
      <c r="J508" s="5"/>
      <c r="K508" s="5">
        <v>209</v>
      </c>
      <c r="L508" s="5">
        <v>23</v>
      </c>
      <c r="M508" s="5">
        <v>3</v>
      </c>
      <c r="N508" s="5" t="s">
        <v>3</v>
      </c>
      <c r="O508" s="5">
        <v>2</v>
      </c>
      <c r="P508" s="5"/>
      <c r="Q508" s="5"/>
      <c r="R508" s="5"/>
      <c r="S508" s="5"/>
      <c r="T508" s="5"/>
      <c r="U508" s="5"/>
      <c r="V508" s="5"/>
      <c r="W508" s="5">
        <v>0</v>
      </c>
      <c r="X508" s="5">
        <v>1</v>
      </c>
      <c r="Y508" s="5">
        <v>0</v>
      </c>
      <c r="Z508" s="5"/>
      <c r="AA508" s="5"/>
      <c r="AB508" s="5"/>
    </row>
    <row r="509" spans="1:28" x14ac:dyDescent="0.2">
      <c r="A509" s="5">
        <v>50</v>
      </c>
      <c r="B509" s="5">
        <v>0</v>
      </c>
      <c r="C509" s="5">
        <v>0</v>
      </c>
      <c r="D509" s="5">
        <v>1</v>
      </c>
      <c r="E509" s="5">
        <v>233</v>
      </c>
      <c r="F509" s="5">
        <f>ROUND(Source!BD484,O509)</f>
        <v>0</v>
      </c>
      <c r="G509" s="5" t="s">
        <v>127</v>
      </c>
      <c r="H509" s="5" t="s">
        <v>128</v>
      </c>
      <c r="I509" s="5"/>
      <c r="J509" s="5"/>
      <c r="K509" s="5">
        <v>233</v>
      </c>
      <c r="L509" s="5">
        <v>24</v>
      </c>
      <c r="M509" s="5">
        <v>3</v>
      </c>
      <c r="N509" s="5" t="s">
        <v>3</v>
      </c>
      <c r="O509" s="5">
        <v>2</v>
      </c>
      <c r="P509" s="5"/>
      <c r="Q509" s="5"/>
      <c r="R509" s="5"/>
      <c r="S509" s="5"/>
      <c r="T509" s="5"/>
      <c r="U509" s="5"/>
      <c r="V509" s="5"/>
      <c r="W509" s="5">
        <v>0</v>
      </c>
      <c r="X509" s="5">
        <v>1</v>
      </c>
      <c r="Y509" s="5">
        <v>0</v>
      </c>
      <c r="Z509" s="5"/>
      <c r="AA509" s="5"/>
      <c r="AB509" s="5"/>
    </row>
    <row r="510" spans="1:28" x14ac:dyDescent="0.2">
      <c r="A510" s="5">
        <v>50</v>
      </c>
      <c r="B510" s="5">
        <v>0</v>
      </c>
      <c r="C510" s="5">
        <v>0</v>
      </c>
      <c r="D510" s="5">
        <v>1</v>
      </c>
      <c r="E510" s="5">
        <v>210</v>
      </c>
      <c r="F510" s="5">
        <f>ROUND(Source!X484,O510)</f>
        <v>16673.09</v>
      </c>
      <c r="G510" s="5" t="s">
        <v>129</v>
      </c>
      <c r="H510" s="5" t="s">
        <v>130</v>
      </c>
      <c r="I510" s="5"/>
      <c r="J510" s="5"/>
      <c r="K510" s="5">
        <v>210</v>
      </c>
      <c r="L510" s="5">
        <v>25</v>
      </c>
      <c r="M510" s="5">
        <v>3</v>
      </c>
      <c r="N510" s="5" t="s">
        <v>3</v>
      </c>
      <c r="O510" s="5">
        <v>2</v>
      </c>
      <c r="P510" s="5"/>
      <c r="Q510" s="5"/>
      <c r="R510" s="5"/>
      <c r="S510" s="5"/>
      <c r="T510" s="5"/>
      <c r="U510" s="5"/>
      <c r="V510" s="5"/>
      <c r="W510" s="5">
        <v>12674.16</v>
      </c>
      <c r="X510" s="5">
        <v>1</v>
      </c>
      <c r="Y510" s="5">
        <v>12674.16</v>
      </c>
      <c r="Z510" s="5"/>
      <c r="AA510" s="5"/>
      <c r="AB510" s="5"/>
    </row>
    <row r="511" spans="1:28" x14ac:dyDescent="0.2">
      <c r="A511" s="5">
        <v>50</v>
      </c>
      <c r="B511" s="5">
        <v>0</v>
      </c>
      <c r="C511" s="5">
        <v>0</v>
      </c>
      <c r="D511" s="5">
        <v>1</v>
      </c>
      <c r="E511" s="5">
        <v>211</v>
      </c>
      <c r="F511" s="5">
        <f>ROUND(Source!Y484,O511)</f>
        <v>9322.98</v>
      </c>
      <c r="G511" s="5" t="s">
        <v>131</v>
      </c>
      <c r="H511" s="5" t="s">
        <v>132</v>
      </c>
      <c r="I511" s="5"/>
      <c r="J511" s="5"/>
      <c r="K511" s="5">
        <v>211</v>
      </c>
      <c r="L511" s="5">
        <v>26</v>
      </c>
      <c r="M511" s="5">
        <v>3</v>
      </c>
      <c r="N511" s="5" t="s">
        <v>3</v>
      </c>
      <c r="O511" s="5">
        <v>2</v>
      </c>
      <c r="P511" s="5"/>
      <c r="Q511" s="5"/>
      <c r="R511" s="5"/>
      <c r="S511" s="5"/>
      <c r="T511" s="5"/>
      <c r="U511" s="5"/>
      <c r="V511" s="5"/>
      <c r="W511" s="5">
        <v>6993.5</v>
      </c>
      <c r="X511" s="5">
        <v>1</v>
      </c>
      <c r="Y511" s="5">
        <v>6993.5</v>
      </c>
      <c r="Z511" s="5"/>
      <c r="AA511" s="5"/>
      <c r="AB511" s="5"/>
    </row>
    <row r="512" spans="1:28" x14ac:dyDescent="0.2">
      <c r="A512" s="5">
        <v>50</v>
      </c>
      <c r="B512" s="5">
        <v>0</v>
      </c>
      <c r="C512" s="5">
        <v>0</v>
      </c>
      <c r="D512" s="5">
        <v>1</v>
      </c>
      <c r="E512" s="5">
        <v>224</v>
      </c>
      <c r="F512" s="5">
        <f>ROUND(Source!AR484,O512)</f>
        <v>223562.97</v>
      </c>
      <c r="G512" s="5" t="s">
        <v>133</v>
      </c>
      <c r="H512" s="5" t="s">
        <v>134</v>
      </c>
      <c r="I512" s="5"/>
      <c r="J512" s="5"/>
      <c r="K512" s="5">
        <v>224</v>
      </c>
      <c r="L512" s="5">
        <v>27</v>
      </c>
      <c r="M512" s="5">
        <v>3</v>
      </c>
      <c r="N512" s="5" t="s">
        <v>3</v>
      </c>
      <c r="O512" s="5">
        <v>2</v>
      </c>
      <c r="P512" s="5"/>
      <c r="Q512" s="5"/>
      <c r="R512" s="5"/>
      <c r="S512" s="5"/>
      <c r="T512" s="5"/>
      <c r="U512" s="5"/>
      <c r="V512" s="5"/>
      <c r="W512" s="5">
        <v>170415.47999999998</v>
      </c>
      <c r="X512" s="5">
        <v>1</v>
      </c>
      <c r="Y512" s="5">
        <v>170415.47999999998</v>
      </c>
      <c r="Z512" s="5"/>
      <c r="AA512" s="5"/>
      <c r="AB512" s="5"/>
    </row>
    <row r="514" spans="1:255" x14ac:dyDescent="0.2">
      <c r="A514" s="1">
        <v>3</v>
      </c>
      <c r="B514" s="1">
        <v>1</v>
      </c>
      <c r="C514" s="1"/>
      <c r="D514" s="1">
        <f>ROW(A619)</f>
        <v>619</v>
      </c>
      <c r="E514" s="1"/>
      <c r="F514" s="1" t="s">
        <v>296</v>
      </c>
      <c r="G514" s="1" t="s">
        <v>297</v>
      </c>
      <c r="H514" s="1" t="s">
        <v>3</v>
      </c>
      <c r="I514" s="1">
        <v>0</v>
      </c>
      <c r="J514" s="1" t="s">
        <v>6</v>
      </c>
      <c r="K514" s="1">
        <v>-1</v>
      </c>
      <c r="L514" s="1" t="s">
        <v>296</v>
      </c>
      <c r="M514" s="1" t="s">
        <v>3</v>
      </c>
      <c r="N514" s="1"/>
      <c r="O514" s="1"/>
      <c r="P514" s="1"/>
      <c r="Q514" s="1"/>
      <c r="R514" s="1"/>
      <c r="S514" s="1">
        <v>0</v>
      </c>
      <c r="T514" s="1"/>
      <c r="U514" s="1" t="s">
        <v>3</v>
      </c>
      <c r="V514" s="1">
        <v>0</v>
      </c>
      <c r="W514" s="1"/>
      <c r="X514" s="1"/>
      <c r="Y514" s="1"/>
      <c r="Z514" s="1"/>
      <c r="AA514" s="1"/>
      <c r="AB514" s="1" t="s">
        <v>3</v>
      </c>
      <c r="AC514" s="1" t="s">
        <v>3</v>
      </c>
      <c r="AD514" s="1" t="s">
        <v>3</v>
      </c>
      <c r="AE514" s="1" t="s">
        <v>3</v>
      </c>
      <c r="AF514" s="1" t="s">
        <v>3</v>
      </c>
      <c r="AG514" s="1" t="s">
        <v>3</v>
      </c>
      <c r="AH514" s="1"/>
      <c r="AI514" s="1"/>
      <c r="AJ514" s="1"/>
      <c r="AK514" s="1"/>
      <c r="AL514" s="1"/>
      <c r="AM514" s="1"/>
      <c r="AN514" s="1"/>
      <c r="AO514" s="1"/>
      <c r="AP514" s="1" t="s">
        <v>3</v>
      </c>
      <c r="AQ514" s="1" t="s">
        <v>3</v>
      </c>
      <c r="AR514" s="1" t="s">
        <v>3</v>
      </c>
      <c r="AS514" s="1"/>
      <c r="AT514" s="1"/>
      <c r="AU514" s="1"/>
      <c r="AV514" s="1"/>
      <c r="AW514" s="1"/>
      <c r="AX514" s="1"/>
      <c r="AY514" s="1"/>
      <c r="AZ514" s="1" t="s">
        <v>3</v>
      </c>
      <c r="BA514" s="1"/>
      <c r="BB514" s="1" t="s">
        <v>3</v>
      </c>
      <c r="BC514" s="1" t="s">
        <v>3</v>
      </c>
      <c r="BD514" s="1" t="s">
        <v>3</v>
      </c>
      <c r="BE514" s="1" t="s">
        <v>3</v>
      </c>
      <c r="BF514" s="1" t="s">
        <v>3</v>
      </c>
      <c r="BG514" s="1" t="s">
        <v>3</v>
      </c>
      <c r="BH514" s="1" t="s">
        <v>3</v>
      </c>
      <c r="BI514" s="1" t="s">
        <v>3</v>
      </c>
      <c r="BJ514" s="1" t="s">
        <v>3</v>
      </c>
      <c r="BK514" s="1" t="s">
        <v>3</v>
      </c>
      <c r="BL514" s="1" t="s">
        <v>3</v>
      </c>
      <c r="BM514" s="1" t="s">
        <v>3</v>
      </c>
      <c r="BN514" s="1" t="s">
        <v>3</v>
      </c>
      <c r="BO514" s="1" t="s">
        <v>3</v>
      </c>
      <c r="BP514" s="1" t="s">
        <v>3</v>
      </c>
      <c r="BQ514" s="1"/>
      <c r="BR514" s="1"/>
      <c r="BS514" s="1"/>
      <c r="BT514" s="1"/>
      <c r="BU514" s="1"/>
      <c r="BV514" s="1"/>
      <c r="BW514" s="1"/>
      <c r="BX514" s="1">
        <v>0</v>
      </c>
      <c r="BY514" s="1"/>
      <c r="BZ514" s="1"/>
      <c r="CA514" s="1"/>
      <c r="CB514" s="1"/>
      <c r="CC514" s="1"/>
      <c r="CD514" s="1"/>
      <c r="CE514" s="1"/>
      <c r="CF514" s="1">
        <v>0</v>
      </c>
      <c r="CG514" s="1">
        <v>0</v>
      </c>
      <c r="CH514" s="1"/>
      <c r="CI514" s="1" t="s">
        <v>3</v>
      </c>
      <c r="CJ514" s="1" t="s">
        <v>3</v>
      </c>
      <c r="CK514" t="s">
        <v>3</v>
      </c>
      <c r="CL514" t="s">
        <v>3</v>
      </c>
      <c r="CM514" t="s">
        <v>3</v>
      </c>
      <c r="CN514" t="s">
        <v>3</v>
      </c>
      <c r="CO514" t="s">
        <v>3</v>
      </c>
      <c r="CP514" t="s">
        <v>3</v>
      </c>
      <c r="CQ514" t="s">
        <v>3</v>
      </c>
    </row>
    <row r="516" spans="1:255" x14ac:dyDescent="0.2">
      <c r="A516" s="3">
        <v>52</v>
      </c>
      <c r="B516" s="3">
        <f t="shared" ref="B516:G516" si="270">B619</f>
        <v>1</v>
      </c>
      <c r="C516" s="3">
        <f t="shared" si="270"/>
        <v>3</v>
      </c>
      <c r="D516" s="3">
        <f t="shared" si="270"/>
        <v>514</v>
      </c>
      <c r="E516" s="3">
        <f t="shared" si="270"/>
        <v>0</v>
      </c>
      <c r="F516" s="3" t="str">
        <f t="shared" si="270"/>
        <v>02-01-04</v>
      </c>
      <c r="G516" s="3" t="str">
        <f t="shared" si="270"/>
        <v>Строительство ВЛ-0,4кВ</v>
      </c>
      <c r="H516" s="3"/>
      <c r="I516" s="3"/>
      <c r="J516" s="3"/>
      <c r="K516" s="3"/>
      <c r="L516" s="3"/>
      <c r="M516" s="3"/>
      <c r="N516" s="3"/>
      <c r="O516" s="3">
        <f t="shared" ref="O516:AT516" si="271">O619</f>
        <v>65612.84</v>
      </c>
      <c r="P516" s="3">
        <f t="shared" si="271"/>
        <v>52204.91</v>
      </c>
      <c r="Q516" s="3">
        <f t="shared" si="271"/>
        <v>4768.1400000000003</v>
      </c>
      <c r="R516" s="3">
        <f t="shared" si="271"/>
        <v>1965.46</v>
      </c>
      <c r="S516" s="3">
        <f t="shared" si="271"/>
        <v>6674.33</v>
      </c>
      <c r="T516" s="3">
        <f t="shared" si="271"/>
        <v>0</v>
      </c>
      <c r="U516" s="3">
        <f t="shared" si="271"/>
        <v>8.7844750000000005</v>
      </c>
      <c r="V516" s="3">
        <f t="shared" si="271"/>
        <v>2.1727499999999997</v>
      </c>
      <c r="W516" s="3">
        <f t="shared" si="271"/>
        <v>0</v>
      </c>
      <c r="X516" s="3">
        <f t="shared" si="271"/>
        <v>8777.44</v>
      </c>
      <c r="Y516" s="3">
        <f t="shared" si="271"/>
        <v>5002.74</v>
      </c>
      <c r="Z516" s="3">
        <f t="shared" si="271"/>
        <v>0</v>
      </c>
      <c r="AA516" s="3">
        <f t="shared" si="271"/>
        <v>0</v>
      </c>
      <c r="AB516" s="3">
        <f t="shared" si="271"/>
        <v>0</v>
      </c>
      <c r="AC516" s="3">
        <f t="shared" si="271"/>
        <v>0</v>
      </c>
      <c r="AD516" s="3">
        <f t="shared" si="271"/>
        <v>0</v>
      </c>
      <c r="AE516" s="3">
        <f t="shared" si="271"/>
        <v>0</v>
      </c>
      <c r="AF516" s="3">
        <f t="shared" si="271"/>
        <v>0</v>
      </c>
      <c r="AG516" s="3">
        <f t="shared" si="271"/>
        <v>0</v>
      </c>
      <c r="AH516" s="3">
        <f t="shared" si="271"/>
        <v>0</v>
      </c>
      <c r="AI516" s="3">
        <f t="shared" si="271"/>
        <v>0</v>
      </c>
      <c r="AJ516" s="3">
        <f t="shared" si="271"/>
        <v>0</v>
      </c>
      <c r="AK516" s="3">
        <f t="shared" si="271"/>
        <v>0</v>
      </c>
      <c r="AL516" s="3">
        <f t="shared" si="271"/>
        <v>0</v>
      </c>
      <c r="AM516" s="3">
        <f t="shared" si="271"/>
        <v>0</v>
      </c>
      <c r="AN516" s="3">
        <f t="shared" si="271"/>
        <v>0</v>
      </c>
      <c r="AO516" s="3">
        <f t="shared" si="271"/>
        <v>0</v>
      </c>
      <c r="AP516" s="3">
        <f t="shared" si="271"/>
        <v>0</v>
      </c>
      <c r="AQ516" s="3">
        <f t="shared" si="271"/>
        <v>0</v>
      </c>
      <c r="AR516" s="3">
        <f t="shared" si="271"/>
        <v>79393.02</v>
      </c>
      <c r="AS516" s="3">
        <f t="shared" si="271"/>
        <v>73461.11</v>
      </c>
      <c r="AT516" s="3">
        <f t="shared" si="271"/>
        <v>5931.91</v>
      </c>
      <c r="AU516" s="3">
        <f t="shared" ref="AU516:BZ516" si="272">AU619</f>
        <v>0</v>
      </c>
      <c r="AV516" s="3">
        <f t="shared" si="272"/>
        <v>52204.91</v>
      </c>
      <c r="AW516" s="3">
        <f t="shared" si="272"/>
        <v>52204.91</v>
      </c>
      <c r="AX516" s="3">
        <f t="shared" si="272"/>
        <v>0</v>
      </c>
      <c r="AY516" s="3">
        <f t="shared" si="272"/>
        <v>52204.91</v>
      </c>
      <c r="AZ516" s="3">
        <f t="shared" si="272"/>
        <v>0</v>
      </c>
      <c r="BA516" s="3">
        <f t="shared" si="272"/>
        <v>0</v>
      </c>
      <c r="BB516" s="3">
        <f t="shared" si="272"/>
        <v>0</v>
      </c>
      <c r="BC516" s="3">
        <f t="shared" si="272"/>
        <v>0</v>
      </c>
      <c r="BD516" s="3">
        <f t="shared" si="272"/>
        <v>0</v>
      </c>
      <c r="BE516" s="3">
        <f t="shared" si="272"/>
        <v>0</v>
      </c>
      <c r="BF516" s="3">
        <f t="shared" si="272"/>
        <v>0</v>
      </c>
      <c r="BG516" s="3">
        <f t="shared" si="272"/>
        <v>0</v>
      </c>
      <c r="BH516" s="3">
        <f t="shared" si="272"/>
        <v>0</v>
      </c>
      <c r="BI516" s="3">
        <f t="shared" si="272"/>
        <v>0</v>
      </c>
      <c r="BJ516" s="3">
        <f t="shared" si="272"/>
        <v>0</v>
      </c>
      <c r="BK516" s="3">
        <f t="shared" si="272"/>
        <v>0</v>
      </c>
      <c r="BL516" s="3">
        <f t="shared" si="272"/>
        <v>0</v>
      </c>
      <c r="BM516" s="3">
        <f t="shared" si="272"/>
        <v>0</v>
      </c>
      <c r="BN516" s="3">
        <f t="shared" si="272"/>
        <v>0</v>
      </c>
      <c r="BO516" s="3">
        <f t="shared" si="272"/>
        <v>0</v>
      </c>
      <c r="BP516" s="3">
        <f t="shared" si="272"/>
        <v>0</v>
      </c>
      <c r="BQ516" s="3">
        <f t="shared" si="272"/>
        <v>0</v>
      </c>
      <c r="BR516" s="3">
        <f t="shared" si="272"/>
        <v>0</v>
      </c>
      <c r="BS516" s="3">
        <f t="shared" si="272"/>
        <v>0</v>
      </c>
      <c r="BT516" s="3">
        <f t="shared" si="272"/>
        <v>0</v>
      </c>
      <c r="BU516" s="3">
        <f t="shared" si="272"/>
        <v>0</v>
      </c>
      <c r="BV516" s="3">
        <f t="shared" si="272"/>
        <v>0</v>
      </c>
      <c r="BW516" s="3">
        <f t="shared" si="272"/>
        <v>0</v>
      </c>
      <c r="BX516" s="3">
        <f t="shared" si="272"/>
        <v>0</v>
      </c>
      <c r="BY516" s="3">
        <f t="shared" si="272"/>
        <v>0</v>
      </c>
      <c r="BZ516" s="3">
        <f t="shared" si="272"/>
        <v>0</v>
      </c>
      <c r="CA516" s="3">
        <f t="shared" ref="CA516:DF516" si="273">CA619</f>
        <v>0</v>
      </c>
      <c r="CB516" s="3">
        <f t="shared" si="273"/>
        <v>0</v>
      </c>
      <c r="CC516" s="3">
        <f t="shared" si="273"/>
        <v>0</v>
      </c>
      <c r="CD516" s="3">
        <f t="shared" si="273"/>
        <v>0</v>
      </c>
      <c r="CE516" s="3">
        <f t="shared" si="273"/>
        <v>0</v>
      </c>
      <c r="CF516" s="3">
        <f t="shared" si="273"/>
        <v>0</v>
      </c>
      <c r="CG516" s="3">
        <f t="shared" si="273"/>
        <v>0</v>
      </c>
      <c r="CH516" s="3">
        <f t="shared" si="273"/>
        <v>0</v>
      </c>
      <c r="CI516" s="3">
        <f t="shared" si="273"/>
        <v>0</v>
      </c>
      <c r="CJ516" s="3">
        <f t="shared" si="273"/>
        <v>0</v>
      </c>
      <c r="CK516" s="3">
        <f t="shared" si="273"/>
        <v>0</v>
      </c>
      <c r="CL516" s="3">
        <f t="shared" si="273"/>
        <v>0</v>
      </c>
      <c r="CM516" s="3">
        <f t="shared" si="273"/>
        <v>0</v>
      </c>
      <c r="CN516" s="3">
        <f t="shared" si="273"/>
        <v>0</v>
      </c>
      <c r="CO516" s="3">
        <f t="shared" si="273"/>
        <v>0</v>
      </c>
      <c r="CP516" s="3">
        <f t="shared" si="273"/>
        <v>0</v>
      </c>
      <c r="CQ516" s="3">
        <f t="shared" si="273"/>
        <v>0</v>
      </c>
      <c r="CR516" s="3">
        <f t="shared" si="273"/>
        <v>0</v>
      </c>
      <c r="CS516" s="3">
        <f t="shared" si="273"/>
        <v>0</v>
      </c>
      <c r="CT516" s="3">
        <f t="shared" si="273"/>
        <v>0</v>
      </c>
      <c r="CU516" s="3">
        <f t="shared" si="273"/>
        <v>0</v>
      </c>
      <c r="CV516" s="3">
        <f t="shared" si="273"/>
        <v>0</v>
      </c>
      <c r="CW516" s="3">
        <f t="shared" si="273"/>
        <v>0</v>
      </c>
      <c r="CX516" s="3">
        <f t="shared" si="273"/>
        <v>0</v>
      </c>
      <c r="CY516" s="3">
        <f t="shared" si="273"/>
        <v>0</v>
      </c>
      <c r="CZ516" s="3">
        <f t="shared" si="273"/>
        <v>0</v>
      </c>
      <c r="DA516" s="3">
        <f t="shared" si="273"/>
        <v>0</v>
      </c>
      <c r="DB516" s="3">
        <f t="shared" si="273"/>
        <v>0</v>
      </c>
      <c r="DC516" s="3">
        <f t="shared" si="273"/>
        <v>0</v>
      </c>
      <c r="DD516" s="3">
        <f t="shared" si="273"/>
        <v>0</v>
      </c>
      <c r="DE516" s="3">
        <f t="shared" si="273"/>
        <v>0</v>
      </c>
      <c r="DF516" s="3">
        <f t="shared" si="273"/>
        <v>0</v>
      </c>
      <c r="DG516" s="4">
        <f t="shared" ref="DG516:EL516" si="274">DG619</f>
        <v>0</v>
      </c>
      <c r="DH516" s="4">
        <f t="shared" si="274"/>
        <v>0</v>
      </c>
      <c r="DI516" s="4">
        <f t="shared" si="274"/>
        <v>0</v>
      </c>
      <c r="DJ516" s="4">
        <f t="shared" si="274"/>
        <v>0</v>
      </c>
      <c r="DK516" s="4">
        <f t="shared" si="274"/>
        <v>0</v>
      </c>
      <c r="DL516" s="4">
        <f t="shared" si="274"/>
        <v>0</v>
      </c>
      <c r="DM516" s="4">
        <f t="shared" si="274"/>
        <v>0</v>
      </c>
      <c r="DN516" s="4">
        <f t="shared" si="274"/>
        <v>0</v>
      </c>
      <c r="DO516" s="4">
        <f t="shared" si="274"/>
        <v>0</v>
      </c>
      <c r="DP516" s="4">
        <f t="shared" si="274"/>
        <v>0</v>
      </c>
      <c r="DQ516" s="4">
        <f t="shared" si="274"/>
        <v>0</v>
      </c>
      <c r="DR516" s="4">
        <f t="shared" si="274"/>
        <v>0</v>
      </c>
      <c r="DS516" s="4">
        <f t="shared" si="274"/>
        <v>0</v>
      </c>
      <c r="DT516" s="4">
        <f t="shared" si="274"/>
        <v>0</v>
      </c>
      <c r="DU516" s="4">
        <f t="shared" si="274"/>
        <v>0</v>
      </c>
      <c r="DV516" s="4">
        <f t="shared" si="274"/>
        <v>0</v>
      </c>
      <c r="DW516" s="4">
        <f t="shared" si="274"/>
        <v>0</v>
      </c>
      <c r="DX516" s="4">
        <f t="shared" si="274"/>
        <v>0</v>
      </c>
      <c r="DY516" s="4">
        <f t="shared" si="274"/>
        <v>0</v>
      </c>
      <c r="DZ516" s="4">
        <f t="shared" si="274"/>
        <v>0</v>
      </c>
      <c r="EA516" s="4">
        <f t="shared" si="274"/>
        <v>0</v>
      </c>
      <c r="EB516" s="4">
        <f t="shared" si="274"/>
        <v>0</v>
      </c>
      <c r="EC516" s="4">
        <f t="shared" si="274"/>
        <v>0</v>
      </c>
      <c r="ED516" s="4">
        <f t="shared" si="274"/>
        <v>0</v>
      </c>
      <c r="EE516" s="4">
        <f t="shared" si="274"/>
        <v>0</v>
      </c>
      <c r="EF516" s="4">
        <f t="shared" si="274"/>
        <v>0</v>
      </c>
      <c r="EG516" s="4">
        <f t="shared" si="274"/>
        <v>0</v>
      </c>
      <c r="EH516" s="4">
        <f t="shared" si="274"/>
        <v>0</v>
      </c>
      <c r="EI516" s="4">
        <f t="shared" si="274"/>
        <v>0</v>
      </c>
      <c r="EJ516" s="4">
        <f t="shared" si="274"/>
        <v>0</v>
      </c>
      <c r="EK516" s="4">
        <f t="shared" si="274"/>
        <v>0</v>
      </c>
      <c r="EL516" s="4">
        <f t="shared" si="274"/>
        <v>0</v>
      </c>
      <c r="EM516" s="4">
        <f t="shared" ref="EM516:FR516" si="275">EM619</f>
        <v>0</v>
      </c>
      <c r="EN516" s="4">
        <f t="shared" si="275"/>
        <v>0</v>
      </c>
      <c r="EO516" s="4">
        <f t="shared" si="275"/>
        <v>0</v>
      </c>
      <c r="EP516" s="4">
        <f t="shared" si="275"/>
        <v>0</v>
      </c>
      <c r="EQ516" s="4">
        <f t="shared" si="275"/>
        <v>0</v>
      </c>
      <c r="ER516" s="4">
        <f t="shared" si="275"/>
        <v>0</v>
      </c>
      <c r="ES516" s="4">
        <f t="shared" si="275"/>
        <v>0</v>
      </c>
      <c r="ET516" s="4">
        <f t="shared" si="275"/>
        <v>0</v>
      </c>
      <c r="EU516" s="4">
        <f t="shared" si="275"/>
        <v>0</v>
      </c>
      <c r="EV516" s="4">
        <f t="shared" si="275"/>
        <v>0</v>
      </c>
      <c r="EW516" s="4">
        <f t="shared" si="275"/>
        <v>0</v>
      </c>
      <c r="EX516" s="4">
        <f t="shared" si="275"/>
        <v>0</v>
      </c>
      <c r="EY516" s="4">
        <f t="shared" si="275"/>
        <v>0</v>
      </c>
      <c r="EZ516" s="4">
        <f t="shared" si="275"/>
        <v>0</v>
      </c>
      <c r="FA516" s="4">
        <f t="shared" si="275"/>
        <v>0</v>
      </c>
      <c r="FB516" s="4">
        <f t="shared" si="275"/>
        <v>0</v>
      </c>
      <c r="FC516" s="4">
        <f t="shared" si="275"/>
        <v>0</v>
      </c>
      <c r="FD516" s="4">
        <f t="shared" si="275"/>
        <v>0</v>
      </c>
      <c r="FE516" s="4">
        <f t="shared" si="275"/>
        <v>0</v>
      </c>
      <c r="FF516" s="4">
        <f t="shared" si="275"/>
        <v>0</v>
      </c>
      <c r="FG516" s="4">
        <f t="shared" si="275"/>
        <v>0</v>
      </c>
      <c r="FH516" s="4">
        <f t="shared" si="275"/>
        <v>0</v>
      </c>
      <c r="FI516" s="4">
        <f t="shared" si="275"/>
        <v>0</v>
      </c>
      <c r="FJ516" s="4">
        <f t="shared" si="275"/>
        <v>0</v>
      </c>
      <c r="FK516" s="4">
        <f t="shared" si="275"/>
        <v>0</v>
      </c>
      <c r="FL516" s="4">
        <f t="shared" si="275"/>
        <v>0</v>
      </c>
      <c r="FM516" s="4">
        <f t="shared" si="275"/>
        <v>0</v>
      </c>
      <c r="FN516" s="4">
        <f t="shared" si="275"/>
        <v>0</v>
      </c>
      <c r="FO516" s="4">
        <f t="shared" si="275"/>
        <v>0</v>
      </c>
      <c r="FP516" s="4">
        <f t="shared" si="275"/>
        <v>0</v>
      </c>
      <c r="FQ516" s="4">
        <f t="shared" si="275"/>
        <v>0</v>
      </c>
      <c r="FR516" s="4">
        <f t="shared" si="275"/>
        <v>0</v>
      </c>
      <c r="FS516" s="4">
        <f t="shared" ref="FS516:GX516" si="276">FS619</f>
        <v>0</v>
      </c>
      <c r="FT516" s="4">
        <f t="shared" si="276"/>
        <v>0</v>
      </c>
      <c r="FU516" s="4">
        <f t="shared" si="276"/>
        <v>0</v>
      </c>
      <c r="FV516" s="4">
        <f t="shared" si="276"/>
        <v>0</v>
      </c>
      <c r="FW516" s="4">
        <f t="shared" si="276"/>
        <v>0</v>
      </c>
      <c r="FX516" s="4">
        <f t="shared" si="276"/>
        <v>0</v>
      </c>
      <c r="FY516" s="4">
        <f t="shared" si="276"/>
        <v>0</v>
      </c>
      <c r="FZ516" s="4">
        <f t="shared" si="276"/>
        <v>0</v>
      </c>
      <c r="GA516" s="4">
        <f t="shared" si="276"/>
        <v>0</v>
      </c>
      <c r="GB516" s="4">
        <f t="shared" si="276"/>
        <v>0</v>
      </c>
      <c r="GC516" s="4">
        <f t="shared" si="276"/>
        <v>0</v>
      </c>
      <c r="GD516" s="4">
        <f t="shared" si="276"/>
        <v>0</v>
      </c>
      <c r="GE516" s="4">
        <f t="shared" si="276"/>
        <v>0</v>
      </c>
      <c r="GF516" s="4">
        <f t="shared" si="276"/>
        <v>0</v>
      </c>
      <c r="GG516" s="4">
        <f t="shared" si="276"/>
        <v>0</v>
      </c>
      <c r="GH516" s="4">
        <f t="shared" si="276"/>
        <v>0</v>
      </c>
      <c r="GI516" s="4">
        <f t="shared" si="276"/>
        <v>0</v>
      </c>
      <c r="GJ516" s="4">
        <f t="shared" si="276"/>
        <v>0</v>
      </c>
      <c r="GK516" s="4">
        <f t="shared" si="276"/>
        <v>0</v>
      </c>
      <c r="GL516" s="4">
        <f t="shared" si="276"/>
        <v>0</v>
      </c>
      <c r="GM516" s="4">
        <f t="shared" si="276"/>
        <v>0</v>
      </c>
      <c r="GN516" s="4">
        <f t="shared" si="276"/>
        <v>0</v>
      </c>
      <c r="GO516" s="4">
        <f t="shared" si="276"/>
        <v>0</v>
      </c>
      <c r="GP516" s="4">
        <f t="shared" si="276"/>
        <v>0</v>
      </c>
      <c r="GQ516" s="4">
        <f t="shared" si="276"/>
        <v>0</v>
      </c>
      <c r="GR516" s="4">
        <f t="shared" si="276"/>
        <v>0</v>
      </c>
      <c r="GS516" s="4">
        <f t="shared" si="276"/>
        <v>0</v>
      </c>
      <c r="GT516" s="4">
        <f t="shared" si="276"/>
        <v>0</v>
      </c>
      <c r="GU516" s="4">
        <f t="shared" si="276"/>
        <v>0</v>
      </c>
      <c r="GV516" s="4">
        <f t="shared" si="276"/>
        <v>0</v>
      </c>
      <c r="GW516" s="4">
        <f t="shared" si="276"/>
        <v>0</v>
      </c>
      <c r="GX516" s="4">
        <f t="shared" si="276"/>
        <v>0</v>
      </c>
    </row>
    <row r="518" spans="1:255" x14ac:dyDescent="0.2">
      <c r="A518" s="1">
        <v>4</v>
      </c>
      <c r="B518" s="1">
        <v>1</v>
      </c>
      <c r="C518" s="1"/>
      <c r="D518" s="1">
        <f>ROW(A544)</f>
        <v>544</v>
      </c>
      <c r="E518" s="1"/>
      <c r="F518" s="1" t="s">
        <v>20</v>
      </c>
      <c r="G518" s="1" t="s">
        <v>297</v>
      </c>
      <c r="H518" s="1" t="s">
        <v>3</v>
      </c>
      <c r="I518" s="1">
        <v>0</v>
      </c>
      <c r="J518" s="1"/>
      <c r="K518" s="1">
        <v>0</v>
      </c>
      <c r="L518" s="1"/>
      <c r="M518" s="1" t="s">
        <v>3</v>
      </c>
      <c r="N518" s="1"/>
      <c r="O518" s="1"/>
      <c r="P518" s="1"/>
      <c r="Q518" s="1"/>
      <c r="R518" s="1"/>
      <c r="S518" s="1">
        <v>0</v>
      </c>
      <c r="T518" s="1"/>
      <c r="U518" s="1" t="s">
        <v>3</v>
      </c>
      <c r="V518" s="1">
        <v>0</v>
      </c>
      <c r="W518" s="1"/>
      <c r="X518" s="1"/>
      <c r="Y518" s="1"/>
      <c r="Z518" s="1"/>
      <c r="AA518" s="1"/>
      <c r="AB518" s="1" t="s">
        <v>3</v>
      </c>
      <c r="AC518" s="1" t="s">
        <v>3</v>
      </c>
      <c r="AD518" s="1" t="s">
        <v>3</v>
      </c>
      <c r="AE518" s="1" t="s">
        <v>3</v>
      </c>
      <c r="AF518" s="1" t="s">
        <v>3</v>
      </c>
      <c r="AG518" s="1" t="s">
        <v>3</v>
      </c>
      <c r="AH518" s="1"/>
      <c r="AI518" s="1"/>
      <c r="AJ518" s="1"/>
      <c r="AK518" s="1"/>
      <c r="AL518" s="1"/>
      <c r="AM518" s="1"/>
      <c r="AN518" s="1"/>
      <c r="AO518" s="1"/>
      <c r="AP518" s="1" t="s">
        <v>3</v>
      </c>
      <c r="AQ518" s="1" t="s">
        <v>3</v>
      </c>
      <c r="AR518" s="1" t="s">
        <v>3</v>
      </c>
      <c r="AS518" s="1"/>
      <c r="AT518" s="1"/>
      <c r="AU518" s="1"/>
      <c r="AV518" s="1"/>
      <c r="AW518" s="1"/>
      <c r="AX518" s="1"/>
      <c r="AY518" s="1"/>
      <c r="AZ518" s="1" t="s">
        <v>3</v>
      </c>
      <c r="BA518" s="1"/>
      <c r="BB518" s="1" t="s">
        <v>3</v>
      </c>
      <c r="BC518" s="1" t="s">
        <v>3</v>
      </c>
      <c r="BD518" s="1" t="s">
        <v>3</v>
      </c>
      <c r="BE518" s="1" t="s">
        <v>3</v>
      </c>
      <c r="BF518" s="1" t="s">
        <v>3</v>
      </c>
      <c r="BG518" s="1" t="s">
        <v>3</v>
      </c>
      <c r="BH518" s="1" t="s">
        <v>3</v>
      </c>
      <c r="BI518" s="1" t="s">
        <v>3</v>
      </c>
      <c r="BJ518" s="1" t="s">
        <v>3</v>
      </c>
      <c r="BK518" s="1" t="s">
        <v>3</v>
      </c>
      <c r="BL518" s="1" t="s">
        <v>3</v>
      </c>
      <c r="BM518" s="1" t="s">
        <v>3</v>
      </c>
      <c r="BN518" s="1" t="s">
        <v>3</v>
      </c>
      <c r="BO518" s="1" t="s">
        <v>3</v>
      </c>
      <c r="BP518" s="1" t="s">
        <v>3</v>
      </c>
      <c r="BQ518" s="1"/>
      <c r="BR518" s="1"/>
      <c r="BS518" s="1"/>
      <c r="BT518" s="1"/>
      <c r="BU518" s="1"/>
      <c r="BV518" s="1"/>
      <c r="BW518" s="1"/>
      <c r="BX518" s="1">
        <v>0</v>
      </c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>
        <v>0</v>
      </c>
    </row>
    <row r="520" spans="1:255" x14ac:dyDescent="0.2">
      <c r="A520" s="3">
        <v>52</v>
      </c>
      <c r="B520" s="3">
        <f t="shared" ref="B520:G520" si="277">B544</f>
        <v>1</v>
      </c>
      <c r="C520" s="3">
        <f t="shared" si="277"/>
        <v>4</v>
      </c>
      <c r="D520" s="3">
        <f t="shared" si="277"/>
        <v>518</v>
      </c>
      <c r="E520" s="3">
        <f t="shared" si="277"/>
        <v>0</v>
      </c>
      <c r="F520" s="3" t="str">
        <f t="shared" si="277"/>
        <v>Новый раздел</v>
      </c>
      <c r="G520" s="3" t="str">
        <f t="shared" si="277"/>
        <v>Строительство ВЛ-0,4кВ</v>
      </c>
      <c r="H520" s="3"/>
      <c r="I520" s="3"/>
      <c r="J520" s="3"/>
      <c r="K520" s="3"/>
      <c r="L520" s="3"/>
      <c r="M520" s="3"/>
      <c r="N520" s="3"/>
      <c r="O520" s="3">
        <f t="shared" ref="O520:AT520" si="278">O544</f>
        <v>62454.65</v>
      </c>
      <c r="P520" s="3">
        <f t="shared" si="278"/>
        <v>50981.84</v>
      </c>
      <c r="Q520" s="3">
        <f t="shared" si="278"/>
        <v>4701.1400000000003</v>
      </c>
      <c r="R520" s="3">
        <f t="shared" si="278"/>
        <v>1919.51</v>
      </c>
      <c r="S520" s="3">
        <f t="shared" si="278"/>
        <v>4852.16</v>
      </c>
      <c r="T520" s="3">
        <f t="shared" si="278"/>
        <v>0</v>
      </c>
      <c r="U520" s="3">
        <f t="shared" si="278"/>
        <v>6.4556000000000004</v>
      </c>
      <c r="V520" s="3">
        <f t="shared" si="278"/>
        <v>2.1244499999999999</v>
      </c>
      <c r="W520" s="3">
        <f t="shared" si="278"/>
        <v>0</v>
      </c>
      <c r="X520" s="3">
        <f t="shared" si="278"/>
        <v>6974.82</v>
      </c>
      <c r="Y520" s="3">
        <f t="shared" si="278"/>
        <v>4063.01</v>
      </c>
      <c r="Z520" s="3">
        <f t="shared" si="278"/>
        <v>0</v>
      </c>
      <c r="AA520" s="3">
        <f t="shared" si="278"/>
        <v>0</v>
      </c>
      <c r="AB520" s="3">
        <f t="shared" si="278"/>
        <v>62454.65</v>
      </c>
      <c r="AC520" s="3">
        <f t="shared" si="278"/>
        <v>50981.84</v>
      </c>
      <c r="AD520" s="3">
        <f t="shared" si="278"/>
        <v>4701.1400000000003</v>
      </c>
      <c r="AE520" s="3">
        <f t="shared" si="278"/>
        <v>1919.51</v>
      </c>
      <c r="AF520" s="3">
        <f t="shared" si="278"/>
        <v>4852.16</v>
      </c>
      <c r="AG520" s="3">
        <f t="shared" si="278"/>
        <v>0</v>
      </c>
      <c r="AH520" s="3">
        <f t="shared" si="278"/>
        <v>6.4556000000000004</v>
      </c>
      <c r="AI520" s="3">
        <f t="shared" si="278"/>
        <v>2.1244499999999999</v>
      </c>
      <c r="AJ520" s="3">
        <f t="shared" si="278"/>
        <v>0</v>
      </c>
      <c r="AK520" s="3">
        <f t="shared" si="278"/>
        <v>6974.82</v>
      </c>
      <c r="AL520" s="3">
        <f t="shared" si="278"/>
        <v>4063.01</v>
      </c>
      <c r="AM520" s="3">
        <f t="shared" si="278"/>
        <v>0</v>
      </c>
      <c r="AN520" s="3">
        <f t="shared" si="278"/>
        <v>0</v>
      </c>
      <c r="AO520" s="3">
        <f t="shared" si="278"/>
        <v>0</v>
      </c>
      <c r="AP520" s="3">
        <f t="shared" si="278"/>
        <v>0</v>
      </c>
      <c r="AQ520" s="3">
        <f t="shared" si="278"/>
        <v>0</v>
      </c>
      <c r="AR520" s="3">
        <f t="shared" si="278"/>
        <v>73492.479999999996</v>
      </c>
      <c r="AS520" s="3">
        <f t="shared" si="278"/>
        <v>72416.98</v>
      </c>
      <c r="AT520" s="3">
        <f t="shared" si="278"/>
        <v>1075.5</v>
      </c>
      <c r="AU520" s="3">
        <f t="shared" ref="AU520:BZ520" si="279">AU544</f>
        <v>0</v>
      </c>
      <c r="AV520" s="3">
        <f t="shared" si="279"/>
        <v>50981.84</v>
      </c>
      <c r="AW520" s="3">
        <f t="shared" si="279"/>
        <v>50981.84</v>
      </c>
      <c r="AX520" s="3">
        <f t="shared" si="279"/>
        <v>0</v>
      </c>
      <c r="AY520" s="3">
        <f t="shared" si="279"/>
        <v>50981.84</v>
      </c>
      <c r="AZ520" s="3">
        <f t="shared" si="279"/>
        <v>0</v>
      </c>
      <c r="BA520" s="3">
        <f t="shared" si="279"/>
        <v>0</v>
      </c>
      <c r="BB520" s="3">
        <f t="shared" si="279"/>
        <v>0</v>
      </c>
      <c r="BC520" s="3">
        <f t="shared" si="279"/>
        <v>0</v>
      </c>
      <c r="BD520" s="3">
        <f t="shared" si="279"/>
        <v>0</v>
      </c>
      <c r="BE520" s="3">
        <f t="shared" si="279"/>
        <v>0</v>
      </c>
      <c r="BF520" s="3">
        <f t="shared" si="279"/>
        <v>0</v>
      </c>
      <c r="BG520" s="3">
        <f t="shared" si="279"/>
        <v>0</v>
      </c>
      <c r="BH520" s="3">
        <f t="shared" si="279"/>
        <v>0</v>
      </c>
      <c r="BI520" s="3">
        <f t="shared" si="279"/>
        <v>0</v>
      </c>
      <c r="BJ520" s="3">
        <f t="shared" si="279"/>
        <v>0</v>
      </c>
      <c r="BK520" s="3">
        <f t="shared" si="279"/>
        <v>0</v>
      </c>
      <c r="BL520" s="3">
        <f t="shared" si="279"/>
        <v>0</v>
      </c>
      <c r="BM520" s="3">
        <f t="shared" si="279"/>
        <v>0</v>
      </c>
      <c r="BN520" s="3">
        <f t="shared" si="279"/>
        <v>0</v>
      </c>
      <c r="BO520" s="3">
        <f t="shared" si="279"/>
        <v>0</v>
      </c>
      <c r="BP520" s="3">
        <f t="shared" si="279"/>
        <v>0</v>
      </c>
      <c r="BQ520" s="3">
        <f t="shared" si="279"/>
        <v>0</v>
      </c>
      <c r="BR520" s="3">
        <f t="shared" si="279"/>
        <v>0</v>
      </c>
      <c r="BS520" s="3">
        <f t="shared" si="279"/>
        <v>0</v>
      </c>
      <c r="BT520" s="3">
        <f t="shared" si="279"/>
        <v>0</v>
      </c>
      <c r="BU520" s="3">
        <f t="shared" si="279"/>
        <v>0</v>
      </c>
      <c r="BV520" s="3">
        <f t="shared" si="279"/>
        <v>0</v>
      </c>
      <c r="BW520" s="3">
        <f t="shared" si="279"/>
        <v>0</v>
      </c>
      <c r="BX520" s="3">
        <f t="shared" si="279"/>
        <v>0</v>
      </c>
      <c r="BY520" s="3">
        <f t="shared" si="279"/>
        <v>0</v>
      </c>
      <c r="BZ520" s="3">
        <f t="shared" si="279"/>
        <v>0</v>
      </c>
      <c r="CA520" s="3">
        <f t="shared" ref="CA520:DF520" si="280">CA544</f>
        <v>73492.479999999996</v>
      </c>
      <c r="CB520" s="3">
        <f t="shared" si="280"/>
        <v>72416.98</v>
      </c>
      <c r="CC520" s="3">
        <f t="shared" si="280"/>
        <v>1075.5</v>
      </c>
      <c r="CD520" s="3">
        <f t="shared" si="280"/>
        <v>0</v>
      </c>
      <c r="CE520" s="3">
        <f t="shared" si="280"/>
        <v>50981.84</v>
      </c>
      <c r="CF520" s="3">
        <f t="shared" si="280"/>
        <v>50981.84</v>
      </c>
      <c r="CG520" s="3">
        <f t="shared" si="280"/>
        <v>0</v>
      </c>
      <c r="CH520" s="3">
        <f t="shared" si="280"/>
        <v>50981.84</v>
      </c>
      <c r="CI520" s="3">
        <f t="shared" si="280"/>
        <v>0</v>
      </c>
      <c r="CJ520" s="3">
        <f t="shared" si="280"/>
        <v>0</v>
      </c>
      <c r="CK520" s="3">
        <f t="shared" si="280"/>
        <v>0</v>
      </c>
      <c r="CL520" s="3">
        <f t="shared" si="280"/>
        <v>0</v>
      </c>
      <c r="CM520" s="3">
        <f t="shared" si="280"/>
        <v>0</v>
      </c>
      <c r="CN520" s="3">
        <f t="shared" si="280"/>
        <v>0</v>
      </c>
      <c r="CO520" s="3">
        <f t="shared" si="280"/>
        <v>0</v>
      </c>
      <c r="CP520" s="3">
        <f t="shared" si="280"/>
        <v>0</v>
      </c>
      <c r="CQ520" s="3">
        <f t="shared" si="280"/>
        <v>0</v>
      </c>
      <c r="CR520" s="3">
        <f t="shared" si="280"/>
        <v>0</v>
      </c>
      <c r="CS520" s="3">
        <f t="shared" si="280"/>
        <v>0</v>
      </c>
      <c r="CT520" s="3">
        <f t="shared" si="280"/>
        <v>0</v>
      </c>
      <c r="CU520" s="3">
        <f t="shared" si="280"/>
        <v>0</v>
      </c>
      <c r="CV520" s="3">
        <f t="shared" si="280"/>
        <v>0</v>
      </c>
      <c r="CW520" s="3">
        <f t="shared" si="280"/>
        <v>0</v>
      </c>
      <c r="CX520" s="3">
        <f t="shared" si="280"/>
        <v>0</v>
      </c>
      <c r="CY520" s="3">
        <f t="shared" si="280"/>
        <v>0</v>
      </c>
      <c r="CZ520" s="3">
        <f t="shared" si="280"/>
        <v>0</v>
      </c>
      <c r="DA520" s="3">
        <f t="shared" si="280"/>
        <v>0</v>
      </c>
      <c r="DB520" s="3">
        <f t="shared" si="280"/>
        <v>0</v>
      </c>
      <c r="DC520" s="3">
        <f t="shared" si="280"/>
        <v>0</v>
      </c>
      <c r="DD520" s="3">
        <f t="shared" si="280"/>
        <v>0</v>
      </c>
      <c r="DE520" s="3">
        <f t="shared" si="280"/>
        <v>0</v>
      </c>
      <c r="DF520" s="3">
        <f t="shared" si="280"/>
        <v>0</v>
      </c>
      <c r="DG520" s="4">
        <f t="shared" ref="DG520:EL520" si="281">DG544</f>
        <v>0</v>
      </c>
      <c r="DH520" s="4">
        <f t="shared" si="281"/>
        <v>0</v>
      </c>
      <c r="DI520" s="4">
        <f t="shared" si="281"/>
        <v>0</v>
      </c>
      <c r="DJ520" s="4">
        <f t="shared" si="281"/>
        <v>0</v>
      </c>
      <c r="DK520" s="4">
        <f t="shared" si="281"/>
        <v>0</v>
      </c>
      <c r="DL520" s="4">
        <f t="shared" si="281"/>
        <v>0</v>
      </c>
      <c r="DM520" s="4">
        <f t="shared" si="281"/>
        <v>0</v>
      </c>
      <c r="DN520" s="4">
        <f t="shared" si="281"/>
        <v>0</v>
      </c>
      <c r="DO520" s="4">
        <f t="shared" si="281"/>
        <v>0</v>
      </c>
      <c r="DP520" s="4">
        <f t="shared" si="281"/>
        <v>0</v>
      </c>
      <c r="DQ520" s="4">
        <f t="shared" si="281"/>
        <v>0</v>
      </c>
      <c r="DR520" s="4">
        <f t="shared" si="281"/>
        <v>0</v>
      </c>
      <c r="DS520" s="4">
        <f t="shared" si="281"/>
        <v>0</v>
      </c>
      <c r="DT520" s="4">
        <f t="shared" si="281"/>
        <v>0</v>
      </c>
      <c r="DU520" s="4">
        <f t="shared" si="281"/>
        <v>0</v>
      </c>
      <c r="DV520" s="4">
        <f t="shared" si="281"/>
        <v>0</v>
      </c>
      <c r="DW520" s="4">
        <f t="shared" si="281"/>
        <v>0</v>
      </c>
      <c r="DX520" s="4">
        <f t="shared" si="281"/>
        <v>0</v>
      </c>
      <c r="DY520" s="4">
        <f t="shared" si="281"/>
        <v>0</v>
      </c>
      <c r="DZ520" s="4">
        <f t="shared" si="281"/>
        <v>0</v>
      </c>
      <c r="EA520" s="4">
        <f t="shared" si="281"/>
        <v>0</v>
      </c>
      <c r="EB520" s="4">
        <f t="shared" si="281"/>
        <v>0</v>
      </c>
      <c r="EC520" s="4">
        <f t="shared" si="281"/>
        <v>0</v>
      </c>
      <c r="ED520" s="4">
        <f t="shared" si="281"/>
        <v>0</v>
      </c>
      <c r="EE520" s="4">
        <f t="shared" si="281"/>
        <v>0</v>
      </c>
      <c r="EF520" s="4">
        <f t="shared" si="281"/>
        <v>0</v>
      </c>
      <c r="EG520" s="4">
        <f t="shared" si="281"/>
        <v>0</v>
      </c>
      <c r="EH520" s="4">
        <f t="shared" si="281"/>
        <v>0</v>
      </c>
      <c r="EI520" s="4">
        <f t="shared" si="281"/>
        <v>0</v>
      </c>
      <c r="EJ520" s="4">
        <f t="shared" si="281"/>
        <v>0</v>
      </c>
      <c r="EK520" s="4">
        <f t="shared" si="281"/>
        <v>0</v>
      </c>
      <c r="EL520" s="4">
        <f t="shared" si="281"/>
        <v>0</v>
      </c>
      <c r="EM520" s="4">
        <f t="shared" ref="EM520:FR520" si="282">EM544</f>
        <v>0</v>
      </c>
      <c r="EN520" s="4">
        <f t="shared" si="282"/>
        <v>0</v>
      </c>
      <c r="EO520" s="4">
        <f t="shared" si="282"/>
        <v>0</v>
      </c>
      <c r="EP520" s="4">
        <f t="shared" si="282"/>
        <v>0</v>
      </c>
      <c r="EQ520" s="4">
        <f t="shared" si="282"/>
        <v>0</v>
      </c>
      <c r="ER520" s="4">
        <f t="shared" si="282"/>
        <v>0</v>
      </c>
      <c r="ES520" s="4">
        <f t="shared" si="282"/>
        <v>0</v>
      </c>
      <c r="ET520" s="4">
        <f t="shared" si="282"/>
        <v>0</v>
      </c>
      <c r="EU520" s="4">
        <f t="shared" si="282"/>
        <v>0</v>
      </c>
      <c r="EV520" s="4">
        <f t="shared" si="282"/>
        <v>0</v>
      </c>
      <c r="EW520" s="4">
        <f t="shared" si="282"/>
        <v>0</v>
      </c>
      <c r="EX520" s="4">
        <f t="shared" si="282"/>
        <v>0</v>
      </c>
      <c r="EY520" s="4">
        <f t="shared" si="282"/>
        <v>0</v>
      </c>
      <c r="EZ520" s="4">
        <f t="shared" si="282"/>
        <v>0</v>
      </c>
      <c r="FA520" s="4">
        <f t="shared" si="282"/>
        <v>0</v>
      </c>
      <c r="FB520" s="4">
        <f t="shared" si="282"/>
        <v>0</v>
      </c>
      <c r="FC520" s="4">
        <f t="shared" si="282"/>
        <v>0</v>
      </c>
      <c r="FD520" s="4">
        <f t="shared" si="282"/>
        <v>0</v>
      </c>
      <c r="FE520" s="4">
        <f t="shared" si="282"/>
        <v>0</v>
      </c>
      <c r="FF520" s="4">
        <f t="shared" si="282"/>
        <v>0</v>
      </c>
      <c r="FG520" s="4">
        <f t="shared" si="282"/>
        <v>0</v>
      </c>
      <c r="FH520" s="4">
        <f t="shared" si="282"/>
        <v>0</v>
      </c>
      <c r="FI520" s="4">
        <f t="shared" si="282"/>
        <v>0</v>
      </c>
      <c r="FJ520" s="4">
        <f t="shared" si="282"/>
        <v>0</v>
      </c>
      <c r="FK520" s="4">
        <f t="shared" si="282"/>
        <v>0</v>
      </c>
      <c r="FL520" s="4">
        <f t="shared" si="282"/>
        <v>0</v>
      </c>
      <c r="FM520" s="4">
        <f t="shared" si="282"/>
        <v>0</v>
      </c>
      <c r="FN520" s="4">
        <f t="shared" si="282"/>
        <v>0</v>
      </c>
      <c r="FO520" s="4">
        <f t="shared" si="282"/>
        <v>0</v>
      </c>
      <c r="FP520" s="4">
        <f t="shared" si="282"/>
        <v>0</v>
      </c>
      <c r="FQ520" s="4">
        <f t="shared" si="282"/>
        <v>0</v>
      </c>
      <c r="FR520" s="4">
        <f t="shared" si="282"/>
        <v>0</v>
      </c>
      <c r="FS520" s="4">
        <f t="shared" ref="FS520:GX520" si="283">FS544</f>
        <v>0</v>
      </c>
      <c r="FT520" s="4">
        <f t="shared" si="283"/>
        <v>0</v>
      </c>
      <c r="FU520" s="4">
        <f t="shared" si="283"/>
        <v>0</v>
      </c>
      <c r="FV520" s="4">
        <f t="shared" si="283"/>
        <v>0</v>
      </c>
      <c r="FW520" s="4">
        <f t="shared" si="283"/>
        <v>0</v>
      </c>
      <c r="FX520" s="4">
        <f t="shared" si="283"/>
        <v>0</v>
      </c>
      <c r="FY520" s="4">
        <f t="shared" si="283"/>
        <v>0</v>
      </c>
      <c r="FZ520" s="4">
        <f t="shared" si="283"/>
        <v>0</v>
      </c>
      <c r="GA520" s="4">
        <f t="shared" si="283"/>
        <v>0</v>
      </c>
      <c r="GB520" s="4">
        <f t="shared" si="283"/>
        <v>0</v>
      </c>
      <c r="GC520" s="4">
        <f t="shared" si="283"/>
        <v>0</v>
      </c>
      <c r="GD520" s="4">
        <f t="shared" si="283"/>
        <v>0</v>
      </c>
      <c r="GE520" s="4">
        <f t="shared" si="283"/>
        <v>0</v>
      </c>
      <c r="GF520" s="4">
        <f t="shared" si="283"/>
        <v>0</v>
      </c>
      <c r="GG520" s="4">
        <f t="shared" si="283"/>
        <v>0</v>
      </c>
      <c r="GH520" s="4">
        <f t="shared" si="283"/>
        <v>0</v>
      </c>
      <c r="GI520" s="4">
        <f t="shared" si="283"/>
        <v>0</v>
      </c>
      <c r="GJ520" s="4">
        <f t="shared" si="283"/>
        <v>0</v>
      </c>
      <c r="GK520" s="4">
        <f t="shared" si="283"/>
        <v>0</v>
      </c>
      <c r="GL520" s="4">
        <f t="shared" si="283"/>
        <v>0</v>
      </c>
      <c r="GM520" s="4">
        <f t="shared" si="283"/>
        <v>0</v>
      </c>
      <c r="GN520" s="4">
        <f t="shared" si="283"/>
        <v>0</v>
      </c>
      <c r="GO520" s="4">
        <f t="shared" si="283"/>
        <v>0</v>
      </c>
      <c r="GP520" s="4">
        <f t="shared" si="283"/>
        <v>0</v>
      </c>
      <c r="GQ520" s="4">
        <f t="shared" si="283"/>
        <v>0</v>
      </c>
      <c r="GR520" s="4">
        <f t="shared" si="283"/>
        <v>0</v>
      </c>
      <c r="GS520" s="4">
        <f t="shared" si="283"/>
        <v>0</v>
      </c>
      <c r="GT520" s="4">
        <f t="shared" si="283"/>
        <v>0</v>
      </c>
      <c r="GU520" s="4">
        <f t="shared" si="283"/>
        <v>0</v>
      </c>
      <c r="GV520" s="4">
        <f t="shared" si="283"/>
        <v>0</v>
      </c>
      <c r="GW520" s="4">
        <f t="shared" si="283"/>
        <v>0</v>
      </c>
      <c r="GX520" s="4">
        <f t="shared" si="283"/>
        <v>0</v>
      </c>
    </row>
    <row r="522" spans="1:255" x14ac:dyDescent="0.2">
      <c r="A522" s="2">
        <v>17</v>
      </c>
      <c r="B522" s="2">
        <v>1</v>
      </c>
      <c r="C522" s="2">
        <f>ROW(SmtRes!A119)</f>
        <v>119</v>
      </c>
      <c r="D522" s="2">
        <f>ROW(EtalonRes!A138)</f>
        <v>138</v>
      </c>
      <c r="E522" s="2" t="s">
        <v>3</v>
      </c>
      <c r="F522" s="2" t="s">
        <v>200</v>
      </c>
      <c r="G522" s="2" t="s">
        <v>201</v>
      </c>
      <c r="H522" s="2" t="s">
        <v>24</v>
      </c>
      <c r="I522" s="2">
        <v>0</v>
      </c>
      <c r="J522" s="2">
        <v>0</v>
      </c>
      <c r="K522" s="2">
        <v>0</v>
      </c>
      <c r="L522" s="2"/>
      <c r="M522" s="2"/>
      <c r="N522" s="2"/>
      <c r="O522" s="2">
        <f t="shared" ref="O522:O542" si="284">ROUND(CP522,2)</f>
        <v>0</v>
      </c>
      <c r="P522" s="2">
        <f>SUMIF(SmtRes!AQ115:'SmtRes'!AQ119,"=1",SmtRes!DF115:'SmtRes'!DF119)</f>
        <v>0</v>
      </c>
      <c r="Q522" s="2">
        <f>SUMIF(SmtRes!AQ115:'SmtRes'!AQ119,"=1",SmtRes!DG115:'SmtRes'!DG119)</f>
        <v>0</v>
      </c>
      <c r="R522" s="2">
        <f>SUMIF(SmtRes!AQ115:'SmtRes'!AQ119,"=1",SmtRes!DH115:'SmtRes'!DH119)</f>
        <v>0</v>
      </c>
      <c r="S522" s="2">
        <f>SUMIF(SmtRes!AQ115:'SmtRes'!AQ119,"=1",SmtRes!DI115:'SmtRes'!DI119)</f>
        <v>0</v>
      </c>
      <c r="T522" s="2">
        <f t="shared" ref="T522:T542" si="285">ROUND(CU522*I522,2)</f>
        <v>0</v>
      </c>
      <c r="U522" s="2">
        <f>SUMIF(SmtRes!AQ115:'SmtRes'!AQ119,"=1",SmtRes!CV115:'SmtRes'!CV119)</f>
        <v>0</v>
      </c>
      <c r="V522" s="2">
        <f>SUMIF(SmtRes!AQ115:'SmtRes'!AQ119,"=1",SmtRes!CW115:'SmtRes'!CW119)</f>
        <v>0</v>
      </c>
      <c r="W522" s="2">
        <f t="shared" ref="W522:W542" si="286">ROUND(CX522*I522,2)</f>
        <v>0</v>
      </c>
      <c r="X522" s="2">
        <f t="shared" ref="X522:X542" si="287">ROUND(CY522,2)</f>
        <v>0</v>
      </c>
      <c r="Y522" s="2">
        <f t="shared" ref="Y522:Y542" si="288">ROUND(CZ522,2)</f>
        <v>0</v>
      </c>
      <c r="Z522" s="2"/>
      <c r="AA522" s="2">
        <v>-1</v>
      </c>
      <c r="AB522" s="2">
        <f t="shared" ref="AB522:AB542" si="289">ROUND((AC522+AD522+AF522),6)</f>
        <v>814.61440000000005</v>
      </c>
      <c r="AC522" s="2">
        <f>ROUND((0),6)</f>
        <v>0</v>
      </c>
      <c r="AD522" s="2">
        <f>ROUND((((SUM(SmtRes!BR115:'SmtRes'!BR119))-(SUM(SmtRes!BS115:'SmtRes'!BS119)))+AE522),6)</f>
        <v>510.74160000000001</v>
      </c>
      <c r="AE522" s="2">
        <f>ROUND((SUM(SmtRes!BS115:'SmtRes'!BS119)),6)</f>
        <v>456.54</v>
      </c>
      <c r="AF522" s="2">
        <f>ROUND((SUM(SmtRes!BT115:'SmtRes'!BT119)),6)</f>
        <v>303.87279999999998</v>
      </c>
      <c r="AG522" s="2">
        <f t="shared" ref="AG522:AG542" si="290">ROUND((AP522),6)</f>
        <v>0</v>
      </c>
      <c r="AH522" s="2">
        <f>(SUM(SmtRes!BU115:'SmtRes'!BU119))</f>
        <v>0.44</v>
      </c>
      <c r="AI522" s="2">
        <f>(SUM(SmtRes!BV115:'SmtRes'!BV119))</f>
        <v>0.48</v>
      </c>
      <c r="AJ522" s="2">
        <f t="shared" ref="AJ522:AJ542" si="291">(AS522)</f>
        <v>0</v>
      </c>
      <c r="AK522" s="2">
        <v>1271.1543999999999</v>
      </c>
      <c r="AL522" s="2">
        <v>0</v>
      </c>
      <c r="AM522" s="2">
        <v>510.74159999999995</v>
      </c>
      <c r="AN522" s="2">
        <v>456.53999999999996</v>
      </c>
      <c r="AO522" s="2">
        <v>303.87279999999998</v>
      </c>
      <c r="AP522" s="2">
        <v>0</v>
      </c>
      <c r="AQ522" s="2">
        <v>0.44</v>
      </c>
      <c r="AR522" s="2">
        <v>0.48</v>
      </c>
      <c r="AS522" s="2">
        <v>0</v>
      </c>
      <c r="AT522" s="2">
        <v>103</v>
      </c>
      <c r="AU522" s="2">
        <v>60</v>
      </c>
      <c r="AV522" s="2">
        <v>1</v>
      </c>
      <c r="AW522" s="2">
        <v>1</v>
      </c>
      <c r="AX522" s="2"/>
      <c r="AY522" s="2"/>
      <c r="AZ522" s="2">
        <v>1</v>
      </c>
      <c r="BA522" s="2">
        <v>1</v>
      </c>
      <c r="BB522" s="2">
        <v>1</v>
      </c>
      <c r="BC522" s="2">
        <v>1</v>
      </c>
      <c r="BD522" s="2" t="s">
        <v>3</v>
      </c>
      <c r="BE522" s="2" t="s">
        <v>3</v>
      </c>
      <c r="BF522" s="2" t="s">
        <v>3</v>
      </c>
      <c r="BG522" s="2" t="s">
        <v>3</v>
      </c>
      <c r="BH522" s="2">
        <v>0</v>
      </c>
      <c r="BI522" s="2">
        <v>1</v>
      </c>
      <c r="BJ522" s="2" t="s">
        <v>202</v>
      </c>
      <c r="BK522" s="2"/>
      <c r="BL522" s="2"/>
      <c r="BM522" s="2">
        <v>33001</v>
      </c>
      <c r="BN522" s="2">
        <v>0</v>
      </c>
      <c r="BO522" s="2" t="s">
        <v>3</v>
      </c>
      <c r="BP522" s="2">
        <v>0</v>
      </c>
      <c r="BQ522" s="2">
        <v>2</v>
      </c>
      <c r="BR522" s="2">
        <v>0</v>
      </c>
      <c r="BS522" s="2">
        <v>1</v>
      </c>
      <c r="BT522" s="2">
        <v>1</v>
      </c>
      <c r="BU522" s="2">
        <v>1</v>
      </c>
      <c r="BV522" s="2">
        <v>1</v>
      </c>
      <c r="BW522" s="2">
        <v>1</v>
      </c>
      <c r="BX522" s="2">
        <v>1</v>
      </c>
      <c r="BY522" s="2" t="s">
        <v>3</v>
      </c>
      <c r="BZ522" s="2">
        <v>103</v>
      </c>
      <c r="CA522" s="2">
        <v>60</v>
      </c>
      <c r="CB522" s="2" t="s">
        <v>3</v>
      </c>
      <c r="CC522" s="2"/>
      <c r="CD522" s="2"/>
      <c r="CE522" s="2">
        <v>0</v>
      </c>
      <c r="CF522" s="2">
        <v>0</v>
      </c>
      <c r="CG522" s="2">
        <v>0</v>
      </c>
      <c r="CH522" s="2"/>
      <c r="CI522" s="2"/>
      <c r="CJ522" s="2"/>
      <c r="CK522" s="2"/>
      <c r="CL522" s="2"/>
      <c r="CM522" s="2">
        <v>0</v>
      </c>
      <c r="CN522" s="2" t="s">
        <v>3</v>
      </c>
      <c r="CO522" s="2">
        <v>0</v>
      </c>
      <c r="CP522" s="2">
        <f t="shared" ref="CP522:CP542" si="292">(P522+Q522+S522+R522)</f>
        <v>0</v>
      </c>
      <c r="CQ522" s="2">
        <f>SUMIF(SmtRes!AQ115:'SmtRes'!AQ119,"=1",SmtRes!AA115:'SmtRes'!AA119)</f>
        <v>0</v>
      </c>
      <c r="CR522" s="2">
        <f>SUMIF(SmtRes!AQ115:'SmtRes'!AQ119,"=1",SmtRes!AB115:'SmtRes'!AB119)</f>
        <v>2274.4699999999998</v>
      </c>
      <c r="CS522" s="2">
        <f>SUMIF(SmtRes!AQ115:'SmtRes'!AQ119,"=1",SmtRes!AC115:'SmtRes'!AC119)</f>
        <v>1902.25</v>
      </c>
      <c r="CT522" s="2">
        <f>SUMIF(SmtRes!AQ115:'SmtRes'!AQ119,"=1",SmtRes!AD115:'SmtRes'!AD119)</f>
        <v>690.62</v>
      </c>
      <c r="CU522" s="2">
        <f t="shared" ref="CU522:CU542" si="293">AG522</f>
        <v>0</v>
      </c>
      <c r="CV522" s="2">
        <f>SUMIF(SmtRes!AQ115:'SmtRes'!AQ119,"=1",SmtRes!BU115:'SmtRes'!BU119)</f>
        <v>0.44</v>
      </c>
      <c r="CW522" s="2">
        <f>SUMIF(SmtRes!AQ115:'SmtRes'!AQ119,"=1",SmtRes!BV115:'SmtRes'!BV119)</f>
        <v>0.48</v>
      </c>
      <c r="CX522" s="2">
        <f t="shared" ref="CX522:CX542" si="294">AJ522</f>
        <v>0</v>
      </c>
      <c r="CY522" s="2">
        <f>(((S522+R522)*AT522)/100)</f>
        <v>0</v>
      </c>
      <c r="CZ522" s="2">
        <f>(((S522+R522)*AU522)/100)</f>
        <v>0</v>
      </c>
      <c r="DA522" s="2"/>
      <c r="DB522" s="2"/>
      <c r="DC522" s="2" t="s">
        <v>3</v>
      </c>
      <c r="DD522" s="2" t="s">
        <v>3</v>
      </c>
      <c r="DE522" s="2" t="s">
        <v>3</v>
      </c>
      <c r="DF522" s="2" t="s">
        <v>3</v>
      </c>
      <c r="DG522" s="2" t="s">
        <v>3</v>
      </c>
      <c r="DH522" s="2" t="s">
        <v>3</v>
      </c>
      <c r="DI522" s="2" t="s">
        <v>3</v>
      </c>
      <c r="DJ522" s="2" t="s">
        <v>3</v>
      </c>
      <c r="DK522" s="2" t="s">
        <v>3</v>
      </c>
      <c r="DL522" s="2" t="s">
        <v>3</v>
      </c>
      <c r="DM522" s="2" t="s">
        <v>3</v>
      </c>
      <c r="DN522" s="2">
        <v>0</v>
      </c>
      <c r="DO522" s="2">
        <v>0</v>
      </c>
      <c r="DP522" s="2">
        <v>1</v>
      </c>
      <c r="DQ522" s="2">
        <v>1</v>
      </c>
      <c r="DR522" s="2"/>
      <c r="DS522" s="2"/>
      <c r="DT522" s="2"/>
      <c r="DU522" s="2">
        <v>1013</v>
      </c>
      <c r="DV522" s="2" t="s">
        <v>24</v>
      </c>
      <c r="DW522" s="2" t="s">
        <v>24</v>
      </c>
      <c r="DX522" s="2">
        <v>1</v>
      </c>
      <c r="DY522" s="2"/>
      <c r="DZ522" s="2" t="s">
        <v>3</v>
      </c>
      <c r="EA522" s="2" t="s">
        <v>3</v>
      </c>
      <c r="EB522" s="2" t="s">
        <v>3</v>
      </c>
      <c r="EC522" s="2" t="s">
        <v>3</v>
      </c>
      <c r="ED522" s="2"/>
      <c r="EE522" s="2">
        <v>69799359</v>
      </c>
      <c r="EF522" s="2">
        <v>2</v>
      </c>
      <c r="EG522" s="2" t="s">
        <v>26</v>
      </c>
      <c r="EH522" s="2">
        <v>27</v>
      </c>
      <c r="EI522" s="2" t="s">
        <v>27</v>
      </c>
      <c r="EJ522" s="2">
        <v>1</v>
      </c>
      <c r="EK522" s="2">
        <v>33001</v>
      </c>
      <c r="EL522" s="2" t="s">
        <v>27</v>
      </c>
      <c r="EM522" s="2" t="s">
        <v>28</v>
      </c>
      <c r="EN522" s="2"/>
      <c r="EO522" s="2" t="s">
        <v>3</v>
      </c>
      <c r="EP522" s="2"/>
      <c r="EQ522" s="2">
        <v>1024</v>
      </c>
      <c r="ER522" s="2">
        <v>0</v>
      </c>
      <c r="ES522" s="2">
        <v>0</v>
      </c>
      <c r="ET522" s="2">
        <v>0</v>
      </c>
      <c r="EU522" s="2">
        <v>0</v>
      </c>
      <c r="EV522" s="2">
        <v>0</v>
      </c>
      <c r="EW522" s="2">
        <v>0.44</v>
      </c>
      <c r="EX522" s="2">
        <v>0.48</v>
      </c>
      <c r="EY522" s="2">
        <v>0</v>
      </c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>
        <v>0</v>
      </c>
      <c r="FR522" s="2">
        <v>0</v>
      </c>
      <c r="FS522" s="2">
        <v>0</v>
      </c>
      <c r="FT522" s="2"/>
      <c r="FU522" s="2"/>
      <c r="FV522" s="2"/>
      <c r="FW522" s="2"/>
      <c r="FX522" s="2">
        <v>103</v>
      </c>
      <c r="FY522" s="2">
        <v>60</v>
      </c>
      <c r="FZ522" s="2"/>
      <c r="GA522" s="2" t="s">
        <v>3</v>
      </c>
      <c r="GB522" s="2"/>
      <c r="GC522" s="2"/>
      <c r="GD522" s="2">
        <v>1</v>
      </c>
      <c r="GE522" s="2"/>
      <c r="GF522" s="2">
        <v>1316594094</v>
      </c>
      <c r="GG522" s="2">
        <v>2</v>
      </c>
      <c r="GH522" s="2">
        <v>1</v>
      </c>
      <c r="GI522" s="2">
        <v>-2</v>
      </c>
      <c r="GJ522" s="2">
        <v>0</v>
      </c>
      <c r="GK522" s="2">
        <v>0</v>
      </c>
      <c r="GL522" s="2">
        <f t="shared" ref="GL522:GL542" si="295">ROUND(IF(AND(BH522=3,BI522=3,FS522&lt;&gt;0),P522,0),2)</f>
        <v>0</v>
      </c>
      <c r="GM522" s="2">
        <f t="shared" ref="GM522:GM542" si="296">ROUND(O522+X522+Y522,2)+GX522</f>
        <v>0</v>
      </c>
      <c r="GN522" s="2">
        <f t="shared" ref="GN522:GN542" si="297">IF(OR(BI522=0,BI522=1),GM522-GX522,0)</f>
        <v>0</v>
      </c>
      <c r="GO522" s="2">
        <f t="shared" ref="GO522:GO542" si="298">IF(BI522=2,GM522-GX522,0)</f>
        <v>0</v>
      </c>
      <c r="GP522" s="2">
        <f t="shared" ref="GP522:GP542" si="299">IF(BI522=4,GM522-GX522,0)</f>
        <v>0</v>
      </c>
      <c r="GQ522" s="2"/>
      <c r="GR522" s="2">
        <v>0</v>
      </c>
      <c r="GS522" s="2">
        <v>0</v>
      </c>
      <c r="GT522" s="2">
        <v>0</v>
      </c>
      <c r="GU522" s="2" t="s">
        <v>3</v>
      </c>
      <c r="GV522" s="2">
        <f t="shared" ref="GV522:GV542" si="300">ROUND((GT522),6)</f>
        <v>0</v>
      </c>
      <c r="GW522" s="2">
        <v>1</v>
      </c>
      <c r="GX522" s="2">
        <f t="shared" ref="GX522:GX542" si="301">ROUND(HC522*I522,2)</f>
        <v>0</v>
      </c>
      <c r="GY522" s="2"/>
      <c r="GZ522" s="2"/>
      <c r="HA522" s="2">
        <v>0</v>
      </c>
      <c r="HB522" s="2">
        <v>0</v>
      </c>
      <c r="HC522" s="2">
        <f t="shared" ref="HC522:HC542" si="302">GV522*GW522</f>
        <v>0</v>
      </c>
      <c r="HD522" s="2"/>
      <c r="HE522" s="2" t="s">
        <v>3</v>
      </c>
      <c r="HF522" s="2" t="s">
        <v>3</v>
      </c>
      <c r="HG522" s="2"/>
      <c r="HH522" s="2"/>
      <c r="HI522" s="2"/>
      <c r="HJ522" s="2"/>
      <c r="HK522" s="2"/>
      <c r="HL522" s="2"/>
      <c r="HM522" s="2" t="s">
        <v>3</v>
      </c>
      <c r="HN522" s="2" t="s">
        <v>29</v>
      </c>
      <c r="HO522" s="2" t="s">
        <v>30</v>
      </c>
      <c r="HP522" s="2" t="s">
        <v>27</v>
      </c>
      <c r="HQ522" s="2" t="s">
        <v>27</v>
      </c>
      <c r="HR522" s="2"/>
      <c r="HS522" s="2">
        <v>0</v>
      </c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>
        <v>0</v>
      </c>
      <c r="IL522" s="2"/>
      <c r="IM522" s="2"/>
      <c r="IN522" s="2"/>
      <c r="IO522" s="2"/>
      <c r="IP522" s="2"/>
      <c r="IQ522" s="2"/>
      <c r="IR522" s="2"/>
      <c r="IS522" s="2"/>
      <c r="IT522" s="2"/>
      <c r="IU522" s="2"/>
    </row>
    <row r="523" spans="1:255" x14ac:dyDescent="0.2">
      <c r="A523" s="2">
        <v>17</v>
      </c>
      <c r="B523" s="2">
        <v>1</v>
      </c>
      <c r="C523" s="2">
        <f>ROW(SmtRes!A123)</f>
        <v>123</v>
      </c>
      <c r="D523" s="2">
        <f>ROW(EtalonRes!A142)</f>
        <v>142</v>
      </c>
      <c r="E523" s="2" t="s">
        <v>3</v>
      </c>
      <c r="F523" s="2" t="s">
        <v>206</v>
      </c>
      <c r="G523" s="2" t="s">
        <v>207</v>
      </c>
      <c r="H523" s="2" t="s">
        <v>24</v>
      </c>
      <c r="I523" s="2">
        <v>0</v>
      </c>
      <c r="J523" s="2">
        <v>0</v>
      </c>
      <c r="K523" s="2">
        <v>0</v>
      </c>
      <c r="L523" s="2"/>
      <c r="M523" s="2"/>
      <c r="N523" s="2"/>
      <c r="O523" s="2">
        <f t="shared" si="284"/>
        <v>0</v>
      </c>
      <c r="P523" s="2">
        <f>SUMIF(SmtRes!AQ120:'SmtRes'!AQ123,"=1",SmtRes!DF120:'SmtRes'!DF123)</f>
        <v>0</v>
      </c>
      <c r="Q523" s="2">
        <f>SUMIF(SmtRes!AQ120:'SmtRes'!AQ123,"=1",SmtRes!DG120:'SmtRes'!DG123)</f>
        <v>0</v>
      </c>
      <c r="R523" s="2">
        <f>SUMIF(SmtRes!AQ120:'SmtRes'!AQ123,"=1",SmtRes!DH120:'SmtRes'!DH123)</f>
        <v>0</v>
      </c>
      <c r="S523" s="2">
        <f>SUMIF(SmtRes!AQ120:'SmtRes'!AQ123,"=1",SmtRes!DI120:'SmtRes'!DI123)</f>
        <v>0</v>
      </c>
      <c r="T523" s="2">
        <f t="shared" si="285"/>
        <v>0</v>
      </c>
      <c r="U523" s="2">
        <f>SUMIF(SmtRes!AQ120:'SmtRes'!AQ123,"=1",SmtRes!CV120:'SmtRes'!CV123)</f>
        <v>0</v>
      </c>
      <c r="V523" s="2">
        <f>SUMIF(SmtRes!AQ120:'SmtRes'!AQ123,"=1",SmtRes!CW120:'SmtRes'!CW123)</f>
        <v>0</v>
      </c>
      <c r="W523" s="2">
        <f t="shared" si="286"/>
        <v>0</v>
      </c>
      <c r="X523" s="2">
        <f t="shared" si="287"/>
        <v>0</v>
      </c>
      <c r="Y523" s="2">
        <f t="shared" si="288"/>
        <v>0</v>
      </c>
      <c r="Z523" s="2"/>
      <c r="AA523" s="2">
        <v>-1</v>
      </c>
      <c r="AB523" s="2">
        <f t="shared" si="289"/>
        <v>287.47399999999999</v>
      </c>
      <c r="AC523" s="2">
        <f>ROUND((0),6)</f>
        <v>0</v>
      </c>
      <c r="AD523" s="2">
        <f>ROUND((((SUM(SmtRes!BR120:'SmtRes'!BR123))-(SUM(SmtRes!BS120:'SmtRes'!BS123)))+AE523),6)</f>
        <v>80.287999999999997</v>
      </c>
      <c r="AE523" s="2">
        <f>ROUND((SUM(SmtRes!BS120:'SmtRes'!BS123)),6)</f>
        <v>129.88640000000001</v>
      </c>
      <c r="AF523" s="2">
        <f>ROUND((SUM(SmtRes!BT120:'SmtRes'!BT123)),6)</f>
        <v>207.18600000000001</v>
      </c>
      <c r="AG523" s="2">
        <f t="shared" si="290"/>
        <v>0</v>
      </c>
      <c r="AH523" s="2">
        <f>(SUM(SmtRes!BU120:'SmtRes'!BU123))</f>
        <v>0.3</v>
      </c>
      <c r="AI523" s="2">
        <f>(SUM(SmtRes!BV120:'SmtRes'!BV123))</f>
        <v>0.16</v>
      </c>
      <c r="AJ523" s="2">
        <f t="shared" si="291"/>
        <v>0</v>
      </c>
      <c r="AK523" s="2">
        <v>417.36040000000003</v>
      </c>
      <c r="AL523" s="2">
        <v>0</v>
      </c>
      <c r="AM523" s="2">
        <v>80.288000000000011</v>
      </c>
      <c r="AN523" s="2">
        <v>129.88640000000001</v>
      </c>
      <c r="AO523" s="2">
        <v>207.18600000000001</v>
      </c>
      <c r="AP523" s="2">
        <v>0</v>
      </c>
      <c r="AQ523" s="2">
        <v>0.3</v>
      </c>
      <c r="AR523" s="2">
        <v>0.16</v>
      </c>
      <c r="AS523" s="2">
        <v>0</v>
      </c>
      <c r="AT523" s="2">
        <v>103</v>
      </c>
      <c r="AU523" s="2">
        <v>60</v>
      </c>
      <c r="AV523" s="2">
        <v>1</v>
      </c>
      <c r="AW523" s="2">
        <v>1</v>
      </c>
      <c r="AX523" s="2"/>
      <c r="AY523" s="2"/>
      <c r="AZ523" s="2">
        <v>1</v>
      </c>
      <c r="BA523" s="2">
        <v>1</v>
      </c>
      <c r="BB523" s="2">
        <v>1</v>
      </c>
      <c r="BC523" s="2">
        <v>1</v>
      </c>
      <c r="BD523" s="2" t="s">
        <v>3</v>
      </c>
      <c r="BE523" s="2" t="s">
        <v>3</v>
      </c>
      <c r="BF523" s="2" t="s">
        <v>3</v>
      </c>
      <c r="BG523" s="2" t="s">
        <v>3</v>
      </c>
      <c r="BH523" s="2">
        <v>0</v>
      </c>
      <c r="BI523" s="2">
        <v>1</v>
      </c>
      <c r="BJ523" s="2" t="s">
        <v>208</v>
      </c>
      <c r="BK523" s="2"/>
      <c r="BL523" s="2"/>
      <c r="BM523" s="2">
        <v>33001</v>
      </c>
      <c r="BN523" s="2">
        <v>0</v>
      </c>
      <c r="BO523" s="2" t="s">
        <v>3</v>
      </c>
      <c r="BP523" s="2">
        <v>0</v>
      </c>
      <c r="BQ523" s="2">
        <v>2</v>
      </c>
      <c r="BR523" s="2">
        <v>0</v>
      </c>
      <c r="BS523" s="2">
        <v>1</v>
      </c>
      <c r="BT523" s="2">
        <v>1</v>
      </c>
      <c r="BU523" s="2">
        <v>1</v>
      </c>
      <c r="BV523" s="2">
        <v>1</v>
      </c>
      <c r="BW523" s="2">
        <v>1</v>
      </c>
      <c r="BX523" s="2">
        <v>1</v>
      </c>
      <c r="BY523" s="2" t="s">
        <v>3</v>
      </c>
      <c r="BZ523" s="2">
        <v>103</v>
      </c>
      <c r="CA523" s="2">
        <v>60</v>
      </c>
      <c r="CB523" s="2" t="s">
        <v>3</v>
      </c>
      <c r="CC523" s="2"/>
      <c r="CD523" s="2"/>
      <c r="CE523" s="2">
        <v>0</v>
      </c>
      <c r="CF523" s="2">
        <v>0</v>
      </c>
      <c r="CG523" s="2">
        <v>0</v>
      </c>
      <c r="CH523" s="2"/>
      <c r="CI523" s="2"/>
      <c r="CJ523" s="2"/>
      <c r="CK523" s="2"/>
      <c r="CL523" s="2"/>
      <c r="CM523" s="2">
        <v>0</v>
      </c>
      <c r="CN523" s="2" t="s">
        <v>3</v>
      </c>
      <c r="CO523" s="2">
        <v>0</v>
      </c>
      <c r="CP523" s="2">
        <f t="shared" si="292"/>
        <v>0</v>
      </c>
      <c r="CQ523" s="2">
        <f>SUMIF(SmtRes!AQ120:'SmtRes'!AQ123,"=1",SmtRes!AA120:'SmtRes'!AA123)</f>
        <v>0</v>
      </c>
      <c r="CR523" s="2">
        <f>SUMIF(SmtRes!AQ120:'SmtRes'!AQ123,"=1",SmtRes!AB120:'SmtRes'!AB123)</f>
        <v>648.18000000000006</v>
      </c>
      <c r="CS523" s="2">
        <f>SUMIF(SmtRes!AQ120:'SmtRes'!AQ123,"=1",SmtRes!AC120:'SmtRes'!AC123)</f>
        <v>811.79</v>
      </c>
      <c r="CT523" s="2">
        <f>SUMIF(SmtRes!AQ120:'SmtRes'!AQ123,"=1",SmtRes!AD120:'SmtRes'!AD123)</f>
        <v>690.62</v>
      </c>
      <c r="CU523" s="2">
        <f t="shared" si="293"/>
        <v>0</v>
      </c>
      <c r="CV523" s="2">
        <f>SUMIF(SmtRes!AQ120:'SmtRes'!AQ123,"=1",SmtRes!BU120:'SmtRes'!BU123)</f>
        <v>0.3</v>
      </c>
      <c r="CW523" s="2">
        <f>SUMIF(SmtRes!AQ120:'SmtRes'!AQ123,"=1",SmtRes!BV120:'SmtRes'!BV123)</f>
        <v>0.16</v>
      </c>
      <c r="CX523" s="2">
        <f t="shared" si="294"/>
        <v>0</v>
      </c>
      <c r="CY523" s="2">
        <f>(((S523+R523)*AT523)/100)</f>
        <v>0</v>
      </c>
      <c r="CZ523" s="2">
        <f>(((S523+R523)*AU523)/100)</f>
        <v>0</v>
      </c>
      <c r="DA523" s="2"/>
      <c r="DB523" s="2"/>
      <c r="DC523" s="2" t="s">
        <v>3</v>
      </c>
      <c r="DD523" s="2" t="s">
        <v>3</v>
      </c>
      <c r="DE523" s="2" t="s">
        <v>3</v>
      </c>
      <c r="DF523" s="2" t="s">
        <v>3</v>
      </c>
      <c r="DG523" s="2" t="s">
        <v>3</v>
      </c>
      <c r="DH523" s="2" t="s">
        <v>3</v>
      </c>
      <c r="DI523" s="2" t="s">
        <v>3</v>
      </c>
      <c r="DJ523" s="2" t="s">
        <v>3</v>
      </c>
      <c r="DK523" s="2" t="s">
        <v>3</v>
      </c>
      <c r="DL523" s="2" t="s">
        <v>3</v>
      </c>
      <c r="DM523" s="2" t="s">
        <v>3</v>
      </c>
      <c r="DN523" s="2">
        <v>0</v>
      </c>
      <c r="DO523" s="2">
        <v>0</v>
      </c>
      <c r="DP523" s="2">
        <v>1</v>
      </c>
      <c r="DQ523" s="2">
        <v>1</v>
      </c>
      <c r="DR523" s="2"/>
      <c r="DS523" s="2"/>
      <c r="DT523" s="2"/>
      <c r="DU523" s="2">
        <v>1013</v>
      </c>
      <c r="DV523" s="2" t="s">
        <v>24</v>
      </c>
      <c r="DW523" s="2" t="s">
        <v>24</v>
      </c>
      <c r="DX523" s="2">
        <v>1</v>
      </c>
      <c r="DY523" s="2"/>
      <c r="DZ523" s="2" t="s">
        <v>3</v>
      </c>
      <c r="EA523" s="2" t="s">
        <v>3</v>
      </c>
      <c r="EB523" s="2" t="s">
        <v>3</v>
      </c>
      <c r="EC523" s="2" t="s">
        <v>3</v>
      </c>
      <c r="ED523" s="2"/>
      <c r="EE523" s="2">
        <v>69799359</v>
      </c>
      <c r="EF523" s="2">
        <v>2</v>
      </c>
      <c r="EG523" s="2" t="s">
        <v>26</v>
      </c>
      <c r="EH523" s="2">
        <v>27</v>
      </c>
      <c r="EI523" s="2" t="s">
        <v>27</v>
      </c>
      <c r="EJ523" s="2">
        <v>1</v>
      </c>
      <c r="EK523" s="2">
        <v>33001</v>
      </c>
      <c r="EL523" s="2" t="s">
        <v>27</v>
      </c>
      <c r="EM523" s="2" t="s">
        <v>28</v>
      </c>
      <c r="EN523" s="2"/>
      <c r="EO523" s="2" t="s">
        <v>3</v>
      </c>
      <c r="EP523" s="2"/>
      <c r="EQ523" s="2">
        <v>1024</v>
      </c>
      <c r="ER523" s="2">
        <v>0</v>
      </c>
      <c r="ES523" s="2">
        <v>0</v>
      </c>
      <c r="ET523" s="2">
        <v>0</v>
      </c>
      <c r="EU523" s="2">
        <v>0</v>
      </c>
      <c r="EV523" s="2">
        <v>0</v>
      </c>
      <c r="EW523" s="2">
        <v>0.3</v>
      </c>
      <c r="EX523" s="2">
        <v>0.16</v>
      </c>
      <c r="EY523" s="2">
        <v>0</v>
      </c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>
        <v>0</v>
      </c>
      <c r="FR523" s="2">
        <v>0</v>
      </c>
      <c r="FS523" s="2">
        <v>0</v>
      </c>
      <c r="FT523" s="2"/>
      <c r="FU523" s="2"/>
      <c r="FV523" s="2"/>
      <c r="FW523" s="2"/>
      <c r="FX523" s="2">
        <v>103</v>
      </c>
      <c r="FY523" s="2">
        <v>60</v>
      </c>
      <c r="FZ523" s="2"/>
      <c r="GA523" s="2" t="s">
        <v>3</v>
      </c>
      <c r="GB523" s="2"/>
      <c r="GC523" s="2"/>
      <c r="GD523" s="2">
        <v>1</v>
      </c>
      <c r="GE523" s="2"/>
      <c r="GF523" s="2">
        <v>-859650132</v>
      </c>
      <c r="GG523" s="2">
        <v>2</v>
      </c>
      <c r="GH523" s="2">
        <v>1</v>
      </c>
      <c r="GI523" s="2">
        <v>-2</v>
      </c>
      <c r="GJ523" s="2">
        <v>0</v>
      </c>
      <c r="GK523" s="2">
        <v>0</v>
      </c>
      <c r="GL523" s="2">
        <f t="shared" si="295"/>
        <v>0</v>
      </c>
      <c r="GM523" s="2">
        <f t="shared" si="296"/>
        <v>0</v>
      </c>
      <c r="GN523" s="2">
        <f t="shared" si="297"/>
        <v>0</v>
      </c>
      <c r="GO523" s="2">
        <f t="shared" si="298"/>
        <v>0</v>
      </c>
      <c r="GP523" s="2">
        <f t="shared" si="299"/>
        <v>0</v>
      </c>
      <c r="GQ523" s="2"/>
      <c r="GR523" s="2">
        <v>0</v>
      </c>
      <c r="GS523" s="2">
        <v>0</v>
      </c>
      <c r="GT523" s="2">
        <v>0</v>
      </c>
      <c r="GU523" s="2" t="s">
        <v>3</v>
      </c>
      <c r="GV523" s="2">
        <f t="shared" si="300"/>
        <v>0</v>
      </c>
      <c r="GW523" s="2">
        <v>1</v>
      </c>
      <c r="GX523" s="2">
        <f t="shared" si="301"/>
        <v>0</v>
      </c>
      <c r="GY523" s="2"/>
      <c r="GZ523" s="2"/>
      <c r="HA523" s="2">
        <v>0</v>
      </c>
      <c r="HB523" s="2">
        <v>0</v>
      </c>
      <c r="HC523" s="2">
        <f t="shared" si="302"/>
        <v>0</v>
      </c>
      <c r="HD523" s="2"/>
      <c r="HE523" s="2" t="s">
        <v>3</v>
      </c>
      <c r="HF523" s="2" t="s">
        <v>3</v>
      </c>
      <c r="HG523" s="2"/>
      <c r="HH523" s="2"/>
      <c r="HI523" s="2"/>
      <c r="HJ523" s="2"/>
      <c r="HK523" s="2"/>
      <c r="HL523" s="2"/>
      <c r="HM523" s="2" t="s">
        <v>3</v>
      </c>
      <c r="HN523" s="2" t="s">
        <v>29</v>
      </c>
      <c r="HO523" s="2" t="s">
        <v>30</v>
      </c>
      <c r="HP523" s="2" t="s">
        <v>27</v>
      </c>
      <c r="HQ523" s="2" t="s">
        <v>27</v>
      </c>
      <c r="HR523" s="2"/>
      <c r="HS523" s="2">
        <v>0</v>
      </c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>
        <v>0</v>
      </c>
      <c r="IL523" s="2"/>
      <c r="IM523" s="2"/>
      <c r="IN523" s="2"/>
      <c r="IO523" s="2"/>
      <c r="IP523" s="2"/>
      <c r="IQ523" s="2"/>
      <c r="IR523" s="2"/>
      <c r="IS523" s="2"/>
      <c r="IT523" s="2"/>
      <c r="IU523" s="2"/>
    </row>
    <row r="524" spans="1:255" x14ac:dyDescent="0.2">
      <c r="A524" s="2">
        <v>17</v>
      </c>
      <c r="B524" s="2">
        <v>1</v>
      </c>
      <c r="C524" s="2">
        <f>ROW(SmtRes!A134)</f>
        <v>134</v>
      </c>
      <c r="D524" s="2">
        <f>ROW(EtalonRes!A161)</f>
        <v>161</v>
      </c>
      <c r="E524" s="2" t="s">
        <v>21</v>
      </c>
      <c r="F524" s="2" t="s">
        <v>298</v>
      </c>
      <c r="G524" s="2" t="s">
        <v>299</v>
      </c>
      <c r="H524" s="2" t="s">
        <v>24</v>
      </c>
      <c r="I524" s="2">
        <f>ROUND(ROUND(1,6),7)</f>
        <v>1</v>
      </c>
      <c r="J524" s="2">
        <v>0</v>
      </c>
      <c r="K524" s="2">
        <f>ROUND(ROUND(1,6),7)</f>
        <v>1</v>
      </c>
      <c r="L524" s="2"/>
      <c r="M524" s="2"/>
      <c r="N524" s="2"/>
      <c r="O524" s="2">
        <f t="shared" si="284"/>
        <v>11087.22</v>
      </c>
      <c r="P524" s="2">
        <f>SUMIF(SmtRes!AQ124:'SmtRes'!AQ134,"=1",SmtRes!DF124:'SmtRes'!DF134)</f>
        <v>160.91999999999999</v>
      </c>
      <c r="Q524" s="2">
        <f>SUMIF(SmtRes!AQ124:'SmtRes'!AQ134,"=1",SmtRes!DG124:'SmtRes'!DG134)</f>
        <v>4634.7400000000007</v>
      </c>
      <c r="R524" s="2">
        <f>SUMIF(SmtRes!AQ124:'SmtRes'!AQ134,"=1",SmtRes!DH124:'SmtRes'!DH134)</f>
        <v>1817.44</v>
      </c>
      <c r="S524" s="2">
        <f>SUMIF(SmtRes!AQ124:'SmtRes'!AQ134,"=1",SmtRes!DI124:'SmtRes'!DI134)</f>
        <v>4474.12</v>
      </c>
      <c r="T524" s="2">
        <f t="shared" si="285"/>
        <v>0</v>
      </c>
      <c r="U524" s="2">
        <f>SUMIF(SmtRes!AQ124:'SmtRes'!AQ134,"=1",SmtRes!CV124:'SmtRes'!CV134)</f>
        <v>5.98</v>
      </c>
      <c r="V524" s="2">
        <f>SUMIF(SmtRes!AQ124:'SmtRes'!AQ134,"=1",SmtRes!CW124:'SmtRes'!CW134)</f>
        <v>2</v>
      </c>
      <c r="W524" s="2">
        <f t="shared" si="286"/>
        <v>0</v>
      </c>
      <c r="X524" s="2">
        <f t="shared" si="287"/>
        <v>6480.31</v>
      </c>
      <c r="Y524" s="2">
        <f t="shared" si="288"/>
        <v>3774.94</v>
      </c>
      <c r="Z524" s="2"/>
      <c r="AA524" s="2">
        <v>71319791</v>
      </c>
      <c r="AB524" s="2">
        <f t="shared" si="289"/>
        <v>8188.6673979999996</v>
      </c>
      <c r="AC524" s="2">
        <f>ROUND((SUM(SmtRes!BQ124:'SmtRes'!BQ134)),6)</f>
        <v>115.838998</v>
      </c>
      <c r="AD524" s="2">
        <f>ROUND((((SUM(SmtRes!BR124:'SmtRes'!BR134))-(SUM(SmtRes!BS124:'SmtRes'!BS134)))+AE524),6)</f>
        <v>3598.712</v>
      </c>
      <c r="AE524" s="2">
        <f>ROUND((SUM(SmtRes!BS124:'SmtRes'!BS134)),6)</f>
        <v>1817.4359999999999</v>
      </c>
      <c r="AF524" s="2">
        <f>ROUND((SUM(SmtRes!BT124:'SmtRes'!BT134)),6)</f>
        <v>4474.1163999999999</v>
      </c>
      <c r="AG524" s="2">
        <f t="shared" si="290"/>
        <v>0</v>
      </c>
      <c r="AH524" s="2">
        <f>(SUM(SmtRes!BU124:'SmtRes'!BU134))</f>
        <v>5.98</v>
      </c>
      <c r="AI524" s="2">
        <f>(SUM(SmtRes!BV124:'SmtRes'!BV134))</f>
        <v>2</v>
      </c>
      <c r="AJ524" s="2">
        <f t="shared" si="291"/>
        <v>0</v>
      </c>
      <c r="AK524" s="2">
        <v>10006.103397999999</v>
      </c>
      <c r="AL524" s="2">
        <v>115.838998</v>
      </c>
      <c r="AM524" s="2">
        <v>3598.712</v>
      </c>
      <c r="AN524" s="2">
        <v>1817.4360000000001</v>
      </c>
      <c r="AO524" s="2">
        <v>4474.1163999999999</v>
      </c>
      <c r="AP524" s="2">
        <v>0</v>
      </c>
      <c r="AQ524" s="2">
        <v>5.98</v>
      </c>
      <c r="AR524" s="2">
        <v>2</v>
      </c>
      <c r="AS524" s="2">
        <v>0</v>
      </c>
      <c r="AT524" s="2">
        <v>103</v>
      </c>
      <c r="AU524" s="2">
        <v>60</v>
      </c>
      <c r="AV524" s="2">
        <v>1</v>
      </c>
      <c r="AW524" s="2">
        <v>1</v>
      </c>
      <c r="AX524" s="2"/>
      <c r="AY524" s="2"/>
      <c r="AZ524" s="2">
        <v>1</v>
      </c>
      <c r="BA524" s="2">
        <v>1</v>
      </c>
      <c r="BB524" s="2">
        <v>1</v>
      </c>
      <c r="BC524" s="2">
        <v>1</v>
      </c>
      <c r="BD524" s="2" t="s">
        <v>3</v>
      </c>
      <c r="BE524" s="2" t="s">
        <v>3</v>
      </c>
      <c r="BF524" s="2" t="s">
        <v>3</v>
      </c>
      <c r="BG524" s="2" t="s">
        <v>3</v>
      </c>
      <c r="BH524" s="2">
        <v>0</v>
      </c>
      <c r="BI524" s="2">
        <v>1</v>
      </c>
      <c r="BJ524" s="2" t="s">
        <v>300</v>
      </c>
      <c r="BK524" s="2"/>
      <c r="BL524" s="2"/>
      <c r="BM524" s="2">
        <v>33001</v>
      </c>
      <c r="BN524" s="2">
        <v>0</v>
      </c>
      <c r="BO524" s="2" t="s">
        <v>3</v>
      </c>
      <c r="BP524" s="2">
        <v>0</v>
      </c>
      <c r="BQ524" s="2">
        <v>2</v>
      </c>
      <c r="BR524" s="2">
        <v>0</v>
      </c>
      <c r="BS524" s="2">
        <v>1</v>
      </c>
      <c r="BT524" s="2">
        <v>1</v>
      </c>
      <c r="BU524" s="2">
        <v>1</v>
      </c>
      <c r="BV524" s="2">
        <v>1</v>
      </c>
      <c r="BW524" s="2">
        <v>1</v>
      </c>
      <c r="BX524" s="2">
        <v>1</v>
      </c>
      <c r="BY524" s="2" t="s">
        <v>3</v>
      </c>
      <c r="BZ524" s="2">
        <v>103</v>
      </c>
      <c r="CA524" s="2">
        <v>60</v>
      </c>
      <c r="CB524" s="2" t="s">
        <v>3</v>
      </c>
      <c r="CC524" s="2"/>
      <c r="CD524" s="2"/>
      <c r="CE524" s="2">
        <v>0</v>
      </c>
      <c r="CF524" s="2">
        <v>0</v>
      </c>
      <c r="CG524" s="2">
        <v>0</v>
      </c>
      <c r="CH524" s="2"/>
      <c r="CI524" s="2"/>
      <c r="CJ524" s="2"/>
      <c r="CK524" s="2"/>
      <c r="CL524" s="2"/>
      <c r="CM524" s="2">
        <v>0</v>
      </c>
      <c r="CN524" s="2" t="s">
        <v>3</v>
      </c>
      <c r="CO524" s="2">
        <v>0</v>
      </c>
      <c r="CP524" s="2">
        <f t="shared" si="292"/>
        <v>11087.220000000001</v>
      </c>
      <c r="CQ524" s="2">
        <f>SUMIF(SmtRes!AQ124:'SmtRes'!AQ134,"=1",SmtRes!AA124:'SmtRes'!AA134)</f>
        <v>105143.62000000001</v>
      </c>
      <c r="CR524" s="2">
        <f>SUMIF(SmtRes!AQ124:'SmtRes'!AQ134,"=1",SmtRes!AB124:'SmtRes'!AB134)</f>
        <v>3377.99</v>
      </c>
      <c r="CS524" s="2">
        <f>SUMIF(SmtRes!AQ124:'SmtRes'!AQ134,"=1",SmtRes!AC124:'SmtRes'!AC134)</f>
        <v>1744.74</v>
      </c>
      <c r="CT524" s="2">
        <f>SUMIF(SmtRes!AQ124:'SmtRes'!AQ134,"=1",SmtRes!AD124:'SmtRes'!AD134)</f>
        <v>748.18</v>
      </c>
      <c r="CU524" s="2">
        <f t="shared" si="293"/>
        <v>0</v>
      </c>
      <c r="CV524" s="2">
        <f>SUMIF(SmtRes!AQ124:'SmtRes'!AQ134,"=1",SmtRes!BU124:'SmtRes'!BU134)</f>
        <v>5.98</v>
      </c>
      <c r="CW524" s="2">
        <f>SUMIF(SmtRes!AQ124:'SmtRes'!AQ134,"=1",SmtRes!BV124:'SmtRes'!BV134)</f>
        <v>2</v>
      </c>
      <c r="CX524" s="2">
        <f t="shared" si="294"/>
        <v>0</v>
      </c>
      <c r="CY524" s="2">
        <f>(((S524+R524)*AT524)/100)</f>
        <v>6480.3067999999994</v>
      </c>
      <c r="CZ524" s="2">
        <f>(((S524+R524)*AU524)/100)</f>
        <v>3774.9359999999997</v>
      </c>
      <c r="DA524" s="2"/>
      <c r="DB524" s="2"/>
      <c r="DC524" s="2" t="s">
        <v>3</v>
      </c>
      <c r="DD524" s="2" t="s">
        <v>3</v>
      </c>
      <c r="DE524" s="2" t="s">
        <v>3</v>
      </c>
      <c r="DF524" s="2" t="s">
        <v>3</v>
      </c>
      <c r="DG524" s="2" t="s">
        <v>3</v>
      </c>
      <c r="DH524" s="2" t="s">
        <v>3</v>
      </c>
      <c r="DI524" s="2" t="s">
        <v>3</v>
      </c>
      <c r="DJ524" s="2" t="s">
        <v>3</v>
      </c>
      <c r="DK524" s="2" t="s">
        <v>3</v>
      </c>
      <c r="DL524" s="2" t="s">
        <v>3</v>
      </c>
      <c r="DM524" s="2" t="s">
        <v>3</v>
      </c>
      <c r="DN524" s="2">
        <v>0</v>
      </c>
      <c r="DO524" s="2">
        <v>0</v>
      </c>
      <c r="DP524" s="2">
        <v>1</v>
      </c>
      <c r="DQ524" s="2">
        <v>1</v>
      </c>
      <c r="DR524" s="2"/>
      <c r="DS524" s="2"/>
      <c r="DT524" s="2"/>
      <c r="DU524" s="2">
        <v>1013</v>
      </c>
      <c r="DV524" s="2" t="s">
        <v>24</v>
      </c>
      <c r="DW524" s="2" t="s">
        <v>24</v>
      </c>
      <c r="DX524" s="2">
        <v>1</v>
      </c>
      <c r="DY524" s="2"/>
      <c r="DZ524" s="2" t="s">
        <v>3</v>
      </c>
      <c r="EA524" s="2" t="s">
        <v>3</v>
      </c>
      <c r="EB524" s="2" t="s">
        <v>3</v>
      </c>
      <c r="EC524" s="2" t="s">
        <v>3</v>
      </c>
      <c r="ED524" s="2"/>
      <c r="EE524" s="2">
        <v>69799359</v>
      </c>
      <c r="EF524" s="2">
        <v>2</v>
      </c>
      <c r="EG524" s="2" t="s">
        <v>26</v>
      </c>
      <c r="EH524" s="2">
        <v>27</v>
      </c>
      <c r="EI524" s="2" t="s">
        <v>27</v>
      </c>
      <c r="EJ524" s="2">
        <v>1</v>
      </c>
      <c r="EK524" s="2">
        <v>33001</v>
      </c>
      <c r="EL524" s="2" t="s">
        <v>27</v>
      </c>
      <c r="EM524" s="2" t="s">
        <v>28</v>
      </c>
      <c r="EN524" s="2"/>
      <c r="EO524" s="2" t="s">
        <v>3</v>
      </c>
      <c r="EP524" s="2"/>
      <c r="EQ524" s="2">
        <v>0</v>
      </c>
      <c r="ER524" s="2">
        <v>0</v>
      </c>
      <c r="ES524" s="2">
        <v>0</v>
      </c>
      <c r="ET524" s="2">
        <v>0</v>
      </c>
      <c r="EU524" s="2">
        <v>0</v>
      </c>
      <c r="EV524" s="2">
        <v>0</v>
      </c>
      <c r="EW524" s="2">
        <v>5.98</v>
      </c>
      <c r="EX524" s="2">
        <v>2</v>
      </c>
      <c r="EY524" s="2">
        <v>0</v>
      </c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>
        <v>0</v>
      </c>
      <c r="FR524" s="2">
        <v>0</v>
      </c>
      <c r="FS524" s="2">
        <v>0</v>
      </c>
      <c r="FT524" s="2"/>
      <c r="FU524" s="2"/>
      <c r="FV524" s="2"/>
      <c r="FW524" s="2"/>
      <c r="FX524" s="2">
        <v>103</v>
      </c>
      <c r="FY524" s="2">
        <v>60</v>
      </c>
      <c r="FZ524" s="2"/>
      <c r="GA524" s="2" t="s">
        <v>3</v>
      </c>
      <c r="GB524" s="2"/>
      <c r="GC524" s="2"/>
      <c r="GD524" s="2">
        <v>1</v>
      </c>
      <c r="GE524" s="2"/>
      <c r="GF524" s="2">
        <v>-307086544</v>
      </c>
      <c r="GG524" s="2">
        <v>2</v>
      </c>
      <c r="GH524" s="2">
        <v>1</v>
      </c>
      <c r="GI524" s="2">
        <v>-2</v>
      </c>
      <c r="GJ524" s="2">
        <v>0</v>
      </c>
      <c r="GK524" s="2">
        <v>0</v>
      </c>
      <c r="GL524" s="2">
        <f t="shared" si="295"/>
        <v>0</v>
      </c>
      <c r="GM524" s="2">
        <f t="shared" si="296"/>
        <v>21342.47</v>
      </c>
      <c r="GN524" s="2">
        <f t="shared" si="297"/>
        <v>21342.47</v>
      </c>
      <c r="GO524" s="2">
        <f t="shared" si="298"/>
        <v>0</v>
      </c>
      <c r="GP524" s="2">
        <f t="shared" si="299"/>
        <v>0</v>
      </c>
      <c r="GQ524" s="2"/>
      <c r="GR524" s="2">
        <v>0</v>
      </c>
      <c r="GS524" s="2">
        <v>0</v>
      </c>
      <c r="GT524" s="2">
        <v>0</v>
      </c>
      <c r="GU524" s="2" t="s">
        <v>3</v>
      </c>
      <c r="GV524" s="2">
        <f t="shared" si="300"/>
        <v>0</v>
      </c>
      <c r="GW524" s="2">
        <v>1</v>
      </c>
      <c r="GX524" s="2">
        <f t="shared" si="301"/>
        <v>0</v>
      </c>
      <c r="GY524" s="2"/>
      <c r="GZ524" s="2"/>
      <c r="HA524" s="2">
        <v>0</v>
      </c>
      <c r="HB524" s="2">
        <v>0</v>
      </c>
      <c r="HC524" s="2">
        <f t="shared" si="302"/>
        <v>0</v>
      </c>
      <c r="HD524" s="2"/>
      <c r="HE524" s="2" t="s">
        <v>3</v>
      </c>
      <c r="HF524" s="2" t="s">
        <v>3</v>
      </c>
      <c r="HG524" s="2"/>
      <c r="HH524" s="2"/>
      <c r="HI524" s="2"/>
      <c r="HJ524" s="2"/>
      <c r="HK524" s="2"/>
      <c r="HL524" s="2"/>
      <c r="HM524" s="2" t="s">
        <v>3</v>
      </c>
      <c r="HN524" s="2" t="s">
        <v>29</v>
      </c>
      <c r="HO524" s="2" t="s">
        <v>30</v>
      </c>
      <c r="HP524" s="2" t="s">
        <v>27</v>
      </c>
      <c r="HQ524" s="2" t="s">
        <v>27</v>
      </c>
      <c r="HR524" s="2"/>
      <c r="HS524" s="2">
        <v>0</v>
      </c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>
        <v>0</v>
      </c>
      <c r="IL524" s="2"/>
      <c r="IM524" s="2"/>
      <c r="IN524" s="2"/>
      <c r="IO524" s="2"/>
      <c r="IP524" s="2"/>
      <c r="IQ524" s="2"/>
      <c r="IR524" s="2"/>
      <c r="IS524" s="2"/>
      <c r="IT524" s="2"/>
      <c r="IU524" s="2"/>
    </row>
    <row r="525" spans="1:255" x14ac:dyDescent="0.2">
      <c r="A525" s="2">
        <v>18</v>
      </c>
      <c r="B525" s="2">
        <v>1</v>
      </c>
      <c r="C525" s="2">
        <v>134</v>
      </c>
      <c r="D525" s="2"/>
      <c r="E525" s="2" t="s">
        <v>212</v>
      </c>
      <c r="F525" s="2" t="s">
        <v>54</v>
      </c>
      <c r="G525" s="2" t="s">
        <v>213</v>
      </c>
      <c r="H525" s="2" t="s">
        <v>44</v>
      </c>
      <c r="I525" s="2">
        <f>I524*J525</f>
        <v>-0.06</v>
      </c>
      <c r="J525" s="2">
        <v>-0.06</v>
      </c>
      <c r="K525" s="2">
        <v>-0.06</v>
      </c>
      <c r="L525" s="2"/>
      <c r="M525" s="2"/>
      <c r="N525" s="2"/>
      <c r="O525" s="2">
        <f t="shared" si="284"/>
        <v>-81.09</v>
      </c>
      <c r="P525" s="2">
        <f>ROUND(CQ525*I525,2)</f>
        <v>-81.09</v>
      </c>
      <c r="Q525" s="2">
        <f>ROUND(CR525*I525,2)</f>
        <v>0</v>
      </c>
      <c r="R525" s="2">
        <f>ROUND(CS525*I525,2)</f>
        <v>0</v>
      </c>
      <c r="S525" s="2">
        <f>ROUND(CT525*I525,2)</f>
        <v>0</v>
      </c>
      <c r="T525" s="2">
        <f t="shared" si="285"/>
        <v>0</v>
      </c>
      <c r="U525" s="2">
        <f>ROUND(CV525*I525,7)</f>
        <v>0</v>
      </c>
      <c r="V525" s="2">
        <f>ROUND(CW525*I525,7)</f>
        <v>0</v>
      </c>
      <c r="W525" s="2">
        <f t="shared" si="286"/>
        <v>0</v>
      </c>
      <c r="X525" s="2">
        <f t="shared" si="287"/>
        <v>0</v>
      </c>
      <c r="Y525" s="2">
        <f t="shared" si="288"/>
        <v>0</v>
      </c>
      <c r="Z525" s="2"/>
      <c r="AA525" s="2">
        <v>71319791</v>
      </c>
      <c r="AB525" s="2">
        <f t="shared" si="289"/>
        <v>1031.73</v>
      </c>
      <c r="AC525" s="2">
        <f>ROUND((ES525),6)</f>
        <v>1031.73</v>
      </c>
      <c r="AD525" s="2">
        <f>ROUND((((ET525)-(EU525))+AE525),6)</f>
        <v>0</v>
      </c>
      <c r="AE525" s="2">
        <f t="shared" ref="AE525:AF528" si="303">ROUND((EU525),6)</f>
        <v>0</v>
      </c>
      <c r="AF525" s="2">
        <f t="shared" si="303"/>
        <v>0</v>
      </c>
      <c r="AG525" s="2">
        <f t="shared" si="290"/>
        <v>0</v>
      </c>
      <c r="AH525" s="2">
        <f t="shared" ref="AH525:AI528" si="304">(EW525)</f>
        <v>0</v>
      </c>
      <c r="AI525" s="2">
        <f t="shared" si="304"/>
        <v>0</v>
      </c>
      <c r="AJ525" s="2">
        <f t="shared" si="291"/>
        <v>0</v>
      </c>
      <c r="AK525" s="2">
        <v>1031.73</v>
      </c>
      <c r="AL525" s="2">
        <v>1031.73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103</v>
      </c>
      <c r="AU525" s="2">
        <v>60</v>
      </c>
      <c r="AV525" s="2">
        <v>1</v>
      </c>
      <c r="AW525" s="2">
        <v>1</v>
      </c>
      <c r="AX525" s="2"/>
      <c r="AY525" s="2"/>
      <c r="AZ525" s="2">
        <v>1</v>
      </c>
      <c r="BA525" s="2">
        <v>1</v>
      </c>
      <c r="BB525" s="2">
        <v>1</v>
      </c>
      <c r="BC525" s="2">
        <v>1.31</v>
      </c>
      <c r="BD525" s="2" t="s">
        <v>3</v>
      </c>
      <c r="BE525" s="2" t="s">
        <v>3</v>
      </c>
      <c r="BF525" s="2" t="s">
        <v>3</v>
      </c>
      <c r="BG525" s="2" t="s">
        <v>3</v>
      </c>
      <c r="BH525" s="2">
        <v>3</v>
      </c>
      <c r="BI525" s="2">
        <v>1</v>
      </c>
      <c r="BJ525" s="2" t="s">
        <v>56</v>
      </c>
      <c r="BK525" s="2"/>
      <c r="BL525" s="2"/>
      <c r="BM525" s="2">
        <v>33001</v>
      </c>
      <c r="BN525" s="2">
        <v>0</v>
      </c>
      <c r="BO525" s="2" t="s">
        <v>54</v>
      </c>
      <c r="BP525" s="2">
        <v>1</v>
      </c>
      <c r="BQ525" s="2">
        <v>2</v>
      </c>
      <c r="BR525" s="2">
        <v>0</v>
      </c>
      <c r="BS525" s="2">
        <v>1</v>
      </c>
      <c r="BT525" s="2">
        <v>1</v>
      </c>
      <c r="BU525" s="2">
        <v>1</v>
      </c>
      <c r="BV525" s="2">
        <v>1</v>
      </c>
      <c r="BW525" s="2">
        <v>1</v>
      </c>
      <c r="BX525" s="2">
        <v>1</v>
      </c>
      <c r="BY525" s="2" t="s">
        <v>3</v>
      </c>
      <c r="BZ525" s="2">
        <v>103</v>
      </c>
      <c r="CA525" s="2">
        <v>60</v>
      </c>
      <c r="CB525" s="2" t="s">
        <v>3</v>
      </c>
      <c r="CC525" s="2"/>
      <c r="CD525" s="2"/>
      <c r="CE525" s="2">
        <v>0</v>
      </c>
      <c r="CF525" s="2">
        <v>0</v>
      </c>
      <c r="CG525" s="2">
        <v>0</v>
      </c>
      <c r="CH525" s="2"/>
      <c r="CI525" s="2"/>
      <c r="CJ525" s="2"/>
      <c r="CK525" s="2"/>
      <c r="CL525" s="2"/>
      <c r="CM525" s="2">
        <v>0</v>
      </c>
      <c r="CN525" s="2" t="s">
        <v>3</v>
      </c>
      <c r="CO525" s="2">
        <v>0</v>
      </c>
      <c r="CP525" s="2">
        <f t="shared" si="292"/>
        <v>-81.09</v>
      </c>
      <c r="CQ525" s="2">
        <f>ROUND(AL525*BC525,2)</f>
        <v>1351.57</v>
      </c>
      <c r="CR525" s="2">
        <f>ROUND(AM525*BB525,2)</f>
        <v>0</v>
      </c>
      <c r="CS525" s="2">
        <f>ROUND(AN525*BS525,2)</f>
        <v>0</v>
      </c>
      <c r="CT525" s="2">
        <f>ROUND(AO525*BA525,2)</f>
        <v>0</v>
      </c>
      <c r="CU525" s="2">
        <f t="shared" si="293"/>
        <v>0</v>
      </c>
      <c r="CV525" s="2">
        <f t="shared" ref="CV525:CW528" si="305">AH525</f>
        <v>0</v>
      </c>
      <c r="CW525" s="2">
        <f t="shared" si="305"/>
        <v>0</v>
      </c>
      <c r="CX525" s="2">
        <f t="shared" si="294"/>
        <v>0</v>
      </c>
      <c r="CY525" s="2">
        <f>(((S525+R525)*AT525)/100)</f>
        <v>0</v>
      </c>
      <c r="CZ525" s="2">
        <f>(((S525+R525)*AU525)/100)</f>
        <v>0</v>
      </c>
      <c r="DA525" s="2"/>
      <c r="DB525" s="2"/>
      <c r="DC525" s="2" t="s">
        <v>3</v>
      </c>
      <c r="DD525" s="2" t="s">
        <v>3</v>
      </c>
      <c r="DE525" s="2" t="s">
        <v>3</v>
      </c>
      <c r="DF525" s="2" t="s">
        <v>3</v>
      </c>
      <c r="DG525" s="2" t="s">
        <v>3</v>
      </c>
      <c r="DH525" s="2" t="s">
        <v>3</v>
      </c>
      <c r="DI525" s="2" t="s">
        <v>3</v>
      </c>
      <c r="DJ525" s="2" t="s">
        <v>3</v>
      </c>
      <c r="DK525" s="2" t="s">
        <v>3</v>
      </c>
      <c r="DL525" s="2" t="s">
        <v>3</v>
      </c>
      <c r="DM525" s="2" t="s">
        <v>3</v>
      </c>
      <c r="DN525" s="2">
        <v>0</v>
      </c>
      <c r="DO525" s="2">
        <v>0</v>
      </c>
      <c r="DP525" s="2">
        <v>1</v>
      </c>
      <c r="DQ525" s="2">
        <v>1</v>
      </c>
      <c r="DR525" s="2"/>
      <c r="DS525" s="2"/>
      <c r="DT525" s="2"/>
      <c r="DU525" s="2">
        <v>1013</v>
      </c>
      <c r="DV525" s="2" t="s">
        <v>44</v>
      </c>
      <c r="DW525" s="2" t="s">
        <v>44</v>
      </c>
      <c r="DX525" s="2">
        <v>1</v>
      </c>
      <c r="DY525" s="2"/>
      <c r="DZ525" s="2" t="s">
        <v>3</v>
      </c>
      <c r="EA525" s="2" t="s">
        <v>3</v>
      </c>
      <c r="EB525" s="2" t="s">
        <v>3</v>
      </c>
      <c r="EC525" s="2" t="s">
        <v>3</v>
      </c>
      <c r="ED525" s="2"/>
      <c r="EE525" s="2">
        <v>69799359</v>
      </c>
      <c r="EF525" s="2">
        <v>2</v>
      </c>
      <c r="EG525" s="2" t="s">
        <v>26</v>
      </c>
      <c r="EH525" s="2">
        <v>27</v>
      </c>
      <c r="EI525" s="2" t="s">
        <v>27</v>
      </c>
      <c r="EJ525" s="2">
        <v>1</v>
      </c>
      <c r="EK525" s="2">
        <v>33001</v>
      </c>
      <c r="EL525" s="2" t="s">
        <v>27</v>
      </c>
      <c r="EM525" s="2" t="s">
        <v>28</v>
      </c>
      <c r="EN525" s="2"/>
      <c r="EO525" s="2" t="s">
        <v>3</v>
      </c>
      <c r="EP525" s="2"/>
      <c r="EQ525" s="2">
        <v>0</v>
      </c>
      <c r="ER525" s="2">
        <v>1031.73</v>
      </c>
      <c r="ES525" s="2">
        <v>1031.73</v>
      </c>
      <c r="ET525" s="2">
        <v>0</v>
      </c>
      <c r="EU525" s="2">
        <v>0</v>
      </c>
      <c r="EV525" s="2">
        <v>0</v>
      </c>
      <c r="EW525" s="2">
        <v>0</v>
      </c>
      <c r="EX525" s="2">
        <v>0</v>
      </c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>
        <v>0</v>
      </c>
      <c r="FR525" s="2">
        <v>0</v>
      </c>
      <c r="FS525" s="2">
        <v>0</v>
      </c>
      <c r="FT525" s="2"/>
      <c r="FU525" s="2"/>
      <c r="FV525" s="2"/>
      <c r="FW525" s="2"/>
      <c r="FX525" s="2">
        <v>103</v>
      </c>
      <c r="FY525" s="2">
        <v>60</v>
      </c>
      <c r="FZ525" s="2"/>
      <c r="GA525" s="2" t="s">
        <v>3</v>
      </c>
      <c r="GB525" s="2"/>
      <c r="GC525" s="2"/>
      <c r="GD525" s="2">
        <v>1</v>
      </c>
      <c r="GE525" s="2"/>
      <c r="GF525" s="2">
        <v>-734153582</v>
      </c>
      <c r="GG525" s="2">
        <v>2</v>
      </c>
      <c r="GH525" s="2">
        <v>1</v>
      </c>
      <c r="GI525" s="2">
        <v>2</v>
      </c>
      <c r="GJ525" s="2">
        <v>0</v>
      </c>
      <c r="GK525" s="2">
        <v>0</v>
      </c>
      <c r="GL525" s="2">
        <f t="shared" si="295"/>
        <v>0</v>
      </c>
      <c r="GM525" s="2">
        <f t="shared" si="296"/>
        <v>-81.09</v>
      </c>
      <c r="GN525" s="2">
        <f t="shared" si="297"/>
        <v>-81.09</v>
      </c>
      <c r="GO525" s="2">
        <f t="shared" si="298"/>
        <v>0</v>
      </c>
      <c r="GP525" s="2">
        <f t="shared" si="299"/>
        <v>0</v>
      </c>
      <c r="GQ525" s="2"/>
      <c r="GR525" s="2">
        <v>0</v>
      </c>
      <c r="GS525" s="2">
        <v>0</v>
      </c>
      <c r="GT525" s="2">
        <v>0</v>
      </c>
      <c r="GU525" s="2" t="s">
        <v>3</v>
      </c>
      <c r="GV525" s="2">
        <f t="shared" si="300"/>
        <v>0</v>
      </c>
      <c r="GW525" s="2">
        <v>1</v>
      </c>
      <c r="GX525" s="2">
        <f t="shared" si="301"/>
        <v>0</v>
      </c>
      <c r="GY525" s="2"/>
      <c r="GZ525" s="2"/>
      <c r="HA525" s="2">
        <v>0</v>
      </c>
      <c r="HB525" s="2">
        <v>0</v>
      </c>
      <c r="HC525" s="2">
        <f t="shared" si="302"/>
        <v>0</v>
      </c>
      <c r="HD525" s="2"/>
      <c r="HE525" s="2" t="s">
        <v>3</v>
      </c>
      <c r="HF525" s="2" t="s">
        <v>3</v>
      </c>
      <c r="HG525" s="2"/>
      <c r="HH525" s="2"/>
      <c r="HI525" s="2"/>
      <c r="HJ525" s="2"/>
      <c r="HK525" s="2"/>
      <c r="HL525" s="2"/>
      <c r="HM525" s="2" t="s">
        <v>3</v>
      </c>
      <c r="HN525" s="2" t="s">
        <v>29</v>
      </c>
      <c r="HO525" s="2" t="s">
        <v>30</v>
      </c>
      <c r="HP525" s="2" t="s">
        <v>27</v>
      </c>
      <c r="HQ525" s="2" t="s">
        <v>27</v>
      </c>
      <c r="HR525" s="2"/>
      <c r="HS525" s="2">
        <v>0</v>
      </c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>
        <v>0</v>
      </c>
      <c r="IL525" s="2"/>
      <c r="IM525" s="2"/>
      <c r="IN525" s="2"/>
      <c r="IO525" s="2"/>
      <c r="IP525" s="2"/>
      <c r="IQ525" s="2"/>
      <c r="IR525" s="2"/>
      <c r="IS525" s="2"/>
      <c r="IT525" s="2"/>
      <c r="IU525" s="2"/>
    </row>
    <row r="526" spans="1:255" x14ac:dyDescent="0.2">
      <c r="A526" s="2">
        <v>17</v>
      </c>
      <c r="B526" s="2">
        <v>1</v>
      </c>
      <c r="C526" s="2"/>
      <c r="D526" s="2"/>
      <c r="E526" s="2" t="s">
        <v>31</v>
      </c>
      <c r="F526" s="2" t="s">
        <v>301</v>
      </c>
      <c r="G526" s="2" t="s">
        <v>302</v>
      </c>
      <c r="H526" s="2" t="s">
        <v>24</v>
      </c>
      <c r="I526" s="2">
        <f>ROUND(ROUND(2,6),7)</f>
        <v>2</v>
      </c>
      <c r="J526" s="2">
        <v>0</v>
      </c>
      <c r="K526" s="2">
        <f>ROUND(ROUND(2,6),7)</f>
        <v>2</v>
      </c>
      <c r="L526" s="2"/>
      <c r="M526" s="2"/>
      <c r="N526" s="2"/>
      <c r="O526" s="2">
        <f t="shared" si="284"/>
        <v>27705.22</v>
      </c>
      <c r="P526" s="2">
        <f>ROUND(CQ526*I526,2)</f>
        <v>27705.22</v>
      </c>
      <c r="Q526" s="2">
        <f>ROUND(CR526*I526,2)</f>
        <v>0</v>
      </c>
      <c r="R526" s="2">
        <f>ROUND(CS526*I526,2)</f>
        <v>0</v>
      </c>
      <c r="S526" s="2">
        <f>ROUND(CT526*I526,2)</f>
        <v>0</v>
      </c>
      <c r="T526" s="2">
        <f t="shared" si="285"/>
        <v>0</v>
      </c>
      <c r="U526" s="2">
        <f>ROUND(CV526*I526,7)</f>
        <v>0</v>
      </c>
      <c r="V526" s="2">
        <f>ROUND(CW526*I526,7)</f>
        <v>0</v>
      </c>
      <c r="W526" s="2">
        <f t="shared" si="286"/>
        <v>0</v>
      </c>
      <c r="X526" s="2">
        <f t="shared" si="287"/>
        <v>0</v>
      </c>
      <c r="Y526" s="2">
        <f t="shared" si="288"/>
        <v>0</v>
      </c>
      <c r="Z526" s="2"/>
      <c r="AA526" s="2">
        <v>71319791</v>
      </c>
      <c r="AB526" s="2">
        <f t="shared" si="289"/>
        <v>13852.61</v>
      </c>
      <c r="AC526" s="2">
        <f>ROUND((ES526),6)</f>
        <v>13852.61</v>
      </c>
      <c r="AD526" s="2">
        <f>ROUND((ET526),6)</f>
        <v>0</v>
      </c>
      <c r="AE526" s="2">
        <f t="shared" si="303"/>
        <v>0</v>
      </c>
      <c r="AF526" s="2">
        <f t="shared" si="303"/>
        <v>0</v>
      </c>
      <c r="AG526" s="2">
        <f t="shared" si="290"/>
        <v>0</v>
      </c>
      <c r="AH526" s="2">
        <f t="shared" si="304"/>
        <v>0</v>
      </c>
      <c r="AI526" s="2">
        <f t="shared" si="304"/>
        <v>0</v>
      </c>
      <c r="AJ526" s="2">
        <f t="shared" si="291"/>
        <v>0</v>
      </c>
      <c r="AK526" s="2">
        <v>13852.61</v>
      </c>
      <c r="AL526" s="2">
        <v>13852.61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v>0</v>
      </c>
      <c r="AV526" s="2">
        <v>1</v>
      </c>
      <c r="AW526" s="2">
        <v>1</v>
      </c>
      <c r="AX526" s="2"/>
      <c r="AY526" s="2"/>
      <c r="AZ526" s="2">
        <v>1</v>
      </c>
      <c r="BA526" s="2">
        <v>1</v>
      </c>
      <c r="BB526" s="2">
        <v>1</v>
      </c>
      <c r="BC526" s="2">
        <v>1</v>
      </c>
      <c r="BD526" s="2" t="s">
        <v>3</v>
      </c>
      <c r="BE526" s="2" t="s">
        <v>3</v>
      </c>
      <c r="BF526" s="2" t="s">
        <v>3</v>
      </c>
      <c r="BG526" s="2" t="s">
        <v>3</v>
      </c>
      <c r="BH526" s="2">
        <v>3</v>
      </c>
      <c r="BI526" s="2">
        <v>1</v>
      </c>
      <c r="BJ526" s="2" t="s">
        <v>301</v>
      </c>
      <c r="BK526" s="2"/>
      <c r="BL526" s="2"/>
      <c r="BM526" s="2">
        <v>900</v>
      </c>
      <c r="BN526" s="2">
        <v>0</v>
      </c>
      <c r="BO526" s="2" t="s">
        <v>3</v>
      </c>
      <c r="BP526" s="2">
        <v>0</v>
      </c>
      <c r="BQ526" s="2">
        <v>90</v>
      </c>
      <c r="BR526" s="2">
        <v>0</v>
      </c>
      <c r="BS526" s="2">
        <v>1</v>
      </c>
      <c r="BT526" s="2">
        <v>1</v>
      </c>
      <c r="BU526" s="2">
        <v>1</v>
      </c>
      <c r="BV526" s="2">
        <v>1</v>
      </c>
      <c r="BW526" s="2">
        <v>1</v>
      </c>
      <c r="BX526" s="2">
        <v>1</v>
      </c>
      <c r="BY526" s="2" t="s">
        <v>3</v>
      </c>
      <c r="BZ526" s="2">
        <v>0</v>
      </c>
      <c r="CA526" s="2">
        <v>0</v>
      </c>
      <c r="CB526" s="2" t="s">
        <v>3</v>
      </c>
      <c r="CC526" s="2"/>
      <c r="CD526" s="2"/>
      <c r="CE526" s="2">
        <v>0</v>
      </c>
      <c r="CF526" s="2">
        <v>0</v>
      </c>
      <c r="CG526" s="2">
        <v>0</v>
      </c>
      <c r="CH526" s="2"/>
      <c r="CI526" s="2"/>
      <c r="CJ526" s="2"/>
      <c r="CK526" s="2"/>
      <c r="CL526" s="2"/>
      <c r="CM526" s="2">
        <v>0</v>
      </c>
      <c r="CN526" s="2" t="s">
        <v>3</v>
      </c>
      <c r="CO526" s="2">
        <v>0</v>
      </c>
      <c r="CP526" s="2">
        <f t="shared" si="292"/>
        <v>27705.22</v>
      </c>
      <c r="CQ526" s="2">
        <f t="shared" ref="CQ526:CR528" si="306">ROUND(AL526,2)</f>
        <v>13852.61</v>
      </c>
      <c r="CR526" s="2">
        <f t="shared" si="306"/>
        <v>0</v>
      </c>
      <c r="CS526" s="2">
        <f>ROUND(AN526*BS526,2)</f>
        <v>0</v>
      </c>
      <c r="CT526" s="2">
        <f>ROUND(AO526*BA526,2)</f>
        <v>0</v>
      </c>
      <c r="CU526" s="2">
        <f t="shared" si="293"/>
        <v>0</v>
      </c>
      <c r="CV526" s="2">
        <f t="shared" si="305"/>
        <v>0</v>
      </c>
      <c r="CW526" s="2">
        <f t="shared" si="305"/>
        <v>0</v>
      </c>
      <c r="CX526" s="2">
        <f t="shared" si="294"/>
        <v>0</v>
      </c>
      <c r="CY526" s="2">
        <f>0</f>
        <v>0</v>
      </c>
      <c r="CZ526" s="2">
        <f>0</f>
        <v>0</v>
      </c>
      <c r="DA526" s="2"/>
      <c r="DB526" s="2"/>
      <c r="DC526" s="2" t="s">
        <v>3</v>
      </c>
      <c r="DD526" s="2" t="s">
        <v>3</v>
      </c>
      <c r="DE526" s="2" t="s">
        <v>3</v>
      </c>
      <c r="DF526" s="2" t="s">
        <v>3</v>
      </c>
      <c r="DG526" s="2" t="s">
        <v>3</v>
      </c>
      <c r="DH526" s="2" t="s">
        <v>3</v>
      </c>
      <c r="DI526" s="2" t="s">
        <v>3</v>
      </c>
      <c r="DJ526" s="2" t="s">
        <v>3</v>
      </c>
      <c r="DK526" s="2" t="s">
        <v>3</v>
      </c>
      <c r="DL526" s="2" t="s">
        <v>3</v>
      </c>
      <c r="DM526" s="2" t="s">
        <v>3</v>
      </c>
      <c r="DN526" s="2">
        <v>0</v>
      </c>
      <c r="DO526" s="2">
        <v>0</v>
      </c>
      <c r="DP526" s="2">
        <v>1</v>
      </c>
      <c r="DQ526" s="2">
        <v>1</v>
      </c>
      <c r="DR526" s="2"/>
      <c r="DS526" s="2"/>
      <c r="DT526" s="2"/>
      <c r="DU526" s="2">
        <v>1013</v>
      </c>
      <c r="DV526" s="2" t="s">
        <v>24</v>
      </c>
      <c r="DW526" s="2" t="s">
        <v>24</v>
      </c>
      <c r="DX526" s="2">
        <v>1</v>
      </c>
      <c r="DY526" s="2"/>
      <c r="DZ526" s="2" t="s">
        <v>3</v>
      </c>
      <c r="EA526" s="2" t="s">
        <v>3</v>
      </c>
      <c r="EB526" s="2" t="s">
        <v>3</v>
      </c>
      <c r="EC526" s="2" t="s">
        <v>3</v>
      </c>
      <c r="ED526" s="2"/>
      <c r="EE526" s="2">
        <v>69799741</v>
      </c>
      <c r="EF526" s="2">
        <v>90</v>
      </c>
      <c r="EG526" s="2" t="s">
        <v>34</v>
      </c>
      <c r="EH526" s="2">
        <v>0</v>
      </c>
      <c r="EI526" s="2" t="s">
        <v>3</v>
      </c>
      <c r="EJ526" s="2">
        <v>1</v>
      </c>
      <c r="EK526" s="2">
        <v>900</v>
      </c>
      <c r="EL526" s="2" t="s">
        <v>34</v>
      </c>
      <c r="EM526" s="2" t="s">
        <v>35</v>
      </c>
      <c r="EN526" s="2"/>
      <c r="EO526" s="2" t="s">
        <v>3</v>
      </c>
      <c r="EP526" s="2"/>
      <c r="EQ526" s="2">
        <v>16</v>
      </c>
      <c r="ER526" s="2">
        <v>0</v>
      </c>
      <c r="ES526" s="2">
        <v>13852.61</v>
      </c>
      <c r="ET526" s="2">
        <v>0</v>
      </c>
      <c r="EU526" s="2">
        <v>0</v>
      </c>
      <c r="EV526" s="2">
        <v>0</v>
      </c>
      <c r="EW526" s="2">
        <v>0</v>
      </c>
      <c r="EX526" s="2">
        <v>0</v>
      </c>
      <c r="EY526" s="2">
        <v>0</v>
      </c>
      <c r="EZ526" s="2">
        <v>5</v>
      </c>
      <c r="FA526" s="2"/>
      <c r="FB526" s="2"/>
      <c r="FC526" s="2">
        <v>0</v>
      </c>
      <c r="FD526" s="2">
        <v>18</v>
      </c>
      <c r="FE526" s="2"/>
      <c r="FF526" s="2">
        <v>13852.61</v>
      </c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>
        <v>0</v>
      </c>
      <c r="FR526" s="2">
        <v>0</v>
      </c>
      <c r="FS526" s="2">
        <v>0</v>
      </c>
      <c r="FT526" s="2"/>
      <c r="FU526" s="2"/>
      <c r="FV526" s="2"/>
      <c r="FW526" s="2"/>
      <c r="FX526" s="2">
        <v>0</v>
      </c>
      <c r="FY526" s="2">
        <v>0</v>
      </c>
      <c r="FZ526" s="2"/>
      <c r="GA526" s="2" t="s">
        <v>3</v>
      </c>
      <c r="GB526" s="2"/>
      <c r="GC526" s="2"/>
      <c r="GD526" s="2">
        <v>1</v>
      </c>
      <c r="GE526" s="2"/>
      <c r="GF526" s="2">
        <v>-483771146</v>
      </c>
      <c r="GG526" s="2">
        <v>2</v>
      </c>
      <c r="GH526" s="2">
        <v>3</v>
      </c>
      <c r="GI526" s="2">
        <v>-2</v>
      </c>
      <c r="GJ526" s="2">
        <v>0</v>
      </c>
      <c r="GK526" s="2">
        <v>0</v>
      </c>
      <c r="GL526" s="2">
        <f t="shared" si="295"/>
        <v>0</v>
      </c>
      <c r="GM526" s="2">
        <f t="shared" si="296"/>
        <v>27705.22</v>
      </c>
      <c r="GN526" s="2">
        <f t="shared" si="297"/>
        <v>27705.22</v>
      </c>
      <c r="GO526" s="2">
        <f t="shared" si="298"/>
        <v>0</v>
      </c>
      <c r="GP526" s="2">
        <f t="shared" si="299"/>
        <v>0</v>
      </c>
      <c r="GQ526" s="2"/>
      <c r="GR526" s="2">
        <v>1</v>
      </c>
      <c r="GS526" s="2">
        <v>1</v>
      </c>
      <c r="GT526" s="2">
        <v>0</v>
      </c>
      <c r="GU526" s="2" t="s">
        <v>3</v>
      </c>
      <c r="GV526" s="2">
        <f t="shared" si="300"/>
        <v>0</v>
      </c>
      <c r="GW526" s="2">
        <v>1</v>
      </c>
      <c r="GX526" s="2">
        <f t="shared" si="301"/>
        <v>0</v>
      </c>
      <c r="GY526" s="2"/>
      <c r="GZ526" s="2"/>
      <c r="HA526" s="2">
        <v>0</v>
      </c>
      <c r="HB526" s="2">
        <v>0</v>
      </c>
      <c r="HC526" s="2">
        <f t="shared" si="302"/>
        <v>0</v>
      </c>
      <c r="HD526" s="2"/>
      <c r="HE526" s="2" t="s">
        <v>3</v>
      </c>
      <c r="HF526" s="2" t="s">
        <v>3</v>
      </c>
      <c r="HG526" s="2">
        <f>ROUND(ROUND(AL526,2)*I526,2)</f>
        <v>27705.22</v>
      </c>
      <c r="HH526" s="2"/>
      <c r="HI526" s="2"/>
      <c r="HJ526" s="2"/>
      <c r="HK526" s="2"/>
      <c r="HL526" s="2"/>
      <c r="HM526" s="2" t="s">
        <v>3</v>
      </c>
      <c r="HN526" s="2" t="s">
        <v>3</v>
      </c>
      <c r="HO526" s="2" t="s">
        <v>3</v>
      </c>
      <c r="HP526" s="2" t="s">
        <v>3</v>
      </c>
      <c r="HQ526" s="2" t="s">
        <v>3</v>
      </c>
      <c r="HR526" s="2"/>
      <c r="HS526" s="2">
        <v>0</v>
      </c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>
        <v>0</v>
      </c>
      <c r="IL526" s="2"/>
      <c r="IM526" s="2"/>
      <c r="IN526" s="2"/>
      <c r="IO526" s="2"/>
      <c r="IP526" s="2"/>
      <c r="IQ526" s="2"/>
      <c r="IR526" s="2"/>
      <c r="IS526" s="2"/>
      <c r="IT526" s="2"/>
      <c r="IU526" s="2"/>
    </row>
    <row r="527" spans="1:255" x14ac:dyDescent="0.2">
      <c r="A527" s="2">
        <v>17</v>
      </c>
      <c r="B527" s="2">
        <v>1</v>
      </c>
      <c r="C527" s="2"/>
      <c r="D527" s="2"/>
      <c r="E527" s="2" t="s">
        <v>36</v>
      </c>
      <c r="F527" s="2" t="s">
        <v>303</v>
      </c>
      <c r="G527" s="2" t="s">
        <v>304</v>
      </c>
      <c r="H527" s="2" t="s">
        <v>65</v>
      </c>
      <c r="I527" s="2">
        <f>ROUND(ROUND(0.65,6),7)</f>
        <v>0.65</v>
      </c>
      <c r="J527" s="2">
        <v>0</v>
      </c>
      <c r="K527" s="2">
        <f>ROUND(ROUND(0.65,6),7)</f>
        <v>0.65</v>
      </c>
      <c r="L527" s="2"/>
      <c r="M527" s="2"/>
      <c r="N527" s="2"/>
      <c r="O527" s="2">
        <f t="shared" si="284"/>
        <v>172.68</v>
      </c>
      <c r="P527" s="2">
        <f>ROUND(CQ527*I527,2)</f>
        <v>172.68</v>
      </c>
      <c r="Q527" s="2">
        <f>ROUND(CR527*I527,2)</f>
        <v>0</v>
      </c>
      <c r="R527" s="2">
        <f>ROUND(CS527*I527,2)</f>
        <v>0</v>
      </c>
      <c r="S527" s="2">
        <f>ROUND(CT527*I527,2)</f>
        <v>0</v>
      </c>
      <c r="T527" s="2">
        <f t="shared" si="285"/>
        <v>0</v>
      </c>
      <c r="U527" s="2">
        <f>ROUND(CV527*I527,7)</f>
        <v>0</v>
      </c>
      <c r="V527" s="2">
        <f>ROUND(CW527*I527,7)</f>
        <v>0</v>
      </c>
      <c r="W527" s="2">
        <f t="shared" si="286"/>
        <v>0</v>
      </c>
      <c r="X527" s="2">
        <f t="shared" si="287"/>
        <v>0</v>
      </c>
      <c r="Y527" s="2">
        <f t="shared" si="288"/>
        <v>0</v>
      </c>
      <c r="Z527" s="2"/>
      <c r="AA527" s="2">
        <v>71319791</v>
      </c>
      <c r="AB527" s="2">
        <f t="shared" si="289"/>
        <v>265.66000000000003</v>
      </c>
      <c r="AC527" s="2">
        <f>ROUND((ES527),6)</f>
        <v>265.66000000000003</v>
      </c>
      <c r="AD527" s="2">
        <f>ROUND((ET527),6)</f>
        <v>0</v>
      </c>
      <c r="AE527" s="2">
        <f t="shared" si="303"/>
        <v>0</v>
      </c>
      <c r="AF527" s="2">
        <f t="shared" si="303"/>
        <v>0</v>
      </c>
      <c r="AG527" s="2">
        <f t="shared" si="290"/>
        <v>0</v>
      </c>
      <c r="AH527" s="2">
        <f t="shared" si="304"/>
        <v>0</v>
      </c>
      <c r="AI527" s="2">
        <f t="shared" si="304"/>
        <v>0</v>
      </c>
      <c r="AJ527" s="2">
        <f t="shared" si="291"/>
        <v>0</v>
      </c>
      <c r="AK527" s="2">
        <v>265.66000000000003</v>
      </c>
      <c r="AL527" s="2">
        <v>265.66000000000003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v>0</v>
      </c>
      <c r="AV527" s="2">
        <v>1</v>
      </c>
      <c r="AW527" s="2">
        <v>1</v>
      </c>
      <c r="AX527" s="2"/>
      <c r="AY527" s="2"/>
      <c r="AZ527" s="2">
        <v>1</v>
      </c>
      <c r="BA527" s="2">
        <v>1</v>
      </c>
      <c r="BB527" s="2">
        <v>1</v>
      </c>
      <c r="BC527" s="2">
        <v>1</v>
      </c>
      <c r="BD527" s="2" t="s">
        <v>3</v>
      </c>
      <c r="BE527" s="2" t="s">
        <v>3</v>
      </c>
      <c r="BF527" s="2" t="s">
        <v>3</v>
      </c>
      <c r="BG527" s="2" t="s">
        <v>3</v>
      </c>
      <c r="BH527" s="2">
        <v>3</v>
      </c>
      <c r="BI527" s="2">
        <v>1</v>
      </c>
      <c r="BJ527" s="2" t="s">
        <v>303</v>
      </c>
      <c r="BK527" s="2"/>
      <c r="BL527" s="2"/>
      <c r="BM527" s="2">
        <v>900</v>
      </c>
      <c r="BN527" s="2">
        <v>0</v>
      </c>
      <c r="BO527" s="2" t="s">
        <v>3</v>
      </c>
      <c r="BP527" s="2">
        <v>0</v>
      </c>
      <c r="BQ527" s="2">
        <v>90</v>
      </c>
      <c r="BR527" s="2">
        <v>0</v>
      </c>
      <c r="BS527" s="2">
        <v>1</v>
      </c>
      <c r="BT527" s="2">
        <v>1</v>
      </c>
      <c r="BU527" s="2">
        <v>1</v>
      </c>
      <c r="BV527" s="2">
        <v>1</v>
      </c>
      <c r="BW527" s="2">
        <v>1</v>
      </c>
      <c r="BX527" s="2">
        <v>1</v>
      </c>
      <c r="BY527" s="2" t="s">
        <v>3</v>
      </c>
      <c r="BZ527" s="2">
        <v>0</v>
      </c>
      <c r="CA527" s="2">
        <v>0</v>
      </c>
      <c r="CB527" s="2" t="s">
        <v>3</v>
      </c>
      <c r="CC527" s="2"/>
      <c r="CD527" s="2"/>
      <c r="CE527" s="2">
        <v>0</v>
      </c>
      <c r="CF527" s="2">
        <v>0</v>
      </c>
      <c r="CG527" s="2">
        <v>0</v>
      </c>
      <c r="CH527" s="2"/>
      <c r="CI527" s="2"/>
      <c r="CJ527" s="2"/>
      <c r="CK527" s="2"/>
      <c r="CL527" s="2"/>
      <c r="CM527" s="2">
        <v>0</v>
      </c>
      <c r="CN527" s="2" t="s">
        <v>3</v>
      </c>
      <c r="CO527" s="2">
        <v>0</v>
      </c>
      <c r="CP527" s="2">
        <f t="shared" si="292"/>
        <v>172.68</v>
      </c>
      <c r="CQ527" s="2">
        <f t="shared" si="306"/>
        <v>265.66000000000003</v>
      </c>
      <c r="CR527" s="2">
        <f t="shared" si="306"/>
        <v>0</v>
      </c>
      <c r="CS527" s="2">
        <f>ROUND(AN527*BS527,2)</f>
        <v>0</v>
      </c>
      <c r="CT527" s="2">
        <f>ROUND(AO527*BA527,2)</f>
        <v>0</v>
      </c>
      <c r="CU527" s="2">
        <f t="shared" si="293"/>
        <v>0</v>
      </c>
      <c r="CV527" s="2">
        <f t="shared" si="305"/>
        <v>0</v>
      </c>
      <c r="CW527" s="2">
        <f t="shared" si="305"/>
        <v>0</v>
      </c>
      <c r="CX527" s="2">
        <f t="shared" si="294"/>
        <v>0</v>
      </c>
      <c r="CY527" s="2">
        <f>0</f>
        <v>0</v>
      </c>
      <c r="CZ527" s="2">
        <f>0</f>
        <v>0</v>
      </c>
      <c r="DA527" s="2"/>
      <c r="DB527" s="2"/>
      <c r="DC527" s="2" t="s">
        <v>3</v>
      </c>
      <c r="DD527" s="2" t="s">
        <v>3</v>
      </c>
      <c r="DE527" s="2" t="s">
        <v>3</v>
      </c>
      <c r="DF527" s="2" t="s">
        <v>3</v>
      </c>
      <c r="DG527" s="2" t="s">
        <v>3</v>
      </c>
      <c r="DH527" s="2" t="s">
        <v>3</v>
      </c>
      <c r="DI527" s="2" t="s">
        <v>3</v>
      </c>
      <c r="DJ527" s="2" t="s">
        <v>3</v>
      </c>
      <c r="DK527" s="2" t="s">
        <v>3</v>
      </c>
      <c r="DL527" s="2" t="s">
        <v>3</v>
      </c>
      <c r="DM527" s="2" t="s">
        <v>3</v>
      </c>
      <c r="DN527" s="2">
        <v>0</v>
      </c>
      <c r="DO527" s="2">
        <v>0</v>
      </c>
      <c r="DP527" s="2">
        <v>1</v>
      </c>
      <c r="DQ527" s="2">
        <v>1</v>
      </c>
      <c r="DR527" s="2"/>
      <c r="DS527" s="2"/>
      <c r="DT527" s="2"/>
      <c r="DU527" s="2">
        <v>1003</v>
      </c>
      <c r="DV527" s="2" t="s">
        <v>65</v>
      </c>
      <c r="DW527" s="2" t="s">
        <v>65</v>
      </c>
      <c r="DX527" s="2">
        <v>1</v>
      </c>
      <c r="DY527" s="2"/>
      <c r="DZ527" s="2" t="s">
        <v>3</v>
      </c>
      <c r="EA527" s="2" t="s">
        <v>3</v>
      </c>
      <c r="EB527" s="2" t="s">
        <v>3</v>
      </c>
      <c r="EC527" s="2" t="s">
        <v>3</v>
      </c>
      <c r="ED527" s="2"/>
      <c r="EE527" s="2">
        <v>69799741</v>
      </c>
      <c r="EF527" s="2">
        <v>90</v>
      </c>
      <c r="EG527" s="2" t="s">
        <v>34</v>
      </c>
      <c r="EH527" s="2">
        <v>0</v>
      </c>
      <c r="EI527" s="2" t="s">
        <v>3</v>
      </c>
      <c r="EJ527" s="2">
        <v>1</v>
      </c>
      <c r="EK527" s="2">
        <v>900</v>
      </c>
      <c r="EL527" s="2" t="s">
        <v>34</v>
      </c>
      <c r="EM527" s="2" t="s">
        <v>35</v>
      </c>
      <c r="EN527" s="2"/>
      <c r="EO527" s="2" t="s">
        <v>3</v>
      </c>
      <c r="EP527" s="2"/>
      <c r="EQ527" s="2">
        <v>16</v>
      </c>
      <c r="ER527" s="2">
        <v>0</v>
      </c>
      <c r="ES527" s="2">
        <v>265.66000000000003</v>
      </c>
      <c r="ET527" s="2">
        <v>0</v>
      </c>
      <c r="EU527" s="2">
        <v>0</v>
      </c>
      <c r="EV527" s="2">
        <v>0</v>
      </c>
      <c r="EW527" s="2">
        <v>0</v>
      </c>
      <c r="EX527" s="2">
        <v>0</v>
      </c>
      <c r="EY527" s="2">
        <v>0</v>
      </c>
      <c r="EZ527" s="2">
        <v>5</v>
      </c>
      <c r="FA527" s="2"/>
      <c r="FB527" s="2"/>
      <c r="FC527" s="2">
        <v>0</v>
      </c>
      <c r="FD527" s="2">
        <v>18</v>
      </c>
      <c r="FE527" s="2"/>
      <c r="FF527" s="2">
        <v>265.66000000000003</v>
      </c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>
        <v>0</v>
      </c>
      <c r="FR527" s="2">
        <v>0</v>
      </c>
      <c r="FS527" s="2">
        <v>0</v>
      </c>
      <c r="FT527" s="2"/>
      <c r="FU527" s="2"/>
      <c r="FV527" s="2"/>
      <c r="FW527" s="2"/>
      <c r="FX527" s="2">
        <v>0</v>
      </c>
      <c r="FY527" s="2">
        <v>0</v>
      </c>
      <c r="FZ527" s="2"/>
      <c r="GA527" s="2" t="s">
        <v>3</v>
      </c>
      <c r="GB527" s="2"/>
      <c r="GC527" s="2"/>
      <c r="GD527" s="2">
        <v>1</v>
      </c>
      <c r="GE527" s="2"/>
      <c r="GF527" s="2">
        <v>-427497435</v>
      </c>
      <c r="GG527" s="2">
        <v>2</v>
      </c>
      <c r="GH527" s="2">
        <v>3</v>
      </c>
      <c r="GI527" s="2">
        <v>-2</v>
      </c>
      <c r="GJ527" s="2">
        <v>0</v>
      </c>
      <c r="GK527" s="2">
        <v>0</v>
      </c>
      <c r="GL527" s="2">
        <f t="shared" si="295"/>
        <v>0</v>
      </c>
      <c r="GM527" s="2">
        <f t="shared" si="296"/>
        <v>172.68</v>
      </c>
      <c r="GN527" s="2">
        <f t="shared" si="297"/>
        <v>172.68</v>
      </c>
      <c r="GO527" s="2">
        <f t="shared" si="298"/>
        <v>0</v>
      </c>
      <c r="GP527" s="2">
        <f t="shared" si="299"/>
        <v>0</v>
      </c>
      <c r="GQ527" s="2"/>
      <c r="GR527" s="2">
        <v>1</v>
      </c>
      <c r="GS527" s="2">
        <v>1</v>
      </c>
      <c r="GT527" s="2">
        <v>0</v>
      </c>
      <c r="GU527" s="2" t="s">
        <v>3</v>
      </c>
      <c r="GV527" s="2">
        <f t="shared" si="300"/>
        <v>0</v>
      </c>
      <c r="GW527" s="2">
        <v>1</v>
      </c>
      <c r="GX527" s="2">
        <f t="shared" si="301"/>
        <v>0</v>
      </c>
      <c r="GY527" s="2"/>
      <c r="GZ527" s="2"/>
      <c r="HA527" s="2">
        <v>0</v>
      </c>
      <c r="HB527" s="2">
        <v>0</v>
      </c>
      <c r="HC527" s="2">
        <f t="shared" si="302"/>
        <v>0</v>
      </c>
      <c r="HD527" s="2"/>
      <c r="HE527" s="2" t="s">
        <v>3</v>
      </c>
      <c r="HF527" s="2" t="s">
        <v>3</v>
      </c>
      <c r="HG527" s="2">
        <f>ROUND(ROUND(AL527,2)*I527,2)</f>
        <v>172.68</v>
      </c>
      <c r="HH527" s="2"/>
      <c r="HI527" s="2"/>
      <c r="HJ527" s="2"/>
      <c r="HK527" s="2"/>
      <c r="HL527" s="2"/>
      <c r="HM527" s="2" t="s">
        <v>3</v>
      </c>
      <c r="HN527" s="2" t="s">
        <v>3</v>
      </c>
      <c r="HO527" s="2" t="s">
        <v>3</v>
      </c>
      <c r="HP527" s="2" t="s">
        <v>3</v>
      </c>
      <c r="HQ527" s="2" t="s">
        <v>3</v>
      </c>
      <c r="HR527" s="2"/>
      <c r="HS527" s="2">
        <v>0</v>
      </c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>
        <v>0</v>
      </c>
      <c r="IL527" s="2"/>
      <c r="IM527" s="2"/>
      <c r="IN527" s="2"/>
      <c r="IO527" s="2"/>
      <c r="IP527" s="2"/>
      <c r="IQ527" s="2"/>
      <c r="IR527" s="2"/>
      <c r="IS527" s="2"/>
      <c r="IT527" s="2"/>
      <c r="IU527" s="2"/>
    </row>
    <row r="528" spans="1:255" x14ac:dyDescent="0.2">
      <c r="A528" s="2">
        <v>17</v>
      </c>
      <c r="B528" s="2">
        <v>1</v>
      </c>
      <c r="C528" s="2"/>
      <c r="D528" s="2"/>
      <c r="E528" s="2" t="s">
        <v>39</v>
      </c>
      <c r="F528" s="2" t="s">
        <v>305</v>
      </c>
      <c r="G528" s="2" t="s">
        <v>306</v>
      </c>
      <c r="H528" s="2" t="s">
        <v>24</v>
      </c>
      <c r="I528" s="2">
        <f>ROUND(ROUND(1,6),7)</f>
        <v>1</v>
      </c>
      <c r="J528" s="2">
        <v>0</v>
      </c>
      <c r="K528" s="2">
        <f>ROUND(ROUND(1,6),7)</f>
        <v>1</v>
      </c>
      <c r="L528" s="2"/>
      <c r="M528" s="2"/>
      <c r="N528" s="2"/>
      <c r="O528" s="2">
        <f t="shared" si="284"/>
        <v>2853.74</v>
      </c>
      <c r="P528" s="2">
        <f>ROUND(CQ528*I528,2)</f>
        <v>2853.74</v>
      </c>
      <c r="Q528" s="2">
        <f>ROUND(CR528*I528,2)</f>
        <v>0</v>
      </c>
      <c r="R528" s="2">
        <f>ROUND(CS528*I528,2)</f>
        <v>0</v>
      </c>
      <c r="S528" s="2">
        <f>ROUND(CT528*I528,2)</f>
        <v>0</v>
      </c>
      <c r="T528" s="2">
        <f t="shared" si="285"/>
        <v>0</v>
      </c>
      <c r="U528" s="2">
        <f>ROUND(CV528*I528,7)</f>
        <v>0</v>
      </c>
      <c r="V528" s="2">
        <f>ROUND(CW528*I528,7)</f>
        <v>0</v>
      </c>
      <c r="W528" s="2">
        <f t="shared" si="286"/>
        <v>0</v>
      </c>
      <c r="X528" s="2">
        <f t="shared" si="287"/>
        <v>0</v>
      </c>
      <c r="Y528" s="2">
        <f t="shared" si="288"/>
        <v>0</v>
      </c>
      <c r="Z528" s="2"/>
      <c r="AA528" s="2">
        <v>71319791</v>
      </c>
      <c r="AB528" s="2">
        <f t="shared" si="289"/>
        <v>2853.74</v>
      </c>
      <c r="AC528" s="2">
        <f>ROUND((ES528),6)</f>
        <v>2853.74</v>
      </c>
      <c r="AD528" s="2">
        <f>ROUND((ET528),6)</f>
        <v>0</v>
      </c>
      <c r="AE528" s="2">
        <f t="shared" si="303"/>
        <v>0</v>
      </c>
      <c r="AF528" s="2">
        <f t="shared" si="303"/>
        <v>0</v>
      </c>
      <c r="AG528" s="2">
        <f t="shared" si="290"/>
        <v>0</v>
      </c>
      <c r="AH528" s="2">
        <f t="shared" si="304"/>
        <v>0</v>
      </c>
      <c r="AI528" s="2">
        <f t="shared" si="304"/>
        <v>0</v>
      </c>
      <c r="AJ528" s="2">
        <f t="shared" si="291"/>
        <v>0</v>
      </c>
      <c r="AK528" s="2">
        <v>2853.74</v>
      </c>
      <c r="AL528" s="2">
        <v>2853.74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v>0</v>
      </c>
      <c r="AV528" s="2">
        <v>1</v>
      </c>
      <c r="AW528" s="2">
        <v>1</v>
      </c>
      <c r="AX528" s="2"/>
      <c r="AY528" s="2"/>
      <c r="AZ528" s="2">
        <v>1</v>
      </c>
      <c r="BA528" s="2">
        <v>1</v>
      </c>
      <c r="BB528" s="2">
        <v>1</v>
      </c>
      <c r="BC528" s="2">
        <v>1</v>
      </c>
      <c r="BD528" s="2" t="s">
        <v>3</v>
      </c>
      <c r="BE528" s="2" t="s">
        <v>3</v>
      </c>
      <c r="BF528" s="2" t="s">
        <v>3</v>
      </c>
      <c r="BG528" s="2" t="s">
        <v>3</v>
      </c>
      <c r="BH528" s="2">
        <v>3</v>
      </c>
      <c r="BI528" s="2">
        <v>1</v>
      </c>
      <c r="BJ528" s="2" t="s">
        <v>305</v>
      </c>
      <c r="BK528" s="2"/>
      <c r="BL528" s="2"/>
      <c r="BM528" s="2">
        <v>900</v>
      </c>
      <c r="BN528" s="2">
        <v>0</v>
      </c>
      <c r="BO528" s="2" t="s">
        <v>3</v>
      </c>
      <c r="BP528" s="2">
        <v>0</v>
      </c>
      <c r="BQ528" s="2">
        <v>90</v>
      </c>
      <c r="BR528" s="2">
        <v>0</v>
      </c>
      <c r="BS528" s="2">
        <v>1</v>
      </c>
      <c r="BT528" s="2">
        <v>1</v>
      </c>
      <c r="BU528" s="2">
        <v>1</v>
      </c>
      <c r="BV528" s="2">
        <v>1</v>
      </c>
      <c r="BW528" s="2">
        <v>1</v>
      </c>
      <c r="BX528" s="2">
        <v>1</v>
      </c>
      <c r="BY528" s="2" t="s">
        <v>3</v>
      </c>
      <c r="BZ528" s="2">
        <v>0</v>
      </c>
      <c r="CA528" s="2">
        <v>0</v>
      </c>
      <c r="CB528" s="2" t="s">
        <v>3</v>
      </c>
      <c r="CC528" s="2"/>
      <c r="CD528" s="2"/>
      <c r="CE528" s="2">
        <v>0</v>
      </c>
      <c r="CF528" s="2">
        <v>0</v>
      </c>
      <c r="CG528" s="2">
        <v>0</v>
      </c>
      <c r="CH528" s="2"/>
      <c r="CI528" s="2"/>
      <c r="CJ528" s="2"/>
      <c r="CK528" s="2"/>
      <c r="CL528" s="2"/>
      <c r="CM528" s="2">
        <v>0</v>
      </c>
      <c r="CN528" s="2" t="s">
        <v>3</v>
      </c>
      <c r="CO528" s="2">
        <v>0</v>
      </c>
      <c r="CP528" s="2">
        <f t="shared" si="292"/>
        <v>2853.74</v>
      </c>
      <c r="CQ528" s="2">
        <f t="shared" si="306"/>
        <v>2853.74</v>
      </c>
      <c r="CR528" s="2">
        <f t="shared" si="306"/>
        <v>0</v>
      </c>
      <c r="CS528" s="2">
        <f>ROUND(AN528*BS528,2)</f>
        <v>0</v>
      </c>
      <c r="CT528" s="2">
        <f>ROUND(AO528*BA528,2)</f>
        <v>0</v>
      </c>
      <c r="CU528" s="2">
        <f t="shared" si="293"/>
        <v>0</v>
      </c>
      <c r="CV528" s="2">
        <f t="shared" si="305"/>
        <v>0</v>
      </c>
      <c r="CW528" s="2">
        <f t="shared" si="305"/>
        <v>0</v>
      </c>
      <c r="CX528" s="2">
        <f t="shared" si="294"/>
        <v>0</v>
      </c>
      <c r="CY528" s="2">
        <f>0</f>
        <v>0</v>
      </c>
      <c r="CZ528" s="2">
        <f>0</f>
        <v>0</v>
      </c>
      <c r="DA528" s="2"/>
      <c r="DB528" s="2"/>
      <c r="DC528" s="2" t="s">
        <v>3</v>
      </c>
      <c r="DD528" s="2" t="s">
        <v>3</v>
      </c>
      <c r="DE528" s="2" t="s">
        <v>3</v>
      </c>
      <c r="DF528" s="2" t="s">
        <v>3</v>
      </c>
      <c r="DG528" s="2" t="s">
        <v>3</v>
      </c>
      <c r="DH528" s="2" t="s">
        <v>3</v>
      </c>
      <c r="DI528" s="2" t="s">
        <v>3</v>
      </c>
      <c r="DJ528" s="2" t="s">
        <v>3</v>
      </c>
      <c r="DK528" s="2" t="s">
        <v>3</v>
      </c>
      <c r="DL528" s="2" t="s">
        <v>3</v>
      </c>
      <c r="DM528" s="2" t="s">
        <v>3</v>
      </c>
      <c r="DN528" s="2">
        <v>0</v>
      </c>
      <c r="DO528" s="2">
        <v>0</v>
      </c>
      <c r="DP528" s="2">
        <v>1</v>
      </c>
      <c r="DQ528" s="2">
        <v>1</v>
      </c>
      <c r="DR528" s="2"/>
      <c r="DS528" s="2"/>
      <c r="DT528" s="2"/>
      <c r="DU528" s="2">
        <v>1013</v>
      </c>
      <c r="DV528" s="2" t="s">
        <v>24</v>
      </c>
      <c r="DW528" s="2" t="s">
        <v>24</v>
      </c>
      <c r="DX528" s="2">
        <v>1</v>
      </c>
      <c r="DY528" s="2"/>
      <c r="DZ528" s="2" t="s">
        <v>3</v>
      </c>
      <c r="EA528" s="2" t="s">
        <v>3</v>
      </c>
      <c r="EB528" s="2" t="s">
        <v>3</v>
      </c>
      <c r="EC528" s="2" t="s">
        <v>3</v>
      </c>
      <c r="ED528" s="2"/>
      <c r="EE528" s="2">
        <v>69799741</v>
      </c>
      <c r="EF528" s="2">
        <v>90</v>
      </c>
      <c r="EG528" s="2" t="s">
        <v>34</v>
      </c>
      <c r="EH528" s="2">
        <v>0</v>
      </c>
      <c r="EI528" s="2" t="s">
        <v>3</v>
      </c>
      <c r="EJ528" s="2">
        <v>1</v>
      </c>
      <c r="EK528" s="2">
        <v>900</v>
      </c>
      <c r="EL528" s="2" t="s">
        <v>34</v>
      </c>
      <c r="EM528" s="2" t="s">
        <v>35</v>
      </c>
      <c r="EN528" s="2"/>
      <c r="EO528" s="2" t="s">
        <v>3</v>
      </c>
      <c r="EP528" s="2"/>
      <c r="EQ528" s="2">
        <v>16</v>
      </c>
      <c r="ER528" s="2">
        <v>0</v>
      </c>
      <c r="ES528" s="2">
        <v>2853.74</v>
      </c>
      <c r="ET528" s="2">
        <v>0</v>
      </c>
      <c r="EU528" s="2">
        <v>0</v>
      </c>
      <c r="EV528" s="2">
        <v>0</v>
      </c>
      <c r="EW528" s="2">
        <v>0</v>
      </c>
      <c r="EX528" s="2">
        <v>0</v>
      </c>
      <c r="EY528" s="2">
        <v>0</v>
      </c>
      <c r="EZ528" s="2">
        <v>5</v>
      </c>
      <c r="FA528" s="2"/>
      <c r="FB528" s="2"/>
      <c r="FC528" s="2">
        <v>0</v>
      </c>
      <c r="FD528" s="2">
        <v>18</v>
      </c>
      <c r="FE528" s="2"/>
      <c r="FF528" s="2">
        <v>2853.74</v>
      </c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>
        <v>0</v>
      </c>
      <c r="FR528" s="2">
        <v>0</v>
      </c>
      <c r="FS528" s="2">
        <v>0</v>
      </c>
      <c r="FT528" s="2"/>
      <c r="FU528" s="2"/>
      <c r="FV528" s="2"/>
      <c r="FW528" s="2"/>
      <c r="FX528" s="2">
        <v>0</v>
      </c>
      <c r="FY528" s="2">
        <v>0</v>
      </c>
      <c r="FZ528" s="2"/>
      <c r="GA528" s="2" t="s">
        <v>3</v>
      </c>
      <c r="GB528" s="2"/>
      <c r="GC528" s="2"/>
      <c r="GD528" s="2">
        <v>1</v>
      </c>
      <c r="GE528" s="2"/>
      <c r="GF528" s="2">
        <v>1463128774</v>
      </c>
      <c r="GG528" s="2">
        <v>2</v>
      </c>
      <c r="GH528" s="2">
        <v>3</v>
      </c>
      <c r="GI528" s="2">
        <v>-2</v>
      </c>
      <c r="GJ528" s="2">
        <v>0</v>
      </c>
      <c r="GK528" s="2">
        <v>0</v>
      </c>
      <c r="GL528" s="2">
        <f t="shared" si="295"/>
        <v>0</v>
      </c>
      <c r="GM528" s="2">
        <f t="shared" si="296"/>
        <v>2853.74</v>
      </c>
      <c r="GN528" s="2">
        <f t="shared" si="297"/>
        <v>2853.74</v>
      </c>
      <c r="GO528" s="2">
        <f t="shared" si="298"/>
        <v>0</v>
      </c>
      <c r="GP528" s="2">
        <f t="shared" si="299"/>
        <v>0</v>
      </c>
      <c r="GQ528" s="2"/>
      <c r="GR528" s="2">
        <v>1</v>
      </c>
      <c r="GS528" s="2">
        <v>1</v>
      </c>
      <c r="GT528" s="2">
        <v>0</v>
      </c>
      <c r="GU528" s="2" t="s">
        <v>3</v>
      </c>
      <c r="GV528" s="2">
        <f t="shared" si="300"/>
        <v>0</v>
      </c>
      <c r="GW528" s="2">
        <v>1</v>
      </c>
      <c r="GX528" s="2">
        <f t="shared" si="301"/>
        <v>0</v>
      </c>
      <c r="GY528" s="2"/>
      <c r="GZ528" s="2"/>
      <c r="HA528" s="2">
        <v>0</v>
      </c>
      <c r="HB528" s="2">
        <v>0</v>
      </c>
      <c r="HC528" s="2">
        <f t="shared" si="302"/>
        <v>0</v>
      </c>
      <c r="HD528" s="2"/>
      <c r="HE528" s="2" t="s">
        <v>3</v>
      </c>
      <c r="HF528" s="2" t="s">
        <v>3</v>
      </c>
      <c r="HG528" s="2">
        <f>ROUND(ROUND(AL528,2)*I528,2)</f>
        <v>2853.74</v>
      </c>
      <c r="HH528" s="2"/>
      <c r="HI528" s="2"/>
      <c r="HJ528" s="2"/>
      <c r="HK528" s="2"/>
      <c r="HL528" s="2"/>
      <c r="HM528" s="2" t="s">
        <v>3</v>
      </c>
      <c r="HN528" s="2" t="s">
        <v>3</v>
      </c>
      <c r="HO528" s="2" t="s">
        <v>3</v>
      </c>
      <c r="HP528" s="2" t="s">
        <v>3</v>
      </c>
      <c r="HQ528" s="2" t="s">
        <v>3</v>
      </c>
      <c r="HR528" s="2"/>
      <c r="HS528" s="2">
        <v>0</v>
      </c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>
        <v>0</v>
      </c>
      <c r="IL528" s="2"/>
      <c r="IM528" s="2"/>
      <c r="IN528" s="2"/>
      <c r="IO528" s="2"/>
      <c r="IP528" s="2"/>
      <c r="IQ528" s="2"/>
      <c r="IR528" s="2"/>
      <c r="IS528" s="2"/>
      <c r="IT528" s="2"/>
      <c r="IU528" s="2"/>
    </row>
    <row r="529" spans="1:255" x14ac:dyDescent="0.2">
      <c r="A529" s="2">
        <v>17</v>
      </c>
      <c r="B529" s="2">
        <v>1</v>
      </c>
      <c r="C529" s="2">
        <f>ROW(SmtRes!A144)</f>
        <v>144</v>
      </c>
      <c r="D529" s="2">
        <f>ROW(EtalonRes!A174)</f>
        <v>174</v>
      </c>
      <c r="E529" s="2" t="s">
        <v>49</v>
      </c>
      <c r="F529" s="2" t="s">
        <v>307</v>
      </c>
      <c r="G529" s="2" t="s">
        <v>308</v>
      </c>
      <c r="H529" s="2" t="s">
        <v>309</v>
      </c>
      <c r="I529" s="2">
        <f>ROUND(ROUND(5/1000,6),7)</f>
        <v>5.0000000000000001E-3</v>
      </c>
      <c r="J529" s="2">
        <v>0</v>
      </c>
      <c r="K529" s="2">
        <f>ROUND(ROUND(5/1000,6),7)</f>
        <v>5.0000000000000001E-3</v>
      </c>
      <c r="L529" s="2"/>
      <c r="M529" s="2"/>
      <c r="N529" s="2"/>
      <c r="O529" s="2">
        <f t="shared" si="284"/>
        <v>546.51</v>
      </c>
      <c r="P529" s="2">
        <f>SUMIF(SmtRes!AQ135:'SmtRes'!AQ144,"=1",SmtRes!DF135:'SmtRes'!DF144)</f>
        <v>0</v>
      </c>
      <c r="Q529" s="2">
        <f>SUMIF(SmtRes!AQ135:'SmtRes'!AQ144,"=1",SmtRes!DG135:'SmtRes'!DG144)</f>
        <v>66.400000000000006</v>
      </c>
      <c r="R529" s="2">
        <f>SUMIF(SmtRes!AQ135:'SmtRes'!AQ144,"=1",SmtRes!DH135:'SmtRes'!DH144)</f>
        <v>102.07000000000001</v>
      </c>
      <c r="S529" s="2">
        <f>SUMIF(SmtRes!AQ135:'SmtRes'!AQ144,"=1",SmtRes!DI135:'SmtRes'!DI144)</f>
        <v>378.04</v>
      </c>
      <c r="T529" s="2">
        <f t="shared" si="285"/>
        <v>0</v>
      </c>
      <c r="U529" s="2">
        <f>SUMIF(SmtRes!AQ135:'SmtRes'!AQ144,"=1",SmtRes!CV135:'SmtRes'!CV144)</f>
        <v>0.47559999999999997</v>
      </c>
      <c r="V529" s="2">
        <f>SUMIF(SmtRes!AQ135:'SmtRes'!AQ144,"=1",SmtRes!CW135:'SmtRes'!CW144)</f>
        <v>0.12444999999999999</v>
      </c>
      <c r="W529" s="2">
        <f t="shared" si="286"/>
        <v>0</v>
      </c>
      <c r="X529" s="2">
        <f t="shared" si="287"/>
        <v>494.51</v>
      </c>
      <c r="Y529" s="2">
        <f t="shared" si="288"/>
        <v>288.07</v>
      </c>
      <c r="Z529" s="2"/>
      <c r="AA529" s="2">
        <v>71319791</v>
      </c>
      <c r="AB529" s="2">
        <f t="shared" si="289"/>
        <v>85255.823199999999</v>
      </c>
      <c r="AC529" s="2">
        <f>ROUND((0),6)</f>
        <v>0</v>
      </c>
      <c r="AD529" s="2">
        <f>ROUND((((SUM(SmtRes!BR135:'SmtRes'!BR144))-(SUM(SmtRes!BS135:'SmtRes'!BS144)))+AE529),6)</f>
        <v>9648.4518000000007</v>
      </c>
      <c r="AE529" s="2">
        <f>ROUND((SUM(SmtRes!BS135:'SmtRes'!BS144)),6)</f>
        <v>20414.455600000001</v>
      </c>
      <c r="AF529" s="2">
        <f>ROUND((SUM(SmtRes!BT135:'SmtRes'!BT144)),6)</f>
        <v>75607.371400000004</v>
      </c>
      <c r="AG529" s="2">
        <f t="shared" si="290"/>
        <v>0</v>
      </c>
      <c r="AH529" s="2">
        <f>(SUM(SmtRes!BU135:'SmtRes'!BU144))</f>
        <v>95.12</v>
      </c>
      <c r="AI529" s="2">
        <f>(SUM(SmtRes!BV135:'SmtRes'!BV144))</f>
        <v>24.889999999999997</v>
      </c>
      <c r="AJ529" s="2">
        <f t="shared" si="291"/>
        <v>0</v>
      </c>
      <c r="AK529" s="2">
        <v>105670.2788</v>
      </c>
      <c r="AL529" s="2">
        <v>0</v>
      </c>
      <c r="AM529" s="2">
        <v>9648.4517999999989</v>
      </c>
      <c r="AN529" s="2">
        <v>20414.455600000001</v>
      </c>
      <c r="AO529" s="2">
        <v>75607.371400000004</v>
      </c>
      <c r="AP529" s="2">
        <v>0</v>
      </c>
      <c r="AQ529" s="2">
        <v>95.12</v>
      </c>
      <c r="AR529" s="2">
        <v>24.889999999999997</v>
      </c>
      <c r="AS529" s="2">
        <v>0</v>
      </c>
      <c r="AT529" s="2">
        <v>103</v>
      </c>
      <c r="AU529" s="2">
        <v>60</v>
      </c>
      <c r="AV529" s="2">
        <v>1</v>
      </c>
      <c r="AW529" s="2">
        <v>1</v>
      </c>
      <c r="AX529" s="2"/>
      <c r="AY529" s="2"/>
      <c r="AZ529" s="2">
        <v>1</v>
      </c>
      <c r="BA529" s="2">
        <v>1</v>
      </c>
      <c r="BB529" s="2">
        <v>1</v>
      </c>
      <c r="BC529" s="2">
        <v>1</v>
      </c>
      <c r="BD529" s="2" t="s">
        <v>3</v>
      </c>
      <c r="BE529" s="2" t="s">
        <v>3</v>
      </c>
      <c r="BF529" s="2" t="s">
        <v>3</v>
      </c>
      <c r="BG529" s="2" t="s">
        <v>3</v>
      </c>
      <c r="BH529" s="2">
        <v>0</v>
      </c>
      <c r="BI529" s="2">
        <v>1</v>
      </c>
      <c r="BJ529" s="2" t="s">
        <v>310</v>
      </c>
      <c r="BK529" s="2"/>
      <c r="BL529" s="2"/>
      <c r="BM529" s="2">
        <v>33001</v>
      </c>
      <c r="BN529" s="2">
        <v>0</v>
      </c>
      <c r="BO529" s="2" t="s">
        <v>3</v>
      </c>
      <c r="BP529" s="2">
        <v>0</v>
      </c>
      <c r="BQ529" s="2">
        <v>2</v>
      </c>
      <c r="BR529" s="2">
        <v>0</v>
      </c>
      <c r="BS529" s="2">
        <v>1</v>
      </c>
      <c r="BT529" s="2">
        <v>1</v>
      </c>
      <c r="BU529" s="2">
        <v>1</v>
      </c>
      <c r="BV529" s="2">
        <v>1</v>
      </c>
      <c r="BW529" s="2">
        <v>1</v>
      </c>
      <c r="BX529" s="2">
        <v>1</v>
      </c>
      <c r="BY529" s="2" t="s">
        <v>3</v>
      </c>
      <c r="BZ529" s="2">
        <v>103</v>
      </c>
      <c r="CA529" s="2">
        <v>60</v>
      </c>
      <c r="CB529" s="2" t="s">
        <v>3</v>
      </c>
      <c r="CC529" s="2"/>
      <c r="CD529" s="2"/>
      <c r="CE529" s="2">
        <v>0</v>
      </c>
      <c r="CF529" s="2">
        <v>0</v>
      </c>
      <c r="CG529" s="2">
        <v>0</v>
      </c>
      <c r="CH529" s="2"/>
      <c r="CI529" s="2"/>
      <c r="CJ529" s="2"/>
      <c r="CK529" s="2"/>
      <c r="CL529" s="2"/>
      <c r="CM529" s="2">
        <v>0</v>
      </c>
      <c r="CN529" s="2" t="s">
        <v>3</v>
      </c>
      <c r="CO529" s="2">
        <v>0</v>
      </c>
      <c r="CP529" s="2">
        <f t="shared" si="292"/>
        <v>546.5100000000001</v>
      </c>
      <c r="CQ529" s="2">
        <f>SUMIF(SmtRes!AQ135:'SmtRes'!AQ144,"=1",SmtRes!AA135:'SmtRes'!AA144)</f>
        <v>0</v>
      </c>
      <c r="CR529" s="2">
        <f>SUMIF(SmtRes!AQ135:'SmtRes'!AQ144,"=1",SmtRes!AB135:'SmtRes'!AB144)</f>
        <v>2984.03</v>
      </c>
      <c r="CS529" s="2">
        <f>SUMIF(SmtRes!AQ135:'SmtRes'!AQ144,"=1",SmtRes!AC135:'SmtRes'!AC144)</f>
        <v>3525.83</v>
      </c>
      <c r="CT529" s="2">
        <f>SUMIF(SmtRes!AQ135:'SmtRes'!AQ144,"=1",SmtRes!AD135:'SmtRes'!AD144)</f>
        <v>3125.9799999999996</v>
      </c>
      <c r="CU529" s="2">
        <f t="shared" si="293"/>
        <v>0</v>
      </c>
      <c r="CV529" s="2">
        <f>SUMIF(SmtRes!AQ135:'SmtRes'!AQ144,"=1",SmtRes!BU135:'SmtRes'!BU144)</f>
        <v>95.12</v>
      </c>
      <c r="CW529" s="2">
        <f>SUMIF(SmtRes!AQ135:'SmtRes'!AQ144,"=1",SmtRes!BV135:'SmtRes'!BV144)</f>
        <v>24.889999999999997</v>
      </c>
      <c r="CX529" s="2">
        <f t="shared" si="294"/>
        <v>0</v>
      </c>
      <c r="CY529" s="2">
        <f>(((S529+R529)*AT529)/100)</f>
        <v>494.51330000000002</v>
      </c>
      <c r="CZ529" s="2">
        <f>(((S529+R529)*AU529)/100)</f>
        <v>288.06600000000003</v>
      </c>
      <c r="DA529" s="2"/>
      <c r="DB529" s="2"/>
      <c r="DC529" s="2" t="s">
        <v>3</v>
      </c>
      <c r="DD529" s="2" t="s">
        <v>3</v>
      </c>
      <c r="DE529" s="2" t="s">
        <v>3</v>
      </c>
      <c r="DF529" s="2" t="s">
        <v>3</v>
      </c>
      <c r="DG529" s="2" t="s">
        <v>3</v>
      </c>
      <c r="DH529" s="2" t="s">
        <v>3</v>
      </c>
      <c r="DI529" s="2" t="s">
        <v>3</v>
      </c>
      <c r="DJ529" s="2" t="s">
        <v>3</v>
      </c>
      <c r="DK529" s="2" t="s">
        <v>3</v>
      </c>
      <c r="DL529" s="2" t="s">
        <v>3</v>
      </c>
      <c r="DM529" s="2" t="s">
        <v>3</v>
      </c>
      <c r="DN529" s="2">
        <v>0</v>
      </c>
      <c r="DO529" s="2">
        <v>0</v>
      </c>
      <c r="DP529" s="2">
        <v>1</v>
      </c>
      <c r="DQ529" s="2">
        <v>1</v>
      </c>
      <c r="DR529" s="2"/>
      <c r="DS529" s="2"/>
      <c r="DT529" s="2"/>
      <c r="DU529" s="2">
        <v>1013</v>
      </c>
      <c r="DV529" s="2" t="s">
        <v>309</v>
      </c>
      <c r="DW529" s="2" t="s">
        <v>311</v>
      </c>
      <c r="DX529" s="2">
        <v>1</v>
      </c>
      <c r="DY529" s="2"/>
      <c r="DZ529" s="2" t="s">
        <v>3</v>
      </c>
      <c r="EA529" s="2" t="s">
        <v>3</v>
      </c>
      <c r="EB529" s="2" t="s">
        <v>3</v>
      </c>
      <c r="EC529" s="2" t="s">
        <v>3</v>
      </c>
      <c r="ED529" s="2"/>
      <c r="EE529" s="2">
        <v>69799359</v>
      </c>
      <c r="EF529" s="2">
        <v>2</v>
      </c>
      <c r="EG529" s="2" t="s">
        <v>26</v>
      </c>
      <c r="EH529" s="2">
        <v>27</v>
      </c>
      <c r="EI529" s="2" t="s">
        <v>27</v>
      </c>
      <c r="EJ529" s="2">
        <v>1</v>
      </c>
      <c r="EK529" s="2">
        <v>33001</v>
      </c>
      <c r="EL529" s="2" t="s">
        <v>27</v>
      </c>
      <c r="EM529" s="2" t="s">
        <v>28</v>
      </c>
      <c r="EN529" s="2"/>
      <c r="EO529" s="2" t="s">
        <v>3</v>
      </c>
      <c r="EP529" s="2"/>
      <c r="EQ529" s="2">
        <v>0</v>
      </c>
      <c r="ER529" s="2">
        <v>0</v>
      </c>
      <c r="ES529" s="2">
        <v>0</v>
      </c>
      <c r="ET529" s="2">
        <v>0</v>
      </c>
      <c r="EU529" s="2">
        <v>0</v>
      </c>
      <c r="EV529" s="2">
        <v>0</v>
      </c>
      <c r="EW529" s="2">
        <v>95.12</v>
      </c>
      <c r="EX529" s="2">
        <v>24.89</v>
      </c>
      <c r="EY529" s="2">
        <v>0</v>
      </c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>
        <v>0</v>
      </c>
      <c r="FR529" s="2">
        <v>0</v>
      </c>
      <c r="FS529" s="2">
        <v>0</v>
      </c>
      <c r="FT529" s="2"/>
      <c r="FU529" s="2"/>
      <c r="FV529" s="2"/>
      <c r="FW529" s="2"/>
      <c r="FX529" s="2">
        <v>103</v>
      </c>
      <c r="FY529" s="2">
        <v>60</v>
      </c>
      <c r="FZ529" s="2"/>
      <c r="GA529" s="2" t="s">
        <v>3</v>
      </c>
      <c r="GB529" s="2"/>
      <c r="GC529" s="2"/>
      <c r="GD529" s="2">
        <v>1</v>
      </c>
      <c r="GE529" s="2"/>
      <c r="GF529" s="2">
        <v>1117055163</v>
      </c>
      <c r="GG529" s="2">
        <v>2</v>
      </c>
      <c r="GH529" s="2">
        <v>1</v>
      </c>
      <c r="GI529" s="2">
        <v>-2</v>
      </c>
      <c r="GJ529" s="2">
        <v>0</v>
      </c>
      <c r="GK529" s="2">
        <v>0</v>
      </c>
      <c r="GL529" s="2">
        <f t="shared" si="295"/>
        <v>0</v>
      </c>
      <c r="GM529" s="2">
        <f t="shared" si="296"/>
        <v>1329.09</v>
      </c>
      <c r="GN529" s="2">
        <f t="shared" si="297"/>
        <v>1329.09</v>
      </c>
      <c r="GO529" s="2">
        <f t="shared" si="298"/>
        <v>0</v>
      </c>
      <c r="GP529" s="2">
        <f t="shared" si="299"/>
        <v>0</v>
      </c>
      <c r="GQ529" s="2"/>
      <c r="GR529" s="2">
        <v>0</v>
      </c>
      <c r="GS529" s="2">
        <v>0</v>
      </c>
      <c r="GT529" s="2">
        <v>0</v>
      </c>
      <c r="GU529" s="2" t="s">
        <v>3</v>
      </c>
      <c r="GV529" s="2">
        <f t="shared" si="300"/>
        <v>0</v>
      </c>
      <c r="GW529" s="2">
        <v>1</v>
      </c>
      <c r="GX529" s="2">
        <f t="shared" si="301"/>
        <v>0</v>
      </c>
      <c r="GY529" s="2"/>
      <c r="GZ529" s="2"/>
      <c r="HA529" s="2">
        <v>0</v>
      </c>
      <c r="HB529" s="2">
        <v>0</v>
      </c>
      <c r="HC529" s="2">
        <f t="shared" si="302"/>
        <v>0</v>
      </c>
      <c r="HD529" s="2"/>
      <c r="HE529" s="2" t="s">
        <v>3</v>
      </c>
      <c r="HF529" s="2" t="s">
        <v>3</v>
      </c>
      <c r="HG529" s="2"/>
      <c r="HH529" s="2"/>
      <c r="HI529" s="2"/>
      <c r="HJ529" s="2"/>
      <c r="HK529" s="2"/>
      <c r="HL529" s="2"/>
      <c r="HM529" s="2" t="s">
        <v>3</v>
      </c>
      <c r="HN529" s="2" t="s">
        <v>29</v>
      </c>
      <c r="HO529" s="2" t="s">
        <v>30</v>
      </c>
      <c r="HP529" s="2" t="s">
        <v>27</v>
      </c>
      <c r="HQ529" s="2" t="s">
        <v>27</v>
      </c>
      <c r="HR529" s="2"/>
      <c r="HS529" s="2">
        <v>0</v>
      </c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>
        <v>0</v>
      </c>
      <c r="IL529" s="2"/>
      <c r="IM529" s="2"/>
      <c r="IN529" s="2"/>
      <c r="IO529" s="2"/>
      <c r="IP529" s="2"/>
      <c r="IQ529" s="2"/>
      <c r="IR529" s="2"/>
      <c r="IS529" s="2"/>
      <c r="IT529" s="2"/>
      <c r="IU529" s="2"/>
    </row>
    <row r="530" spans="1:255" x14ac:dyDescent="0.2">
      <c r="A530" s="2">
        <v>17</v>
      </c>
      <c r="B530" s="2">
        <v>1</v>
      </c>
      <c r="C530" s="2"/>
      <c r="D530" s="2"/>
      <c r="E530" s="2" t="s">
        <v>53</v>
      </c>
      <c r="F530" s="2" t="s">
        <v>312</v>
      </c>
      <c r="G530" s="2" t="s">
        <v>313</v>
      </c>
      <c r="H530" s="2" t="s">
        <v>65</v>
      </c>
      <c r="I530" s="2">
        <f>ROUND(ROUND(15,6),7)</f>
        <v>15</v>
      </c>
      <c r="J530" s="2">
        <v>0</v>
      </c>
      <c r="K530" s="2">
        <f>ROUND(ROUND(15,6),7)</f>
        <v>15</v>
      </c>
      <c r="L530" s="2"/>
      <c r="M530" s="2"/>
      <c r="N530" s="2"/>
      <c r="O530" s="2">
        <f t="shared" si="284"/>
        <v>7887.45</v>
      </c>
      <c r="P530" s="2">
        <f t="shared" ref="P530:P542" si="307">ROUND(CQ530*I530,2)</f>
        <v>7887.45</v>
      </c>
      <c r="Q530" s="2">
        <f t="shared" ref="Q530:Q542" si="308">ROUND(CR530*I530,2)</f>
        <v>0</v>
      </c>
      <c r="R530" s="2">
        <f t="shared" ref="R530:R542" si="309">ROUND(CS530*I530,2)</f>
        <v>0</v>
      </c>
      <c r="S530" s="2">
        <f t="shared" ref="S530:S542" si="310">ROUND(CT530*I530,2)</f>
        <v>0</v>
      </c>
      <c r="T530" s="2">
        <f t="shared" si="285"/>
        <v>0</v>
      </c>
      <c r="U530" s="2">
        <f t="shared" ref="U530:U542" si="311">ROUND(CV530*I530,7)</f>
        <v>0</v>
      </c>
      <c r="V530" s="2">
        <f t="shared" ref="V530:V542" si="312">ROUND(CW530*I530,7)</f>
        <v>0</v>
      </c>
      <c r="W530" s="2">
        <f t="shared" si="286"/>
        <v>0</v>
      </c>
      <c r="X530" s="2">
        <f t="shared" si="287"/>
        <v>0</v>
      </c>
      <c r="Y530" s="2">
        <f t="shared" si="288"/>
        <v>0</v>
      </c>
      <c r="Z530" s="2"/>
      <c r="AA530" s="2">
        <v>71319791</v>
      </c>
      <c r="AB530" s="2">
        <f t="shared" si="289"/>
        <v>525.83000000000004</v>
      </c>
      <c r="AC530" s="2">
        <f>ROUND((ES530),6)</f>
        <v>525.83000000000004</v>
      </c>
      <c r="AD530" s="2">
        <f>ROUND((ET530),6)</f>
        <v>0</v>
      </c>
      <c r="AE530" s="2">
        <f>ROUND((EU530),6)</f>
        <v>0</v>
      </c>
      <c r="AF530" s="2">
        <f>ROUND((EV530),6)</f>
        <v>0</v>
      </c>
      <c r="AG530" s="2">
        <f t="shared" si="290"/>
        <v>0</v>
      </c>
      <c r="AH530" s="2">
        <f t="shared" ref="AH530:AH542" si="313">(EW530)</f>
        <v>0</v>
      </c>
      <c r="AI530" s="2">
        <f t="shared" ref="AI530:AI542" si="314">(EX530)</f>
        <v>0</v>
      </c>
      <c r="AJ530" s="2">
        <f t="shared" si="291"/>
        <v>0</v>
      </c>
      <c r="AK530" s="2">
        <v>525.83000000000004</v>
      </c>
      <c r="AL530" s="2">
        <v>525.83000000000004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v>0</v>
      </c>
      <c r="AV530" s="2">
        <v>1</v>
      </c>
      <c r="AW530" s="2">
        <v>1</v>
      </c>
      <c r="AX530" s="2"/>
      <c r="AY530" s="2"/>
      <c r="AZ530" s="2">
        <v>1</v>
      </c>
      <c r="BA530" s="2">
        <v>1</v>
      </c>
      <c r="BB530" s="2">
        <v>1</v>
      </c>
      <c r="BC530" s="2">
        <v>1</v>
      </c>
      <c r="BD530" s="2" t="s">
        <v>3</v>
      </c>
      <c r="BE530" s="2" t="s">
        <v>3</v>
      </c>
      <c r="BF530" s="2" t="s">
        <v>3</v>
      </c>
      <c r="BG530" s="2" t="s">
        <v>3</v>
      </c>
      <c r="BH530" s="2">
        <v>3</v>
      </c>
      <c r="BI530" s="2">
        <v>1</v>
      </c>
      <c r="BJ530" s="2" t="s">
        <v>312</v>
      </c>
      <c r="BK530" s="2"/>
      <c r="BL530" s="2"/>
      <c r="BM530" s="2">
        <v>900</v>
      </c>
      <c r="BN530" s="2">
        <v>0</v>
      </c>
      <c r="BO530" s="2" t="s">
        <v>3</v>
      </c>
      <c r="BP530" s="2">
        <v>0</v>
      </c>
      <c r="BQ530" s="2">
        <v>90</v>
      </c>
      <c r="BR530" s="2">
        <v>0</v>
      </c>
      <c r="BS530" s="2">
        <v>1</v>
      </c>
      <c r="BT530" s="2">
        <v>1</v>
      </c>
      <c r="BU530" s="2">
        <v>1</v>
      </c>
      <c r="BV530" s="2">
        <v>1</v>
      </c>
      <c r="BW530" s="2">
        <v>1</v>
      </c>
      <c r="BX530" s="2">
        <v>1</v>
      </c>
      <c r="BY530" s="2" t="s">
        <v>3</v>
      </c>
      <c r="BZ530" s="2">
        <v>0</v>
      </c>
      <c r="CA530" s="2">
        <v>0</v>
      </c>
      <c r="CB530" s="2" t="s">
        <v>314</v>
      </c>
      <c r="CC530" s="2"/>
      <c r="CD530" s="2"/>
      <c r="CE530" s="2">
        <v>0</v>
      </c>
      <c r="CF530" s="2">
        <v>0</v>
      </c>
      <c r="CG530" s="2">
        <v>0</v>
      </c>
      <c r="CH530" s="2"/>
      <c r="CI530" s="2"/>
      <c r="CJ530" s="2"/>
      <c r="CK530" s="2"/>
      <c r="CL530" s="2"/>
      <c r="CM530" s="2">
        <v>0</v>
      </c>
      <c r="CN530" s="2" t="s">
        <v>3</v>
      </c>
      <c r="CO530" s="2">
        <v>0</v>
      </c>
      <c r="CP530" s="2">
        <f t="shared" si="292"/>
        <v>7887.45</v>
      </c>
      <c r="CQ530" s="2">
        <f>ROUND(AL530,2)</f>
        <v>525.83000000000004</v>
      </c>
      <c r="CR530" s="2">
        <f>ROUND(AM530,2)</f>
        <v>0</v>
      </c>
      <c r="CS530" s="2">
        <f t="shared" ref="CS530:CS542" si="315">ROUND(AN530*BS530,2)</f>
        <v>0</v>
      </c>
      <c r="CT530" s="2">
        <f t="shared" ref="CT530:CT542" si="316">ROUND(AO530*BA530,2)</f>
        <v>0</v>
      </c>
      <c r="CU530" s="2">
        <f t="shared" si="293"/>
        <v>0</v>
      </c>
      <c r="CV530" s="2">
        <f t="shared" ref="CV530:CV542" si="317">AH530</f>
        <v>0</v>
      </c>
      <c r="CW530" s="2">
        <f t="shared" ref="CW530:CW542" si="318">AI530</f>
        <v>0</v>
      </c>
      <c r="CX530" s="2">
        <f t="shared" si="294"/>
        <v>0</v>
      </c>
      <c r="CY530" s="2">
        <f>0</f>
        <v>0</v>
      </c>
      <c r="CZ530" s="2">
        <f>0</f>
        <v>0</v>
      </c>
      <c r="DA530" s="2"/>
      <c r="DB530" s="2"/>
      <c r="DC530" s="2" t="s">
        <v>3</v>
      </c>
      <c r="DD530" s="2" t="s">
        <v>3</v>
      </c>
      <c r="DE530" s="2" t="s">
        <v>3</v>
      </c>
      <c r="DF530" s="2" t="s">
        <v>3</v>
      </c>
      <c r="DG530" s="2" t="s">
        <v>3</v>
      </c>
      <c r="DH530" s="2" t="s">
        <v>3</v>
      </c>
      <c r="DI530" s="2" t="s">
        <v>3</v>
      </c>
      <c r="DJ530" s="2" t="s">
        <v>3</v>
      </c>
      <c r="DK530" s="2" t="s">
        <v>3</v>
      </c>
      <c r="DL530" s="2" t="s">
        <v>3</v>
      </c>
      <c r="DM530" s="2" t="s">
        <v>3</v>
      </c>
      <c r="DN530" s="2">
        <v>0</v>
      </c>
      <c r="DO530" s="2">
        <v>0</v>
      </c>
      <c r="DP530" s="2">
        <v>1</v>
      </c>
      <c r="DQ530" s="2">
        <v>1</v>
      </c>
      <c r="DR530" s="2"/>
      <c r="DS530" s="2"/>
      <c r="DT530" s="2"/>
      <c r="DU530" s="2">
        <v>1003</v>
      </c>
      <c r="DV530" s="2" t="s">
        <v>65</v>
      </c>
      <c r="DW530" s="2" t="s">
        <v>65</v>
      </c>
      <c r="DX530" s="2">
        <v>1</v>
      </c>
      <c r="DY530" s="2"/>
      <c r="DZ530" s="2" t="s">
        <v>3</v>
      </c>
      <c r="EA530" s="2" t="s">
        <v>3</v>
      </c>
      <c r="EB530" s="2" t="s">
        <v>3</v>
      </c>
      <c r="EC530" s="2" t="s">
        <v>3</v>
      </c>
      <c r="ED530" s="2"/>
      <c r="EE530" s="2">
        <v>69799741</v>
      </c>
      <c r="EF530" s="2">
        <v>90</v>
      </c>
      <c r="EG530" s="2" t="s">
        <v>34</v>
      </c>
      <c r="EH530" s="2">
        <v>0</v>
      </c>
      <c r="EI530" s="2" t="s">
        <v>3</v>
      </c>
      <c r="EJ530" s="2">
        <v>1</v>
      </c>
      <c r="EK530" s="2">
        <v>900</v>
      </c>
      <c r="EL530" s="2" t="s">
        <v>34</v>
      </c>
      <c r="EM530" s="2" t="s">
        <v>35</v>
      </c>
      <c r="EN530" s="2"/>
      <c r="EO530" s="2" t="s">
        <v>3</v>
      </c>
      <c r="EP530" s="2"/>
      <c r="EQ530" s="2">
        <v>16</v>
      </c>
      <c r="ER530" s="2">
        <v>0</v>
      </c>
      <c r="ES530" s="2">
        <v>525.83000000000004</v>
      </c>
      <c r="ET530" s="2">
        <v>0</v>
      </c>
      <c r="EU530" s="2">
        <v>0</v>
      </c>
      <c r="EV530" s="2">
        <v>0</v>
      </c>
      <c r="EW530" s="2">
        <v>0</v>
      </c>
      <c r="EX530" s="2">
        <v>0</v>
      </c>
      <c r="EY530" s="2">
        <v>0</v>
      </c>
      <c r="EZ530" s="2">
        <v>5</v>
      </c>
      <c r="FA530" s="2"/>
      <c r="FB530" s="2"/>
      <c r="FC530" s="2">
        <v>0</v>
      </c>
      <c r="FD530" s="2">
        <v>18</v>
      </c>
      <c r="FE530" s="2"/>
      <c r="FF530" s="2">
        <v>525.83000000000004</v>
      </c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>
        <v>0</v>
      </c>
      <c r="FR530" s="2">
        <v>0</v>
      </c>
      <c r="FS530" s="2">
        <v>0</v>
      </c>
      <c r="FT530" s="2"/>
      <c r="FU530" s="2"/>
      <c r="FV530" s="2"/>
      <c r="FW530" s="2"/>
      <c r="FX530" s="2">
        <v>0</v>
      </c>
      <c r="FY530" s="2">
        <v>0</v>
      </c>
      <c r="FZ530" s="2"/>
      <c r="GA530" s="2" t="s">
        <v>3</v>
      </c>
      <c r="GB530" s="2"/>
      <c r="GC530" s="2"/>
      <c r="GD530" s="2">
        <v>1</v>
      </c>
      <c r="GE530" s="2"/>
      <c r="GF530" s="2">
        <v>513517948</v>
      </c>
      <c r="GG530" s="2">
        <v>2</v>
      </c>
      <c r="GH530" s="2">
        <v>3</v>
      </c>
      <c r="GI530" s="2">
        <v>-2</v>
      </c>
      <c r="GJ530" s="2">
        <v>0</v>
      </c>
      <c r="GK530" s="2">
        <v>0</v>
      </c>
      <c r="GL530" s="2">
        <f t="shared" si="295"/>
        <v>0</v>
      </c>
      <c r="GM530" s="2">
        <f t="shared" si="296"/>
        <v>7887.45</v>
      </c>
      <c r="GN530" s="2">
        <f t="shared" si="297"/>
        <v>7887.45</v>
      </c>
      <c r="GO530" s="2">
        <f t="shared" si="298"/>
        <v>0</v>
      </c>
      <c r="GP530" s="2">
        <f t="shared" si="299"/>
        <v>0</v>
      </c>
      <c r="GQ530" s="2"/>
      <c r="GR530" s="2">
        <v>1</v>
      </c>
      <c r="GS530" s="2">
        <v>1</v>
      </c>
      <c r="GT530" s="2">
        <v>0</v>
      </c>
      <c r="GU530" s="2" t="s">
        <v>3</v>
      </c>
      <c r="GV530" s="2">
        <f t="shared" si="300"/>
        <v>0</v>
      </c>
      <c r="GW530" s="2">
        <v>1</v>
      </c>
      <c r="GX530" s="2">
        <f t="shared" si="301"/>
        <v>0</v>
      </c>
      <c r="GY530" s="2"/>
      <c r="GZ530" s="2"/>
      <c r="HA530" s="2">
        <v>0</v>
      </c>
      <c r="HB530" s="2">
        <v>0</v>
      </c>
      <c r="HC530" s="2">
        <f t="shared" si="302"/>
        <v>0</v>
      </c>
      <c r="HD530" s="2"/>
      <c r="HE530" s="2" t="s">
        <v>3</v>
      </c>
      <c r="HF530" s="2" t="s">
        <v>3</v>
      </c>
      <c r="HG530" s="2">
        <f>ROUND(ROUND(AL530,2)*I530,2)</f>
        <v>7887.45</v>
      </c>
      <c r="HH530" s="2"/>
      <c r="HI530" s="2"/>
      <c r="HJ530" s="2"/>
      <c r="HK530" s="2"/>
      <c r="HL530" s="2"/>
      <c r="HM530" s="2" t="s">
        <v>3</v>
      </c>
      <c r="HN530" s="2" t="s">
        <v>3</v>
      </c>
      <c r="HO530" s="2" t="s">
        <v>3</v>
      </c>
      <c r="HP530" s="2" t="s">
        <v>3</v>
      </c>
      <c r="HQ530" s="2" t="s">
        <v>3</v>
      </c>
      <c r="HR530" s="2"/>
      <c r="HS530" s="2">
        <v>0</v>
      </c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>
        <v>0</v>
      </c>
      <c r="IL530" s="2"/>
      <c r="IM530" s="2"/>
      <c r="IN530" s="2"/>
      <c r="IO530" s="2"/>
      <c r="IP530" s="2"/>
      <c r="IQ530" s="2"/>
      <c r="IR530" s="2"/>
      <c r="IS530" s="2"/>
      <c r="IT530" s="2"/>
      <c r="IU530" s="2"/>
    </row>
    <row r="531" spans="1:255" x14ac:dyDescent="0.2">
      <c r="A531" s="2">
        <v>17</v>
      </c>
      <c r="B531" s="2">
        <v>1</v>
      </c>
      <c r="C531" s="2"/>
      <c r="D531" s="2"/>
      <c r="E531" s="2" t="s">
        <v>57</v>
      </c>
      <c r="F531" s="2" t="s">
        <v>269</v>
      </c>
      <c r="G531" s="2" t="s">
        <v>270</v>
      </c>
      <c r="H531" s="2" t="s">
        <v>24</v>
      </c>
      <c r="I531" s="2">
        <f>ROUND(ROUND(7/50,6),7)</f>
        <v>0.14000000000000001</v>
      </c>
      <c r="J531" s="2">
        <v>0</v>
      </c>
      <c r="K531" s="2">
        <f>ROUND(ROUND(7/50,6),7)</f>
        <v>0.14000000000000001</v>
      </c>
      <c r="L531" s="2"/>
      <c r="M531" s="2"/>
      <c r="N531" s="2"/>
      <c r="O531" s="2">
        <f t="shared" si="284"/>
        <v>799.22</v>
      </c>
      <c r="P531" s="2">
        <f t="shared" si="307"/>
        <v>799.22</v>
      </c>
      <c r="Q531" s="2">
        <f t="shared" si="308"/>
        <v>0</v>
      </c>
      <c r="R531" s="2">
        <f t="shared" si="309"/>
        <v>0</v>
      </c>
      <c r="S531" s="2">
        <f t="shared" si="310"/>
        <v>0</v>
      </c>
      <c r="T531" s="2">
        <f t="shared" si="285"/>
        <v>0</v>
      </c>
      <c r="U531" s="2">
        <f t="shared" si="311"/>
        <v>0</v>
      </c>
      <c r="V531" s="2">
        <f t="shared" si="312"/>
        <v>0</v>
      </c>
      <c r="W531" s="2">
        <f t="shared" si="286"/>
        <v>0</v>
      </c>
      <c r="X531" s="2">
        <f t="shared" si="287"/>
        <v>0</v>
      </c>
      <c r="Y531" s="2">
        <f t="shared" si="288"/>
        <v>0</v>
      </c>
      <c r="Z531" s="2"/>
      <c r="AA531" s="2">
        <v>71319791</v>
      </c>
      <c r="AB531" s="2">
        <f t="shared" si="289"/>
        <v>4136.76</v>
      </c>
      <c r="AC531" s="2">
        <f t="shared" ref="AC531:AC542" si="319">ROUND((ES531),6)</f>
        <v>4136.76</v>
      </c>
      <c r="AD531" s="2">
        <f>ROUND((((ET531)-(EU531))+AE531),6)</f>
        <v>0</v>
      </c>
      <c r="AE531" s="2">
        <f t="shared" ref="AE531:AE542" si="320">ROUND((EU531),6)</f>
        <v>0</v>
      </c>
      <c r="AF531" s="2">
        <f t="shared" ref="AF531:AF542" si="321">ROUND((EV531),6)</f>
        <v>0</v>
      </c>
      <c r="AG531" s="2">
        <f t="shared" si="290"/>
        <v>0</v>
      </c>
      <c r="AH531" s="2">
        <f t="shared" si="313"/>
        <v>0</v>
      </c>
      <c r="AI531" s="2">
        <f t="shared" si="314"/>
        <v>0</v>
      </c>
      <c r="AJ531" s="2">
        <f t="shared" si="291"/>
        <v>0</v>
      </c>
      <c r="AK531" s="2">
        <v>4136.76</v>
      </c>
      <c r="AL531" s="2">
        <v>4136.76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v>0</v>
      </c>
      <c r="AV531" s="2">
        <v>1</v>
      </c>
      <c r="AW531" s="2">
        <v>1</v>
      </c>
      <c r="AX531" s="2"/>
      <c r="AY531" s="2"/>
      <c r="AZ531" s="2">
        <v>1</v>
      </c>
      <c r="BA531" s="2">
        <v>1</v>
      </c>
      <c r="BB531" s="2">
        <v>1</v>
      </c>
      <c r="BC531" s="2">
        <v>1.38</v>
      </c>
      <c r="BD531" s="2" t="s">
        <v>3</v>
      </c>
      <c r="BE531" s="2" t="s">
        <v>3</v>
      </c>
      <c r="BF531" s="2" t="s">
        <v>3</v>
      </c>
      <c r="BG531" s="2" t="s">
        <v>3</v>
      </c>
      <c r="BH531" s="2">
        <v>3</v>
      </c>
      <c r="BI531" s="2">
        <v>1</v>
      </c>
      <c r="BJ531" s="2" t="s">
        <v>271</v>
      </c>
      <c r="BK531" s="2"/>
      <c r="BL531" s="2"/>
      <c r="BM531" s="2">
        <v>500001</v>
      </c>
      <c r="BN531" s="2">
        <v>0</v>
      </c>
      <c r="BO531" s="2" t="s">
        <v>269</v>
      </c>
      <c r="BP531" s="2">
        <v>1</v>
      </c>
      <c r="BQ531" s="2">
        <v>8</v>
      </c>
      <c r="BR531" s="2">
        <v>0</v>
      </c>
      <c r="BS531" s="2">
        <v>1</v>
      </c>
      <c r="BT531" s="2">
        <v>1</v>
      </c>
      <c r="BU531" s="2">
        <v>1</v>
      </c>
      <c r="BV531" s="2">
        <v>1</v>
      </c>
      <c r="BW531" s="2">
        <v>1</v>
      </c>
      <c r="BX531" s="2">
        <v>1</v>
      </c>
      <c r="BY531" s="2" t="s">
        <v>3</v>
      </c>
      <c r="BZ531" s="2">
        <v>0</v>
      </c>
      <c r="CA531" s="2">
        <v>0</v>
      </c>
      <c r="CB531" s="2" t="s">
        <v>3</v>
      </c>
      <c r="CC531" s="2"/>
      <c r="CD531" s="2"/>
      <c r="CE531" s="2">
        <v>0</v>
      </c>
      <c r="CF531" s="2">
        <v>0</v>
      </c>
      <c r="CG531" s="2">
        <v>0</v>
      </c>
      <c r="CH531" s="2"/>
      <c r="CI531" s="2"/>
      <c r="CJ531" s="2"/>
      <c r="CK531" s="2"/>
      <c r="CL531" s="2"/>
      <c r="CM531" s="2">
        <v>0</v>
      </c>
      <c r="CN531" s="2" t="s">
        <v>3</v>
      </c>
      <c r="CO531" s="2">
        <v>0</v>
      </c>
      <c r="CP531" s="2">
        <f t="shared" si="292"/>
        <v>799.22</v>
      </c>
      <c r="CQ531" s="2">
        <f>ROUND(AL531*BC531,2)</f>
        <v>5708.73</v>
      </c>
      <c r="CR531" s="2">
        <f>ROUND(AM531*BB531,2)</f>
        <v>0</v>
      </c>
      <c r="CS531" s="2">
        <f t="shared" si="315"/>
        <v>0</v>
      </c>
      <c r="CT531" s="2">
        <f t="shared" si="316"/>
        <v>0</v>
      </c>
      <c r="CU531" s="2">
        <f t="shared" si="293"/>
        <v>0</v>
      </c>
      <c r="CV531" s="2">
        <f t="shared" si="317"/>
        <v>0</v>
      </c>
      <c r="CW531" s="2">
        <f t="shared" si="318"/>
        <v>0</v>
      </c>
      <c r="CX531" s="2">
        <f t="shared" si="294"/>
        <v>0</v>
      </c>
      <c r="CY531" s="2">
        <f>0</f>
        <v>0</v>
      </c>
      <c r="CZ531" s="2">
        <f>0</f>
        <v>0</v>
      </c>
      <c r="DA531" s="2"/>
      <c r="DB531" s="2"/>
      <c r="DC531" s="2" t="s">
        <v>3</v>
      </c>
      <c r="DD531" s="2" t="s">
        <v>3</v>
      </c>
      <c r="DE531" s="2" t="s">
        <v>3</v>
      </c>
      <c r="DF531" s="2" t="s">
        <v>3</v>
      </c>
      <c r="DG531" s="2" t="s">
        <v>3</v>
      </c>
      <c r="DH531" s="2" t="s">
        <v>3</v>
      </c>
      <c r="DI531" s="2" t="s">
        <v>3</v>
      </c>
      <c r="DJ531" s="2" t="s">
        <v>3</v>
      </c>
      <c r="DK531" s="2" t="s">
        <v>3</v>
      </c>
      <c r="DL531" s="2" t="s">
        <v>3</v>
      </c>
      <c r="DM531" s="2" t="s">
        <v>3</v>
      </c>
      <c r="DN531" s="2">
        <v>0</v>
      </c>
      <c r="DO531" s="2">
        <v>0</v>
      </c>
      <c r="DP531" s="2">
        <v>1</v>
      </c>
      <c r="DQ531" s="2">
        <v>1</v>
      </c>
      <c r="DR531" s="2"/>
      <c r="DS531" s="2"/>
      <c r="DT531" s="2"/>
      <c r="DU531" s="2">
        <v>1013</v>
      </c>
      <c r="DV531" s="2" t="s">
        <v>24</v>
      </c>
      <c r="DW531" s="2" t="s">
        <v>24</v>
      </c>
      <c r="DX531" s="2">
        <v>1</v>
      </c>
      <c r="DY531" s="2"/>
      <c r="DZ531" s="2" t="s">
        <v>3</v>
      </c>
      <c r="EA531" s="2" t="s">
        <v>3</v>
      </c>
      <c r="EB531" s="2" t="s">
        <v>3</v>
      </c>
      <c r="EC531" s="2" t="s">
        <v>3</v>
      </c>
      <c r="ED531" s="2"/>
      <c r="EE531" s="2">
        <v>69799238</v>
      </c>
      <c r="EF531" s="2">
        <v>8</v>
      </c>
      <c r="EG531" s="2" t="s">
        <v>169</v>
      </c>
      <c r="EH531" s="2">
        <v>0</v>
      </c>
      <c r="EI531" s="2" t="s">
        <v>3</v>
      </c>
      <c r="EJ531" s="2">
        <v>1</v>
      </c>
      <c r="EK531" s="2">
        <v>500001</v>
      </c>
      <c r="EL531" s="2" t="s">
        <v>170</v>
      </c>
      <c r="EM531" s="2" t="s">
        <v>171</v>
      </c>
      <c r="EN531" s="2"/>
      <c r="EO531" s="2" t="s">
        <v>3</v>
      </c>
      <c r="EP531" s="2"/>
      <c r="EQ531" s="2">
        <v>0</v>
      </c>
      <c r="ER531" s="2">
        <v>4136.76</v>
      </c>
      <c r="ES531" s="2">
        <v>4136.76</v>
      </c>
      <c r="ET531" s="2">
        <v>0</v>
      </c>
      <c r="EU531" s="2">
        <v>0</v>
      </c>
      <c r="EV531" s="2">
        <v>0</v>
      </c>
      <c r="EW531" s="2">
        <v>0</v>
      </c>
      <c r="EX531" s="2">
        <v>0</v>
      </c>
      <c r="EY531" s="2">
        <v>0</v>
      </c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>
        <v>0</v>
      </c>
      <c r="FR531" s="2">
        <v>0</v>
      </c>
      <c r="FS531" s="2">
        <v>0</v>
      </c>
      <c r="FT531" s="2"/>
      <c r="FU531" s="2"/>
      <c r="FV531" s="2"/>
      <c r="FW531" s="2"/>
      <c r="FX531" s="2">
        <v>0</v>
      </c>
      <c r="FY531" s="2">
        <v>0</v>
      </c>
      <c r="FZ531" s="2"/>
      <c r="GA531" s="2" t="s">
        <v>3</v>
      </c>
      <c r="GB531" s="2"/>
      <c r="GC531" s="2"/>
      <c r="GD531" s="2">
        <v>1</v>
      </c>
      <c r="GE531" s="2"/>
      <c r="GF531" s="2">
        <v>1511801281</v>
      </c>
      <c r="GG531" s="2">
        <v>2</v>
      </c>
      <c r="GH531" s="2">
        <v>1</v>
      </c>
      <c r="GI531" s="2">
        <v>2</v>
      </c>
      <c r="GJ531" s="2">
        <v>0</v>
      </c>
      <c r="GK531" s="2">
        <v>0</v>
      </c>
      <c r="GL531" s="2">
        <f t="shared" si="295"/>
        <v>0</v>
      </c>
      <c r="GM531" s="2">
        <f t="shared" si="296"/>
        <v>799.22</v>
      </c>
      <c r="GN531" s="2">
        <f t="shared" si="297"/>
        <v>799.22</v>
      </c>
      <c r="GO531" s="2">
        <f t="shared" si="298"/>
        <v>0</v>
      </c>
      <c r="GP531" s="2">
        <f t="shared" si="299"/>
        <v>0</v>
      </c>
      <c r="GQ531" s="2"/>
      <c r="GR531" s="2">
        <v>0</v>
      </c>
      <c r="GS531" s="2">
        <v>3</v>
      </c>
      <c r="GT531" s="2">
        <v>0</v>
      </c>
      <c r="GU531" s="2" t="s">
        <v>3</v>
      </c>
      <c r="GV531" s="2">
        <f t="shared" si="300"/>
        <v>0</v>
      </c>
      <c r="GW531" s="2">
        <v>1</v>
      </c>
      <c r="GX531" s="2">
        <f t="shared" si="301"/>
        <v>0</v>
      </c>
      <c r="GY531" s="2"/>
      <c r="GZ531" s="2"/>
      <c r="HA531" s="2">
        <v>0</v>
      </c>
      <c r="HB531" s="2">
        <v>0</v>
      </c>
      <c r="HC531" s="2">
        <f t="shared" si="302"/>
        <v>0</v>
      </c>
      <c r="HD531" s="2"/>
      <c r="HE531" s="2" t="s">
        <v>3</v>
      </c>
      <c r="HF531" s="2" t="s">
        <v>3</v>
      </c>
      <c r="HG531" s="2"/>
      <c r="HH531" s="2"/>
      <c r="HI531" s="2"/>
      <c r="HJ531" s="2"/>
      <c r="HK531" s="2"/>
      <c r="HL531" s="2"/>
      <c r="HM531" s="2" t="s">
        <v>3</v>
      </c>
      <c r="HN531" s="2" t="s">
        <v>3</v>
      </c>
      <c r="HO531" s="2" t="s">
        <v>3</v>
      </c>
      <c r="HP531" s="2" t="s">
        <v>3</v>
      </c>
      <c r="HQ531" s="2" t="s">
        <v>3</v>
      </c>
      <c r="HR531" s="2"/>
      <c r="HS531" s="2">
        <v>0</v>
      </c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>
        <v>0</v>
      </c>
      <c r="IL531" s="2"/>
      <c r="IM531" s="2"/>
      <c r="IN531" s="2"/>
      <c r="IO531" s="2"/>
      <c r="IP531" s="2"/>
      <c r="IQ531" s="2"/>
      <c r="IR531" s="2"/>
      <c r="IS531" s="2"/>
      <c r="IT531" s="2"/>
      <c r="IU531" s="2"/>
    </row>
    <row r="532" spans="1:255" x14ac:dyDescent="0.2">
      <c r="A532" s="2">
        <v>17</v>
      </c>
      <c r="B532" s="2">
        <v>1</v>
      </c>
      <c r="C532" s="2"/>
      <c r="D532" s="2"/>
      <c r="E532" s="2" t="s">
        <v>62</v>
      </c>
      <c r="F532" s="2" t="s">
        <v>265</v>
      </c>
      <c r="G532" s="2" t="s">
        <v>266</v>
      </c>
      <c r="H532" s="2" t="s">
        <v>44</v>
      </c>
      <c r="I532" s="2">
        <f>ROUND(ROUND(3/100,6),7)</f>
        <v>0.03</v>
      </c>
      <c r="J532" s="2">
        <v>0</v>
      </c>
      <c r="K532" s="2">
        <f>ROUND(ROUND(3/100,6),7)</f>
        <v>0.03</v>
      </c>
      <c r="L532" s="2"/>
      <c r="M532" s="2"/>
      <c r="N532" s="2"/>
      <c r="O532" s="2">
        <f t="shared" si="284"/>
        <v>49.22</v>
      </c>
      <c r="P532" s="2">
        <f t="shared" si="307"/>
        <v>49.22</v>
      </c>
      <c r="Q532" s="2">
        <f t="shared" si="308"/>
        <v>0</v>
      </c>
      <c r="R532" s="2">
        <f t="shared" si="309"/>
        <v>0</v>
      </c>
      <c r="S532" s="2">
        <f t="shared" si="310"/>
        <v>0</v>
      </c>
      <c r="T532" s="2">
        <f t="shared" si="285"/>
        <v>0</v>
      </c>
      <c r="U532" s="2">
        <f t="shared" si="311"/>
        <v>0</v>
      </c>
      <c r="V532" s="2">
        <f t="shared" si="312"/>
        <v>0</v>
      </c>
      <c r="W532" s="2">
        <f t="shared" si="286"/>
        <v>0</v>
      </c>
      <c r="X532" s="2">
        <f t="shared" si="287"/>
        <v>0</v>
      </c>
      <c r="Y532" s="2">
        <f t="shared" si="288"/>
        <v>0</v>
      </c>
      <c r="Z532" s="2"/>
      <c r="AA532" s="2">
        <v>71319791</v>
      </c>
      <c r="AB532" s="2">
        <f t="shared" si="289"/>
        <v>1367.14</v>
      </c>
      <c r="AC532" s="2">
        <f t="shared" si="319"/>
        <v>1367.14</v>
      </c>
      <c r="AD532" s="2">
        <f>ROUND((((ET532)-(EU532))+AE532),6)</f>
        <v>0</v>
      </c>
      <c r="AE532" s="2">
        <f t="shared" si="320"/>
        <v>0</v>
      </c>
      <c r="AF532" s="2">
        <f t="shared" si="321"/>
        <v>0</v>
      </c>
      <c r="AG532" s="2">
        <f t="shared" si="290"/>
        <v>0</v>
      </c>
      <c r="AH532" s="2">
        <f t="shared" si="313"/>
        <v>0</v>
      </c>
      <c r="AI532" s="2">
        <f t="shared" si="314"/>
        <v>0</v>
      </c>
      <c r="AJ532" s="2">
        <f t="shared" si="291"/>
        <v>0</v>
      </c>
      <c r="AK532" s="2">
        <v>1367.14</v>
      </c>
      <c r="AL532" s="2">
        <v>1367.14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v>0</v>
      </c>
      <c r="AV532" s="2">
        <v>1</v>
      </c>
      <c r="AW532" s="2">
        <v>1</v>
      </c>
      <c r="AX532" s="2"/>
      <c r="AY532" s="2"/>
      <c r="AZ532" s="2">
        <v>1</v>
      </c>
      <c r="BA532" s="2">
        <v>1</v>
      </c>
      <c r="BB532" s="2">
        <v>1</v>
      </c>
      <c r="BC532" s="2">
        <v>1.2</v>
      </c>
      <c r="BD532" s="2" t="s">
        <v>3</v>
      </c>
      <c r="BE532" s="2" t="s">
        <v>3</v>
      </c>
      <c r="BF532" s="2" t="s">
        <v>3</v>
      </c>
      <c r="BG532" s="2" t="s">
        <v>3</v>
      </c>
      <c r="BH532" s="2">
        <v>3</v>
      </c>
      <c r="BI532" s="2">
        <v>1</v>
      </c>
      <c r="BJ532" s="2" t="s">
        <v>267</v>
      </c>
      <c r="BK532" s="2"/>
      <c r="BL532" s="2"/>
      <c r="BM532" s="2">
        <v>500001</v>
      </c>
      <c r="BN532" s="2">
        <v>0</v>
      </c>
      <c r="BO532" s="2" t="s">
        <v>265</v>
      </c>
      <c r="BP532" s="2">
        <v>1</v>
      </c>
      <c r="BQ532" s="2">
        <v>8</v>
      </c>
      <c r="BR532" s="2">
        <v>0</v>
      </c>
      <c r="BS532" s="2">
        <v>1</v>
      </c>
      <c r="BT532" s="2">
        <v>1</v>
      </c>
      <c r="BU532" s="2">
        <v>1</v>
      </c>
      <c r="BV532" s="2">
        <v>1</v>
      </c>
      <c r="BW532" s="2">
        <v>1</v>
      </c>
      <c r="BX532" s="2">
        <v>1</v>
      </c>
      <c r="BY532" s="2" t="s">
        <v>3</v>
      </c>
      <c r="BZ532" s="2">
        <v>0</v>
      </c>
      <c r="CA532" s="2">
        <v>0</v>
      </c>
      <c r="CB532" s="2" t="s">
        <v>3</v>
      </c>
      <c r="CC532" s="2"/>
      <c r="CD532" s="2"/>
      <c r="CE532" s="2">
        <v>0</v>
      </c>
      <c r="CF532" s="2">
        <v>0</v>
      </c>
      <c r="CG532" s="2">
        <v>0</v>
      </c>
      <c r="CH532" s="2"/>
      <c r="CI532" s="2"/>
      <c r="CJ532" s="2"/>
      <c r="CK532" s="2"/>
      <c r="CL532" s="2"/>
      <c r="CM532" s="2">
        <v>0</v>
      </c>
      <c r="CN532" s="2" t="s">
        <v>3</v>
      </c>
      <c r="CO532" s="2">
        <v>0</v>
      </c>
      <c r="CP532" s="2">
        <f t="shared" si="292"/>
        <v>49.22</v>
      </c>
      <c r="CQ532" s="2">
        <f>ROUND(AL532*BC532,2)</f>
        <v>1640.57</v>
      </c>
      <c r="CR532" s="2">
        <f>ROUND(AM532*BB532,2)</f>
        <v>0</v>
      </c>
      <c r="CS532" s="2">
        <f t="shared" si="315"/>
        <v>0</v>
      </c>
      <c r="CT532" s="2">
        <f t="shared" si="316"/>
        <v>0</v>
      </c>
      <c r="CU532" s="2">
        <f t="shared" si="293"/>
        <v>0</v>
      </c>
      <c r="CV532" s="2">
        <f t="shared" si="317"/>
        <v>0</v>
      </c>
      <c r="CW532" s="2">
        <f t="shared" si="318"/>
        <v>0</v>
      </c>
      <c r="CX532" s="2">
        <f t="shared" si="294"/>
        <v>0</v>
      </c>
      <c r="CY532" s="2">
        <f>0</f>
        <v>0</v>
      </c>
      <c r="CZ532" s="2">
        <f>0</f>
        <v>0</v>
      </c>
      <c r="DA532" s="2"/>
      <c r="DB532" s="2"/>
      <c r="DC532" s="2" t="s">
        <v>3</v>
      </c>
      <c r="DD532" s="2" t="s">
        <v>3</v>
      </c>
      <c r="DE532" s="2" t="s">
        <v>3</v>
      </c>
      <c r="DF532" s="2" t="s">
        <v>3</v>
      </c>
      <c r="DG532" s="2" t="s">
        <v>3</v>
      </c>
      <c r="DH532" s="2" t="s">
        <v>3</v>
      </c>
      <c r="DI532" s="2" t="s">
        <v>3</v>
      </c>
      <c r="DJ532" s="2" t="s">
        <v>3</v>
      </c>
      <c r="DK532" s="2" t="s">
        <v>3</v>
      </c>
      <c r="DL532" s="2" t="s">
        <v>3</v>
      </c>
      <c r="DM532" s="2" t="s">
        <v>3</v>
      </c>
      <c r="DN532" s="2">
        <v>0</v>
      </c>
      <c r="DO532" s="2">
        <v>0</v>
      </c>
      <c r="DP532" s="2">
        <v>1</v>
      </c>
      <c r="DQ532" s="2">
        <v>1</v>
      </c>
      <c r="DR532" s="2"/>
      <c r="DS532" s="2"/>
      <c r="DT532" s="2"/>
      <c r="DU532" s="2">
        <v>1013</v>
      </c>
      <c r="DV532" s="2" t="s">
        <v>44</v>
      </c>
      <c r="DW532" s="2" t="s">
        <v>44</v>
      </c>
      <c r="DX532" s="2">
        <v>1</v>
      </c>
      <c r="DY532" s="2"/>
      <c r="DZ532" s="2" t="s">
        <v>3</v>
      </c>
      <c r="EA532" s="2" t="s">
        <v>3</v>
      </c>
      <c r="EB532" s="2" t="s">
        <v>3</v>
      </c>
      <c r="EC532" s="2" t="s">
        <v>3</v>
      </c>
      <c r="ED532" s="2"/>
      <c r="EE532" s="2">
        <v>69799238</v>
      </c>
      <c r="EF532" s="2">
        <v>8</v>
      </c>
      <c r="EG532" s="2" t="s">
        <v>169</v>
      </c>
      <c r="EH532" s="2">
        <v>0</v>
      </c>
      <c r="EI532" s="2" t="s">
        <v>3</v>
      </c>
      <c r="EJ532" s="2">
        <v>1</v>
      </c>
      <c r="EK532" s="2">
        <v>500001</v>
      </c>
      <c r="EL532" s="2" t="s">
        <v>170</v>
      </c>
      <c r="EM532" s="2" t="s">
        <v>171</v>
      </c>
      <c r="EN532" s="2"/>
      <c r="EO532" s="2" t="s">
        <v>3</v>
      </c>
      <c r="EP532" s="2"/>
      <c r="EQ532" s="2">
        <v>0</v>
      </c>
      <c r="ER532" s="2">
        <v>1367.14</v>
      </c>
      <c r="ES532" s="2">
        <v>1367.14</v>
      </c>
      <c r="ET532" s="2">
        <v>0</v>
      </c>
      <c r="EU532" s="2">
        <v>0</v>
      </c>
      <c r="EV532" s="2">
        <v>0</v>
      </c>
      <c r="EW532" s="2">
        <v>0</v>
      </c>
      <c r="EX532" s="2">
        <v>0</v>
      </c>
      <c r="EY532" s="2">
        <v>0</v>
      </c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>
        <v>0</v>
      </c>
      <c r="FR532" s="2">
        <v>0</v>
      </c>
      <c r="FS532" s="2">
        <v>0</v>
      </c>
      <c r="FT532" s="2"/>
      <c r="FU532" s="2"/>
      <c r="FV532" s="2"/>
      <c r="FW532" s="2"/>
      <c r="FX532" s="2">
        <v>0</v>
      </c>
      <c r="FY532" s="2">
        <v>0</v>
      </c>
      <c r="FZ532" s="2"/>
      <c r="GA532" s="2" t="s">
        <v>3</v>
      </c>
      <c r="GB532" s="2"/>
      <c r="GC532" s="2"/>
      <c r="GD532" s="2">
        <v>1</v>
      </c>
      <c r="GE532" s="2"/>
      <c r="GF532" s="2">
        <v>1706060190</v>
      </c>
      <c r="GG532" s="2">
        <v>2</v>
      </c>
      <c r="GH532" s="2">
        <v>1</v>
      </c>
      <c r="GI532" s="2">
        <v>2</v>
      </c>
      <c r="GJ532" s="2">
        <v>0</v>
      </c>
      <c r="GK532" s="2">
        <v>0</v>
      </c>
      <c r="GL532" s="2">
        <f t="shared" si="295"/>
        <v>0</v>
      </c>
      <c r="GM532" s="2">
        <f t="shared" si="296"/>
        <v>49.22</v>
      </c>
      <c r="GN532" s="2">
        <f t="shared" si="297"/>
        <v>49.22</v>
      </c>
      <c r="GO532" s="2">
        <f t="shared" si="298"/>
        <v>0</v>
      </c>
      <c r="GP532" s="2">
        <f t="shared" si="299"/>
        <v>0</v>
      </c>
      <c r="GQ532" s="2"/>
      <c r="GR532" s="2">
        <v>0</v>
      </c>
      <c r="GS532" s="2">
        <v>3</v>
      </c>
      <c r="GT532" s="2">
        <v>0</v>
      </c>
      <c r="GU532" s="2" t="s">
        <v>3</v>
      </c>
      <c r="GV532" s="2">
        <f t="shared" si="300"/>
        <v>0</v>
      </c>
      <c r="GW532" s="2">
        <v>1</v>
      </c>
      <c r="GX532" s="2">
        <f t="shared" si="301"/>
        <v>0</v>
      </c>
      <c r="GY532" s="2"/>
      <c r="GZ532" s="2"/>
      <c r="HA532" s="2">
        <v>0</v>
      </c>
      <c r="HB532" s="2">
        <v>0</v>
      </c>
      <c r="HC532" s="2">
        <f t="shared" si="302"/>
        <v>0</v>
      </c>
      <c r="HD532" s="2"/>
      <c r="HE532" s="2" t="s">
        <v>3</v>
      </c>
      <c r="HF532" s="2" t="s">
        <v>3</v>
      </c>
      <c r="HG532" s="2"/>
      <c r="HH532" s="2"/>
      <c r="HI532" s="2"/>
      <c r="HJ532" s="2"/>
      <c r="HK532" s="2"/>
      <c r="HL532" s="2"/>
      <c r="HM532" s="2" t="s">
        <v>3</v>
      </c>
      <c r="HN532" s="2" t="s">
        <v>3</v>
      </c>
      <c r="HO532" s="2" t="s">
        <v>3</v>
      </c>
      <c r="HP532" s="2" t="s">
        <v>3</v>
      </c>
      <c r="HQ532" s="2" t="s">
        <v>3</v>
      </c>
      <c r="HR532" s="2"/>
      <c r="HS532" s="2">
        <v>0</v>
      </c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>
        <v>0</v>
      </c>
      <c r="IL532" s="2"/>
      <c r="IM532" s="2"/>
      <c r="IN532" s="2"/>
      <c r="IO532" s="2"/>
      <c r="IP532" s="2"/>
      <c r="IQ532" s="2"/>
      <c r="IR532" s="2"/>
      <c r="IS532" s="2"/>
      <c r="IT532" s="2"/>
      <c r="IU532" s="2"/>
    </row>
    <row r="533" spans="1:255" x14ac:dyDescent="0.2">
      <c r="A533" s="2">
        <v>17</v>
      </c>
      <c r="B533" s="2">
        <v>1</v>
      </c>
      <c r="C533" s="2"/>
      <c r="D533" s="2"/>
      <c r="E533" s="2" t="s">
        <v>66</v>
      </c>
      <c r="F533" s="2" t="s">
        <v>315</v>
      </c>
      <c r="G533" s="2" t="s">
        <v>316</v>
      </c>
      <c r="H533" s="2" t="s">
        <v>24</v>
      </c>
      <c r="I533" s="2">
        <f>ROUND(ROUND(4,6),7)</f>
        <v>4</v>
      </c>
      <c r="J533" s="2">
        <v>0</v>
      </c>
      <c r="K533" s="2">
        <f>ROUND(ROUND(4,6),7)</f>
        <v>4</v>
      </c>
      <c r="L533" s="2"/>
      <c r="M533" s="2"/>
      <c r="N533" s="2"/>
      <c r="O533" s="2">
        <f t="shared" si="284"/>
        <v>172.28</v>
      </c>
      <c r="P533" s="2">
        <f t="shared" si="307"/>
        <v>172.28</v>
      </c>
      <c r="Q533" s="2">
        <f t="shared" si="308"/>
        <v>0</v>
      </c>
      <c r="R533" s="2">
        <f t="shared" si="309"/>
        <v>0</v>
      </c>
      <c r="S533" s="2">
        <f t="shared" si="310"/>
        <v>0</v>
      </c>
      <c r="T533" s="2">
        <f t="shared" si="285"/>
        <v>0</v>
      </c>
      <c r="U533" s="2">
        <f t="shared" si="311"/>
        <v>0</v>
      </c>
      <c r="V533" s="2">
        <f t="shared" si="312"/>
        <v>0</v>
      </c>
      <c r="W533" s="2">
        <f t="shared" si="286"/>
        <v>0</v>
      </c>
      <c r="X533" s="2">
        <f t="shared" si="287"/>
        <v>0</v>
      </c>
      <c r="Y533" s="2">
        <f t="shared" si="288"/>
        <v>0</v>
      </c>
      <c r="Z533" s="2"/>
      <c r="AA533" s="2">
        <v>71319791</v>
      </c>
      <c r="AB533" s="2">
        <f t="shared" si="289"/>
        <v>43.07</v>
      </c>
      <c r="AC533" s="2">
        <f t="shared" si="319"/>
        <v>43.07</v>
      </c>
      <c r="AD533" s="2">
        <f t="shared" ref="AD533:AD540" si="322">ROUND((ET533),6)</f>
        <v>0</v>
      </c>
      <c r="AE533" s="2">
        <f t="shared" si="320"/>
        <v>0</v>
      </c>
      <c r="AF533" s="2">
        <f t="shared" si="321"/>
        <v>0</v>
      </c>
      <c r="AG533" s="2">
        <f t="shared" si="290"/>
        <v>0</v>
      </c>
      <c r="AH533" s="2">
        <f t="shared" si="313"/>
        <v>0</v>
      </c>
      <c r="AI533" s="2">
        <f t="shared" si="314"/>
        <v>0</v>
      </c>
      <c r="AJ533" s="2">
        <f t="shared" si="291"/>
        <v>0</v>
      </c>
      <c r="AK533" s="2">
        <v>43.07</v>
      </c>
      <c r="AL533" s="2">
        <v>43.07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v>0</v>
      </c>
      <c r="AV533" s="2">
        <v>1</v>
      </c>
      <c r="AW533" s="2">
        <v>1</v>
      </c>
      <c r="AX533" s="2"/>
      <c r="AY533" s="2"/>
      <c r="AZ533" s="2">
        <v>1</v>
      </c>
      <c r="BA533" s="2">
        <v>1</v>
      </c>
      <c r="BB533" s="2">
        <v>1</v>
      </c>
      <c r="BC533" s="2">
        <v>1</v>
      </c>
      <c r="BD533" s="2" t="s">
        <v>3</v>
      </c>
      <c r="BE533" s="2" t="s">
        <v>3</v>
      </c>
      <c r="BF533" s="2" t="s">
        <v>3</v>
      </c>
      <c r="BG533" s="2" t="s">
        <v>3</v>
      </c>
      <c r="BH533" s="2">
        <v>3</v>
      </c>
      <c r="BI533" s="2">
        <v>1</v>
      </c>
      <c r="BJ533" s="2" t="s">
        <v>315</v>
      </c>
      <c r="BK533" s="2"/>
      <c r="BL533" s="2"/>
      <c r="BM533" s="2">
        <v>900</v>
      </c>
      <c r="BN533" s="2">
        <v>0</v>
      </c>
      <c r="BO533" s="2" t="s">
        <v>3</v>
      </c>
      <c r="BP533" s="2">
        <v>0</v>
      </c>
      <c r="BQ533" s="2">
        <v>90</v>
      </c>
      <c r="BR533" s="2">
        <v>0</v>
      </c>
      <c r="BS533" s="2">
        <v>1</v>
      </c>
      <c r="BT533" s="2">
        <v>1</v>
      </c>
      <c r="BU533" s="2">
        <v>1</v>
      </c>
      <c r="BV533" s="2">
        <v>1</v>
      </c>
      <c r="BW533" s="2">
        <v>1</v>
      </c>
      <c r="BX533" s="2">
        <v>1</v>
      </c>
      <c r="BY533" s="2" t="s">
        <v>3</v>
      </c>
      <c r="BZ533" s="2">
        <v>0</v>
      </c>
      <c r="CA533" s="2">
        <v>0</v>
      </c>
      <c r="CB533" s="2" t="s">
        <v>3</v>
      </c>
      <c r="CC533" s="2"/>
      <c r="CD533" s="2"/>
      <c r="CE533" s="2">
        <v>0</v>
      </c>
      <c r="CF533" s="2">
        <v>0</v>
      </c>
      <c r="CG533" s="2">
        <v>0</v>
      </c>
      <c r="CH533" s="2"/>
      <c r="CI533" s="2"/>
      <c r="CJ533" s="2"/>
      <c r="CK533" s="2"/>
      <c r="CL533" s="2"/>
      <c r="CM533" s="2">
        <v>0</v>
      </c>
      <c r="CN533" s="2" t="s">
        <v>3</v>
      </c>
      <c r="CO533" s="2">
        <v>0</v>
      </c>
      <c r="CP533" s="2">
        <f t="shared" si="292"/>
        <v>172.28</v>
      </c>
      <c r="CQ533" s="2">
        <f t="shared" ref="CQ533:CR540" si="323">ROUND(AL533,2)</f>
        <v>43.07</v>
      </c>
      <c r="CR533" s="2">
        <f t="shared" si="323"/>
        <v>0</v>
      </c>
      <c r="CS533" s="2">
        <f t="shared" si="315"/>
        <v>0</v>
      </c>
      <c r="CT533" s="2">
        <f t="shared" si="316"/>
        <v>0</v>
      </c>
      <c r="CU533" s="2">
        <f t="shared" si="293"/>
        <v>0</v>
      </c>
      <c r="CV533" s="2">
        <f t="shared" si="317"/>
        <v>0</v>
      </c>
      <c r="CW533" s="2">
        <f t="shared" si="318"/>
        <v>0</v>
      </c>
      <c r="CX533" s="2">
        <f t="shared" si="294"/>
        <v>0</v>
      </c>
      <c r="CY533" s="2">
        <f>0</f>
        <v>0</v>
      </c>
      <c r="CZ533" s="2">
        <f>0</f>
        <v>0</v>
      </c>
      <c r="DA533" s="2"/>
      <c r="DB533" s="2"/>
      <c r="DC533" s="2" t="s">
        <v>3</v>
      </c>
      <c r="DD533" s="2" t="s">
        <v>3</v>
      </c>
      <c r="DE533" s="2" t="s">
        <v>3</v>
      </c>
      <c r="DF533" s="2" t="s">
        <v>3</v>
      </c>
      <c r="DG533" s="2" t="s">
        <v>3</v>
      </c>
      <c r="DH533" s="2" t="s">
        <v>3</v>
      </c>
      <c r="DI533" s="2" t="s">
        <v>3</v>
      </c>
      <c r="DJ533" s="2" t="s">
        <v>3</v>
      </c>
      <c r="DK533" s="2" t="s">
        <v>3</v>
      </c>
      <c r="DL533" s="2" t="s">
        <v>3</v>
      </c>
      <c r="DM533" s="2" t="s">
        <v>3</v>
      </c>
      <c r="DN533" s="2">
        <v>0</v>
      </c>
      <c r="DO533" s="2">
        <v>0</v>
      </c>
      <c r="DP533" s="2">
        <v>1</v>
      </c>
      <c r="DQ533" s="2">
        <v>1</v>
      </c>
      <c r="DR533" s="2"/>
      <c r="DS533" s="2"/>
      <c r="DT533" s="2"/>
      <c r="DU533" s="2">
        <v>1013</v>
      </c>
      <c r="DV533" s="2" t="s">
        <v>24</v>
      </c>
      <c r="DW533" s="2" t="s">
        <v>24</v>
      </c>
      <c r="DX533" s="2">
        <v>1</v>
      </c>
      <c r="DY533" s="2"/>
      <c r="DZ533" s="2" t="s">
        <v>3</v>
      </c>
      <c r="EA533" s="2" t="s">
        <v>3</v>
      </c>
      <c r="EB533" s="2" t="s">
        <v>3</v>
      </c>
      <c r="EC533" s="2" t="s">
        <v>3</v>
      </c>
      <c r="ED533" s="2"/>
      <c r="EE533" s="2">
        <v>69799741</v>
      </c>
      <c r="EF533" s="2">
        <v>90</v>
      </c>
      <c r="EG533" s="2" t="s">
        <v>34</v>
      </c>
      <c r="EH533" s="2">
        <v>0</v>
      </c>
      <c r="EI533" s="2" t="s">
        <v>3</v>
      </c>
      <c r="EJ533" s="2">
        <v>1</v>
      </c>
      <c r="EK533" s="2">
        <v>900</v>
      </c>
      <c r="EL533" s="2" t="s">
        <v>34</v>
      </c>
      <c r="EM533" s="2" t="s">
        <v>35</v>
      </c>
      <c r="EN533" s="2"/>
      <c r="EO533" s="2" t="s">
        <v>3</v>
      </c>
      <c r="EP533" s="2"/>
      <c r="EQ533" s="2">
        <v>16</v>
      </c>
      <c r="ER533" s="2">
        <v>0</v>
      </c>
      <c r="ES533" s="2">
        <v>43.07</v>
      </c>
      <c r="ET533" s="2">
        <v>0</v>
      </c>
      <c r="EU533" s="2">
        <v>0</v>
      </c>
      <c r="EV533" s="2">
        <v>0</v>
      </c>
      <c r="EW533" s="2">
        <v>0</v>
      </c>
      <c r="EX533" s="2">
        <v>0</v>
      </c>
      <c r="EY533" s="2">
        <v>0</v>
      </c>
      <c r="EZ533" s="2">
        <v>5</v>
      </c>
      <c r="FA533" s="2"/>
      <c r="FB533" s="2"/>
      <c r="FC533" s="2">
        <v>0</v>
      </c>
      <c r="FD533" s="2">
        <v>18</v>
      </c>
      <c r="FE533" s="2"/>
      <c r="FF533" s="2">
        <v>43.07</v>
      </c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>
        <v>0</v>
      </c>
      <c r="FR533" s="2">
        <v>0</v>
      </c>
      <c r="FS533" s="2">
        <v>0</v>
      </c>
      <c r="FT533" s="2"/>
      <c r="FU533" s="2"/>
      <c r="FV533" s="2"/>
      <c r="FW533" s="2"/>
      <c r="FX533" s="2">
        <v>0</v>
      </c>
      <c r="FY533" s="2">
        <v>0</v>
      </c>
      <c r="FZ533" s="2"/>
      <c r="GA533" s="2" t="s">
        <v>3</v>
      </c>
      <c r="GB533" s="2"/>
      <c r="GC533" s="2"/>
      <c r="GD533" s="2">
        <v>1</v>
      </c>
      <c r="GE533" s="2"/>
      <c r="GF533" s="2">
        <v>2100500073</v>
      </c>
      <c r="GG533" s="2">
        <v>2</v>
      </c>
      <c r="GH533" s="2">
        <v>3</v>
      </c>
      <c r="GI533" s="2">
        <v>-2</v>
      </c>
      <c r="GJ533" s="2">
        <v>0</v>
      </c>
      <c r="GK533" s="2">
        <v>0</v>
      </c>
      <c r="GL533" s="2">
        <f t="shared" si="295"/>
        <v>0</v>
      </c>
      <c r="GM533" s="2">
        <f t="shared" si="296"/>
        <v>172.28</v>
      </c>
      <c r="GN533" s="2">
        <f t="shared" si="297"/>
        <v>172.28</v>
      </c>
      <c r="GO533" s="2">
        <f t="shared" si="298"/>
        <v>0</v>
      </c>
      <c r="GP533" s="2">
        <f t="shared" si="299"/>
        <v>0</v>
      </c>
      <c r="GQ533" s="2"/>
      <c r="GR533" s="2">
        <v>1</v>
      </c>
      <c r="GS533" s="2">
        <v>1</v>
      </c>
      <c r="GT533" s="2">
        <v>0</v>
      </c>
      <c r="GU533" s="2" t="s">
        <v>3</v>
      </c>
      <c r="GV533" s="2">
        <f t="shared" si="300"/>
        <v>0</v>
      </c>
      <c r="GW533" s="2">
        <v>1</v>
      </c>
      <c r="GX533" s="2">
        <f t="shared" si="301"/>
        <v>0</v>
      </c>
      <c r="GY533" s="2"/>
      <c r="GZ533" s="2"/>
      <c r="HA533" s="2">
        <v>0</v>
      </c>
      <c r="HB533" s="2">
        <v>0</v>
      </c>
      <c r="HC533" s="2">
        <f t="shared" si="302"/>
        <v>0</v>
      </c>
      <c r="HD533" s="2"/>
      <c r="HE533" s="2" t="s">
        <v>3</v>
      </c>
      <c r="HF533" s="2" t="s">
        <v>3</v>
      </c>
      <c r="HG533" s="2">
        <f t="shared" ref="HG533:HG540" si="324">ROUND(ROUND(AL533,2)*I533,2)</f>
        <v>172.28</v>
      </c>
      <c r="HH533" s="2"/>
      <c r="HI533" s="2"/>
      <c r="HJ533" s="2"/>
      <c r="HK533" s="2"/>
      <c r="HL533" s="2"/>
      <c r="HM533" s="2" t="s">
        <v>3</v>
      </c>
      <c r="HN533" s="2" t="s">
        <v>3</v>
      </c>
      <c r="HO533" s="2" t="s">
        <v>3</v>
      </c>
      <c r="HP533" s="2" t="s">
        <v>3</v>
      </c>
      <c r="HQ533" s="2" t="s">
        <v>3</v>
      </c>
      <c r="HR533" s="2"/>
      <c r="HS533" s="2">
        <v>0</v>
      </c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>
        <v>0</v>
      </c>
      <c r="IL533" s="2"/>
      <c r="IM533" s="2"/>
      <c r="IN533" s="2"/>
      <c r="IO533" s="2"/>
      <c r="IP533" s="2"/>
      <c r="IQ533" s="2"/>
      <c r="IR533" s="2"/>
      <c r="IS533" s="2"/>
      <c r="IT533" s="2"/>
      <c r="IU533" s="2"/>
    </row>
    <row r="534" spans="1:255" x14ac:dyDescent="0.2">
      <c r="A534" s="2">
        <v>17</v>
      </c>
      <c r="B534" s="2">
        <v>1</v>
      </c>
      <c r="C534" s="2"/>
      <c r="D534" s="2"/>
      <c r="E534" s="2" t="s">
        <v>69</v>
      </c>
      <c r="F534" s="2" t="s">
        <v>317</v>
      </c>
      <c r="G534" s="2" t="s">
        <v>318</v>
      </c>
      <c r="H534" s="2" t="s">
        <v>24</v>
      </c>
      <c r="I534" s="2">
        <f>ROUND(ROUND(1,6),7)</f>
        <v>1</v>
      </c>
      <c r="J534" s="2">
        <v>0</v>
      </c>
      <c r="K534" s="2">
        <f>ROUND(ROUND(1,6),7)</f>
        <v>1</v>
      </c>
      <c r="L534" s="2"/>
      <c r="M534" s="2"/>
      <c r="N534" s="2"/>
      <c r="O534" s="2">
        <f t="shared" si="284"/>
        <v>458.06</v>
      </c>
      <c r="P534" s="2">
        <f t="shared" si="307"/>
        <v>458.06</v>
      </c>
      <c r="Q534" s="2">
        <f t="shared" si="308"/>
        <v>0</v>
      </c>
      <c r="R534" s="2">
        <f t="shared" si="309"/>
        <v>0</v>
      </c>
      <c r="S534" s="2">
        <f t="shared" si="310"/>
        <v>0</v>
      </c>
      <c r="T534" s="2">
        <f t="shared" si="285"/>
        <v>0</v>
      </c>
      <c r="U534" s="2">
        <f t="shared" si="311"/>
        <v>0</v>
      </c>
      <c r="V534" s="2">
        <f t="shared" si="312"/>
        <v>0</v>
      </c>
      <c r="W534" s="2">
        <f t="shared" si="286"/>
        <v>0</v>
      </c>
      <c r="X534" s="2">
        <f t="shared" si="287"/>
        <v>0</v>
      </c>
      <c r="Y534" s="2">
        <f t="shared" si="288"/>
        <v>0</v>
      </c>
      <c r="Z534" s="2"/>
      <c r="AA534" s="2">
        <v>71319791</v>
      </c>
      <c r="AB534" s="2">
        <f t="shared" si="289"/>
        <v>458.06</v>
      </c>
      <c r="AC534" s="2">
        <f t="shared" si="319"/>
        <v>458.06</v>
      </c>
      <c r="AD534" s="2">
        <f t="shared" si="322"/>
        <v>0</v>
      </c>
      <c r="AE534" s="2">
        <f t="shared" si="320"/>
        <v>0</v>
      </c>
      <c r="AF534" s="2">
        <f t="shared" si="321"/>
        <v>0</v>
      </c>
      <c r="AG534" s="2">
        <f t="shared" si="290"/>
        <v>0</v>
      </c>
      <c r="AH534" s="2">
        <f t="shared" si="313"/>
        <v>0</v>
      </c>
      <c r="AI534" s="2">
        <f t="shared" si="314"/>
        <v>0</v>
      </c>
      <c r="AJ534" s="2">
        <f t="shared" si="291"/>
        <v>0</v>
      </c>
      <c r="AK534" s="2">
        <v>458.06</v>
      </c>
      <c r="AL534" s="2">
        <v>458.06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v>0</v>
      </c>
      <c r="AV534" s="2">
        <v>1</v>
      </c>
      <c r="AW534" s="2">
        <v>1</v>
      </c>
      <c r="AX534" s="2"/>
      <c r="AY534" s="2"/>
      <c r="AZ534" s="2">
        <v>1</v>
      </c>
      <c r="BA534" s="2">
        <v>1</v>
      </c>
      <c r="BB534" s="2">
        <v>1</v>
      </c>
      <c r="BC534" s="2">
        <v>1</v>
      </c>
      <c r="BD534" s="2" t="s">
        <v>3</v>
      </c>
      <c r="BE534" s="2" t="s">
        <v>3</v>
      </c>
      <c r="BF534" s="2" t="s">
        <v>3</v>
      </c>
      <c r="BG534" s="2" t="s">
        <v>3</v>
      </c>
      <c r="BH534" s="2">
        <v>3</v>
      </c>
      <c r="BI534" s="2">
        <v>1</v>
      </c>
      <c r="BJ534" s="2" t="s">
        <v>317</v>
      </c>
      <c r="BK534" s="2"/>
      <c r="BL534" s="2"/>
      <c r="BM534" s="2">
        <v>900</v>
      </c>
      <c r="BN534" s="2">
        <v>0</v>
      </c>
      <c r="BO534" s="2" t="s">
        <v>3</v>
      </c>
      <c r="BP534" s="2">
        <v>0</v>
      </c>
      <c r="BQ534" s="2">
        <v>90</v>
      </c>
      <c r="BR534" s="2">
        <v>0</v>
      </c>
      <c r="BS534" s="2">
        <v>1</v>
      </c>
      <c r="BT534" s="2">
        <v>1</v>
      </c>
      <c r="BU534" s="2">
        <v>1</v>
      </c>
      <c r="BV534" s="2">
        <v>1</v>
      </c>
      <c r="BW534" s="2">
        <v>1</v>
      </c>
      <c r="BX534" s="2">
        <v>1</v>
      </c>
      <c r="BY534" s="2" t="s">
        <v>3</v>
      </c>
      <c r="BZ534" s="2">
        <v>0</v>
      </c>
      <c r="CA534" s="2">
        <v>0</v>
      </c>
      <c r="CB534" s="2" t="s">
        <v>3</v>
      </c>
      <c r="CC534" s="2"/>
      <c r="CD534" s="2"/>
      <c r="CE534" s="2">
        <v>0</v>
      </c>
      <c r="CF534" s="2">
        <v>0</v>
      </c>
      <c r="CG534" s="2">
        <v>0</v>
      </c>
      <c r="CH534" s="2"/>
      <c r="CI534" s="2"/>
      <c r="CJ534" s="2"/>
      <c r="CK534" s="2"/>
      <c r="CL534" s="2"/>
      <c r="CM534" s="2">
        <v>0</v>
      </c>
      <c r="CN534" s="2" t="s">
        <v>3</v>
      </c>
      <c r="CO534" s="2">
        <v>0</v>
      </c>
      <c r="CP534" s="2">
        <f t="shared" si="292"/>
        <v>458.06</v>
      </c>
      <c r="CQ534" s="2">
        <f t="shared" si="323"/>
        <v>458.06</v>
      </c>
      <c r="CR534" s="2">
        <f t="shared" si="323"/>
        <v>0</v>
      </c>
      <c r="CS534" s="2">
        <f t="shared" si="315"/>
        <v>0</v>
      </c>
      <c r="CT534" s="2">
        <f t="shared" si="316"/>
        <v>0</v>
      </c>
      <c r="CU534" s="2">
        <f t="shared" si="293"/>
        <v>0</v>
      </c>
      <c r="CV534" s="2">
        <f t="shared" si="317"/>
        <v>0</v>
      </c>
      <c r="CW534" s="2">
        <f t="shared" si="318"/>
        <v>0</v>
      </c>
      <c r="CX534" s="2">
        <f t="shared" si="294"/>
        <v>0</v>
      </c>
      <c r="CY534" s="2">
        <f>0</f>
        <v>0</v>
      </c>
      <c r="CZ534" s="2">
        <f>0</f>
        <v>0</v>
      </c>
      <c r="DA534" s="2"/>
      <c r="DB534" s="2"/>
      <c r="DC534" s="2" t="s">
        <v>3</v>
      </c>
      <c r="DD534" s="2" t="s">
        <v>3</v>
      </c>
      <c r="DE534" s="2" t="s">
        <v>3</v>
      </c>
      <c r="DF534" s="2" t="s">
        <v>3</v>
      </c>
      <c r="DG534" s="2" t="s">
        <v>3</v>
      </c>
      <c r="DH534" s="2" t="s">
        <v>3</v>
      </c>
      <c r="DI534" s="2" t="s">
        <v>3</v>
      </c>
      <c r="DJ534" s="2" t="s">
        <v>3</v>
      </c>
      <c r="DK534" s="2" t="s">
        <v>3</v>
      </c>
      <c r="DL534" s="2" t="s">
        <v>3</v>
      </c>
      <c r="DM534" s="2" t="s">
        <v>3</v>
      </c>
      <c r="DN534" s="2">
        <v>0</v>
      </c>
      <c r="DO534" s="2">
        <v>0</v>
      </c>
      <c r="DP534" s="2">
        <v>1</v>
      </c>
      <c r="DQ534" s="2">
        <v>1</v>
      </c>
      <c r="DR534" s="2"/>
      <c r="DS534" s="2"/>
      <c r="DT534" s="2"/>
      <c r="DU534" s="2">
        <v>1013</v>
      </c>
      <c r="DV534" s="2" t="s">
        <v>24</v>
      </c>
      <c r="DW534" s="2" t="s">
        <v>24</v>
      </c>
      <c r="DX534" s="2">
        <v>1</v>
      </c>
      <c r="DY534" s="2"/>
      <c r="DZ534" s="2" t="s">
        <v>3</v>
      </c>
      <c r="EA534" s="2" t="s">
        <v>3</v>
      </c>
      <c r="EB534" s="2" t="s">
        <v>3</v>
      </c>
      <c r="EC534" s="2" t="s">
        <v>3</v>
      </c>
      <c r="ED534" s="2"/>
      <c r="EE534" s="2">
        <v>69799741</v>
      </c>
      <c r="EF534" s="2">
        <v>90</v>
      </c>
      <c r="EG534" s="2" t="s">
        <v>34</v>
      </c>
      <c r="EH534" s="2">
        <v>0</v>
      </c>
      <c r="EI534" s="2" t="s">
        <v>3</v>
      </c>
      <c r="EJ534" s="2">
        <v>1</v>
      </c>
      <c r="EK534" s="2">
        <v>900</v>
      </c>
      <c r="EL534" s="2" t="s">
        <v>34</v>
      </c>
      <c r="EM534" s="2" t="s">
        <v>35</v>
      </c>
      <c r="EN534" s="2"/>
      <c r="EO534" s="2" t="s">
        <v>3</v>
      </c>
      <c r="EP534" s="2"/>
      <c r="EQ534" s="2">
        <v>16</v>
      </c>
      <c r="ER534" s="2">
        <v>0</v>
      </c>
      <c r="ES534" s="2">
        <v>458.06</v>
      </c>
      <c r="ET534" s="2">
        <v>0</v>
      </c>
      <c r="EU534" s="2">
        <v>0</v>
      </c>
      <c r="EV534" s="2">
        <v>0</v>
      </c>
      <c r="EW534" s="2">
        <v>0</v>
      </c>
      <c r="EX534" s="2">
        <v>0</v>
      </c>
      <c r="EY534" s="2">
        <v>0</v>
      </c>
      <c r="EZ534" s="2">
        <v>5</v>
      </c>
      <c r="FA534" s="2"/>
      <c r="FB534" s="2"/>
      <c r="FC534" s="2">
        <v>0</v>
      </c>
      <c r="FD534" s="2">
        <v>18</v>
      </c>
      <c r="FE534" s="2"/>
      <c r="FF534" s="2">
        <v>458.06</v>
      </c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>
        <v>0</v>
      </c>
      <c r="FR534" s="2">
        <v>0</v>
      </c>
      <c r="FS534" s="2">
        <v>0</v>
      </c>
      <c r="FT534" s="2"/>
      <c r="FU534" s="2"/>
      <c r="FV534" s="2"/>
      <c r="FW534" s="2"/>
      <c r="FX534" s="2">
        <v>0</v>
      </c>
      <c r="FY534" s="2">
        <v>0</v>
      </c>
      <c r="FZ534" s="2"/>
      <c r="GA534" s="2" t="s">
        <v>3</v>
      </c>
      <c r="GB534" s="2"/>
      <c r="GC534" s="2"/>
      <c r="GD534" s="2">
        <v>1</v>
      </c>
      <c r="GE534" s="2"/>
      <c r="GF534" s="2">
        <v>-1872803853</v>
      </c>
      <c r="GG534" s="2">
        <v>2</v>
      </c>
      <c r="GH534" s="2">
        <v>3</v>
      </c>
      <c r="GI534" s="2">
        <v>-2</v>
      </c>
      <c r="GJ534" s="2">
        <v>0</v>
      </c>
      <c r="GK534" s="2">
        <v>0</v>
      </c>
      <c r="GL534" s="2">
        <f t="shared" si="295"/>
        <v>0</v>
      </c>
      <c r="GM534" s="2">
        <f t="shared" si="296"/>
        <v>458.06</v>
      </c>
      <c r="GN534" s="2">
        <f t="shared" si="297"/>
        <v>458.06</v>
      </c>
      <c r="GO534" s="2">
        <f t="shared" si="298"/>
        <v>0</v>
      </c>
      <c r="GP534" s="2">
        <f t="shared" si="299"/>
        <v>0</v>
      </c>
      <c r="GQ534" s="2"/>
      <c r="GR534" s="2">
        <v>1</v>
      </c>
      <c r="GS534" s="2">
        <v>1</v>
      </c>
      <c r="GT534" s="2">
        <v>0</v>
      </c>
      <c r="GU534" s="2" t="s">
        <v>3</v>
      </c>
      <c r="GV534" s="2">
        <f t="shared" si="300"/>
        <v>0</v>
      </c>
      <c r="GW534" s="2">
        <v>1</v>
      </c>
      <c r="GX534" s="2">
        <f t="shared" si="301"/>
        <v>0</v>
      </c>
      <c r="GY534" s="2"/>
      <c r="GZ534" s="2"/>
      <c r="HA534" s="2">
        <v>0</v>
      </c>
      <c r="HB534" s="2">
        <v>0</v>
      </c>
      <c r="HC534" s="2">
        <f t="shared" si="302"/>
        <v>0</v>
      </c>
      <c r="HD534" s="2"/>
      <c r="HE534" s="2" t="s">
        <v>3</v>
      </c>
      <c r="HF534" s="2" t="s">
        <v>3</v>
      </c>
      <c r="HG534" s="2">
        <f t="shared" si="324"/>
        <v>458.06</v>
      </c>
      <c r="HH534" s="2"/>
      <c r="HI534" s="2"/>
      <c r="HJ534" s="2"/>
      <c r="HK534" s="2"/>
      <c r="HL534" s="2"/>
      <c r="HM534" s="2" t="s">
        <v>3</v>
      </c>
      <c r="HN534" s="2" t="s">
        <v>3</v>
      </c>
      <c r="HO534" s="2" t="s">
        <v>3</v>
      </c>
      <c r="HP534" s="2" t="s">
        <v>3</v>
      </c>
      <c r="HQ534" s="2" t="s">
        <v>3</v>
      </c>
      <c r="HR534" s="2"/>
      <c r="HS534" s="2">
        <v>0</v>
      </c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>
        <v>0</v>
      </c>
      <c r="IL534" s="2"/>
      <c r="IM534" s="2"/>
      <c r="IN534" s="2"/>
      <c r="IO534" s="2"/>
      <c r="IP534" s="2"/>
      <c r="IQ534" s="2"/>
      <c r="IR534" s="2"/>
      <c r="IS534" s="2"/>
      <c r="IT534" s="2"/>
      <c r="IU534" s="2"/>
    </row>
    <row r="535" spans="1:255" x14ac:dyDescent="0.2">
      <c r="A535" s="2">
        <v>17</v>
      </c>
      <c r="B535" s="2">
        <v>1</v>
      </c>
      <c r="C535" s="2"/>
      <c r="D535" s="2"/>
      <c r="E535" s="2" t="s">
        <v>72</v>
      </c>
      <c r="F535" s="2" t="s">
        <v>294</v>
      </c>
      <c r="G535" s="2" t="s">
        <v>295</v>
      </c>
      <c r="H535" s="2" t="s">
        <v>24</v>
      </c>
      <c r="I535" s="2">
        <f>ROUND(ROUND(2,6),7)</f>
        <v>2</v>
      </c>
      <c r="J535" s="2">
        <v>0</v>
      </c>
      <c r="K535" s="2">
        <f>ROUND(ROUND(2,6),7)</f>
        <v>2</v>
      </c>
      <c r="L535" s="2"/>
      <c r="M535" s="2"/>
      <c r="N535" s="2"/>
      <c r="O535" s="2">
        <f t="shared" si="284"/>
        <v>341.46</v>
      </c>
      <c r="P535" s="2">
        <f t="shared" si="307"/>
        <v>341.46</v>
      </c>
      <c r="Q535" s="2">
        <f t="shared" si="308"/>
        <v>0</v>
      </c>
      <c r="R535" s="2">
        <f t="shared" si="309"/>
        <v>0</v>
      </c>
      <c r="S535" s="2">
        <f t="shared" si="310"/>
        <v>0</v>
      </c>
      <c r="T535" s="2">
        <f t="shared" si="285"/>
        <v>0</v>
      </c>
      <c r="U535" s="2">
        <f t="shared" si="311"/>
        <v>0</v>
      </c>
      <c r="V535" s="2">
        <f t="shared" si="312"/>
        <v>0</v>
      </c>
      <c r="W535" s="2">
        <f t="shared" si="286"/>
        <v>0</v>
      </c>
      <c r="X535" s="2">
        <f t="shared" si="287"/>
        <v>0</v>
      </c>
      <c r="Y535" s="2">
        <f t="shared" si="288"/>
        <v>0</v>
      </c>
      <c r="Z535" s="2"/>
      <c r="AA535" s="2">
        <v>71319791</v>
      </c>
      <c r="AB535" s="2">
        <f t="shared" si="289"/>
        <v>170.73</v>
      </c>
      <c r="AC535" s="2">
        <f t="shared" si="319"/>
        <v>170.73</v>
      </c>
      <c r="AD535" s="2">
        <f t="shared" si="322"/>
        <v>0</v>
      </c>
      <c r="AE535" s="2">
        <f t="shared" si="320"/>
        <v>0</v>
      </c>
      <c r="AF535" s="2">
        <f t="shared" si="321"/>
        <v>0</v>
      </c>
      <c r="AG535" s="2">
        <f t="shared" si="290"/>
        <v>0</v>
      </c>
      <c r="AH535" s="2">
        <f t="shared" si="313"/>
        <v>0</v>
      </c>
      <c r="AI535" s="2">
        <f t="shared" si="314"/>
        <v>0</v>
      </c>
      <c r="AJ535" s="2">
        <f t="shared" si="291"/>
        <v>0</v>
      </c>
      <c r="AK535" s="2">
        <v>170.73</v>
      </c>
      <c r="AL535" s="2">
        <v>170.73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v>0</v>
      </c>
      <c r="AV535" s="2">
        <v>1</v>
      </c>
      <c r="AW535" s="2">
        <v>1</v>
      </c>
      <c r="AX535" s="2"/>
      <c r="AY535" s="2"/>
      <c r="AZ535" s="2">
        <v>1</v>
      </c>
      <c r="BA535" s="2">
        <v>1</v>
      </c>
      <c r="BB535" s="2">
        <v>1</v>
      </c>
      <c r="BC535" s="2">
        <v>1</v>
      </c>
      <c r="BD535" s="2" t="s">
        <v>3</v>
      </c>
      <c r="BE535" s="2" t="s">
        <v>3</v>
      </c>
      <c r="BF535" s="2" t="s">
        <v>3</v>
      </c>
      <c r="BG535" s="2" t="s">
        <v>3</v>
      </c>
      <c r="BH535" s="2">
        <v>3</v>
      </c>
      <c r="BI535" s="2">
        <v>1</v>
      </c>
      <c r="BJ535" s="2" t="s">
        <v>294</v>
      </c>
      <c r="BK535" s="2"/>
      <c r="BL535" s="2"/>
      <c r="BM535" s="2">
        <v>900</v>
      </c>
      <c r="BN535" s="2">
        <v>0</v>
      </c>
      <c r="BO535" s="2" t="s">
        <v>3</v>
      </c>
      <c r="BP535" s="2">
        <v>0</v>
      </c>
      <c r="BQ535" s="2">
        <v>90</v>
      </c>
      <c r="BR535" s="2">
        <v>0</v>
      </c>
      <c r="BS535" s="2">
        <v>1</v>
      </c>
      <c r="BT535" s="2">
        <v>1</v>
      </c>
      <c r="BU535" s="2">
        <v>1</v>
      </c>
      <c r="BV535" s="2">
        <v>1</v>
      </c>
      <c r="BW535" s="2">
        <v>1</v>
      </c>
      <c r="BX535" s="2">
        <v>1</v>
      </c>
      <c r="BY535" s="2" t="s">
        <v>3</v>
      </c>
      <c r="BZ535" s="2">
        <v>0</v>
      </c>
      <c r="CA535" s="2">
        <v>0</v>
      </c>
      <c r="CB535" s="2" t="s">
        <v>3</v>
      </c>
      <c r="CC535" s="2"/>
      <c r="CD535" s="2"/>
      <c r="CE535" s="2">
        <v>0</v>
      </c>
      <c r="CF535" s="2">
        <v>0</v>
      </c>
      <c r="CG535" s="2">
        <v>0</v>
      </c>
      <c r="CH535" s="2"/>
      <c r="CI535" s="2"/>
      <c r="CJ535" s="2"/>
      <c r="CK535" s="2"/>
      <c r="CL535" s="2"/>
      <c r="CM535" s="2">
        <v>0</v>
      </c>
      <c r="CN535" s="2" t="s">
        <v>3</v>
      </c>
      <c r="CO535" s="2">
        <v>0</v>
      </c>
      <c r="CP535" s="2">
        <f t="shared" si="292"/>
        <v>341.46</v>
      </c>
      <c r="CQ535" s="2">
        <f t="shared" si="323"/>
        <v>170.73</v>
      </c>
      <c r="CR535" s="2">
        <f t="shared" si="323"/>
        <v>0</v>
      </c>
      <c r="CS535" s="2">
        <f t="shared" si="315"/>
        <v>0</v>
      </c>
      <c r="CT535" s="2">
        <f t="shared" si="316"/>
        <v>0</v>
      </c>
      <c r="CU535" s="2">
        <f t="shared" si="293"/>
        <v>0</v>
      </c>
      <c r="CV535" s="2">
        <f t="shared" si="317"/>
        <v>0</v>
      </c>
      <c r="CW535" s="2">
        <f t="shared" si="318"/>
        <v>0</v>
      </c>
      <c r="CX535" s="2">
        <f t="shared" si="294"/>
        <v>0</v>
      </c>
      <c r="CY535" s="2">
        <f>0</f>
        <v>0</v>
      </c>
      <c r="CZ535" s="2">
        <f>0</f>
        <v>0</v>
      </c>
      <c r="DA535" s="2"/>
      <c r="DB535" s="2"/>
      <c r="DC535" s="2" t="s">
        <v>3</v>
      </c>
      <c r="DD535" s="2" t="s">
        <v>3</v>
      </c>
      <c r="DE535" s="2" t="s">
        <v>3</v>
      </c>
      <c r="DF535" s="2" t="s">
        <v>3</v>
      </c>
      <c r="DG535" s="2" t="s">
        <v>3</v>
      </c>
      <c r="DH535" s="2" t="s">
        <v>3</v>
      </c>
      <c r="DI535" s="2" t="s">
        <v>3</v>
      </c>
      <c r="DJ535" s="2" t="s">
        <v>3</v>
      </c>
      <c r="DK535" s="2" t="s">
        <v>3</v>
      </c>
      <c r="DL535" s="2" t="s">
        <v>3</v>
      </c>
      <c r="DM535" s="2" t="s">
        <v>3</v>
      </c>
      <c r="DN535" s="2">
        <v>0</v>
      </c>
      <c r="DO535" s="2">
        <v>0</v>
      </c>
      <c r="DP535" s="2">
        <v>1</v>
      </c>
      <c r="DQ535" s="2">
        <v>1</v>
      </c>
      <c r="DR535" s="2"/>
      <c r="DS535" s="2"/>
      <c r="DT535" s="2"/>
      <c r="DU535" s="2">
        <v>1013</v>
      </c>
      <c r="DV535" s="2" t="s">
        <v>24</v>
      </c>
      <c r="DW535" s="2" t="s">
        <v>24</v>
      </c>
      <c r="DX535" s="2">
        <v>1</v>
      </c>
      <c r="DY535" s="2"/>
      <c r="DZ535" s="2" t="s">
        <v>3</v>
      </c>
      <c r="EA535" s="2" t="s">
        <v>3</v>
      </c>
      <c r="EB535" s="2" t="s">
        <v>3</v>
      </c>
      <c r="EC535" s="2" t="s">
        <v>3</v>
      </c>
      <c r="ED535" s="2"/>
      <c r="EE535" s="2">
        <v>69799741</v>
      </c>
      <c r="EF535" s="2">
        <v>90</v>
      </c>
      <c r="EG535" s="2" t="s">
        <v>34</v>
      </c>
      <c r="EH535" s="2">
        <v>0</v>
      </c>
      <c r="EI535" s="2" t="s">
        <v>3</v>
      </c>
      <c r="EJ535" s="2">
        <v>1</v>
      </c>
      <c r="EK535" s="2">
        <v>900</v>
      </c>
      <c r="EL535" s="2" t="s">
        <v>34</v>
      </c>
      <c r="EM535" s="2" t="s">
        <v>35</v>
      </c>
      <c r="EN535" s="2"/>
      <c r="EO535" s="2" t="s">
        <v>3</v>
      </c>
      <c r="EP535" s="2"/>
      <c r="EQ535" s="2">
        <v>16</v>
      </c>
      <c r="ER535" s="2">
        <v>0</v>
      </c>
      <c r="ES535" s="2">
        <v>170.73</v>
      </c>
      <c r="ET535" s="2">
        <v>0</v>
      </c>
      <c r="EU535" s="2">
        <v>0</v>
      </c>
      <c r="EV535" s="2">
        <v>0</v>
      </c>
      <c r="EW535" s="2">
        <v>0</v>
      </c>
      <c r="EX535" s="2">
        <v>0</v>
      </c>
      <c r="EY535" s="2">
        <v>0</v>
      </c>
      <c r="EZ535" s="2">
        <v>5</v>
      </c>
      <c r="FA535" s="2"/>
      <c r="FB535" s="2"/>
      <c r="FC535" s="2">
        <v>0</v>
      </c>
      <c r="FD535" s="2">
        <v>18</v>
      </c>
      <c r="FE535" s="2"/>
      <c r="FF535" s="2">
        <v>170.73</v>
      </c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>
        <v>0</v>
      </c>
      <c r="FR535" s="2">
        <v>0</v>
      </c>
      <c r="FS535" s="2">
        <v>0</v>
      </c>
      <c r="FT535" s="2"/>
      <c r="FU535" s="2"/>
      <c r="FV535" s="2"/>
      <c r="FW535" s="2"/>
      <c r="FX535" s="2">
        <v>0</v>
      </c>
      <c r="FY535" s="2">
        <v>0</v>
      </c>
      <c r="FZ535" s="2"/>
      <c r="GA535" s="2" t="s">
        <v>3</v>
      </c>
      <c r="GB535" s="2"/>
      <c r="GC535" s="2"/>
      <c r="GD535" s="2">
        <v>1</v>
      </c>
      <c r="GE535" s="2"/>
      <c r="GF535" s="2">
        <v>403259305</v>
      </c>
      <c r="GG535" s="2">
        <v>2</v>
      </c>
      <c r="GH535" s="2">
        <v>3</v>
      </c>
      <c r="GI535" s="2">
        <v>-2</v>
      </c>
      <c r="GJ535" s="2">
        <v>0</v>
      </c>
      <c r="GK535" s="2">
        <v>0</v>
      </c>
      <c r="GL535" s="2">
        <f t="shared" si="295"/>
        <v>0</v>
      </c>
      <c r="GM535" s="2">
        <f t="shared" si="296"/>
        <v>341.46</v>
      </c>
      <c r="GN535" s="2">
        <f t="shared" si="297"/>
        <v>341.46</v>
      </c>
      <c r="GO535" s="2">
        <f t="shared" si="298"/>
        <v>0</v>
      </c>
      <c r="GP535" s="2">
        <f t="shared" si="299"/>
        <v>0</v>
      </c>
      <c r="GQ535" s="2"/>
      <c r="GR535" s="2">
        <v>1</v>
      </c>
      <c r="GS535" s="2">
        <v>1</v>
      </c>
      <c r="GT535" s="2">
        <v>0</v>
      </c>
      <c r="GU535" s="2" t="s">
        <v>3</v>
      </c>
      <c r="GV535" s="2">
        <f t="shared" si="300"/>
        <v>0</v>
      </c>
      <c r="GW535" s="2">
        <v>1</v>
      </c>
      <c r="GX535" s="2">
        <f t="shared" si="301"/>
        <v>0</v>
      </c>
      <c r="GY535" s="2"/>
      <c r="GZ535" s="2"/>
      <c r="HA535" s="2">
        <v>0</v>
      </c>
      <c r="HB535" s="2">
        <v>0</v>
      </c>
      <c r="HC535" s="2">
        <f t="shared" si="302"/>
        <v>0</v>
      </c>
      <c r="HD535" s="2"/>
      <c r="HE535" s="2" t="s">
        <v>3</v>
      </c>
      <c r="HF535" s="2" t="s">
        <v>3</v>
      </c>
      <c r="HG535" s="2">
        <f t="shared" si="324"/>
        <v>341.46</v>
      </c>
      <c r="HH535" s="2"/>
      <c r="HI535" s="2"/>
      <c r="HJ535" s="2"/>
      <c r="HK535" s="2"/>
      <c r="HL535" s="2"/>
      <c r="HM535" s="2" t="s">
        <v>3</v>
      </c>
      <c r="HN535" s="2" t="s">
        <v>3</v>
      </c>
      <c r="HO535" s="2" t="s">
        <v>3</v>
      </c>
      <c r="HP535" s="2" t="s">
        <v>3</v>
      </c>
      <c r="HQ535" s="2" t="s">
        <v>3</v>
      </c>
      <c r="HR535" s="2"/>
      <c r="HS535" s="2">
        <v>0</v>
      </c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>
        <v>0</v>
      </c>
      <c r="IL535" s="2"/>
      <c r="IM535" s="2"/>
      <c r="IN535" s="2"/>
      <c r="IO535" s="2"/>
      <c r="IP535" s="2"/>
      <c r="IQ535" s="2"/>
      <c r="IR535" s="2"/>
      <c r="IS535" s="2"/>
      <c r="IT535" s="2"/>
      <c r="IU535" s="2"/>
    </row>
    <row r="536" spans="1:255" x14ac:dyDescent="0.2">
      <c r="A536" s="2">
        <v>17</v>
      </c>
      <c r="B536" s="2">
        <v>1</v>
      </c>
      <c r="C536" s="2"/>
      <c r="D536" s="2"/>
      <c r="E536" s="2" t="s">
        <v>75</v>
      </c>
      <c r="F536" s="2" t="s">
        <v>319</v>
      </c>
      <c r="G536" s="2" t="s">
        <v>320</v>
      </c>
      <c r="H536" s="2" t="s">
        <v>24</v>
      </c>
      <c r="I536" s="2">
        <f>ROUND(ROUND(2,6),7)</f>
        <v>2</v>
      </c>
      <c r="J536" s="2">
        <v>0</v>
      </c>
      <c r="K536" s="2">
        <f>ROUND(ROUND(2,6),7)</f>
        <v>2</v>
      </c>
      <c r="L536" s="2"/>
      <c r="M536" s="2"/>
      <c r="N536" s="2"/>
      <c r="O536" s="2">
        <f t="shared" si="284"/>
        <v>33.619999999999997</v>
      </c>
      <c r="P536" s="2">
        <f t="shared" si="307"/>
        <v>33.619999999999997</v>
      </c>
      <c r="Q536" s="2">
        <f t="shared" si="308"/>
        <v>0</v>
      </c>
      <c r="R536" s="2">
        <f t="shared" si="309"/>
        <v>0</v>
      </c>
      <c r="S536" s="2">
        <f t="shared" si="310"/>
        <v>0</v>
      </c>
      <c r="T536" s="2">
        <f t="shared" si="285"/>
        <v>0</v>
      </c>
      <c r="U536" s="2">
        <f t="shared" si="311"/>
        <v>0</v>
      </c>
      <c r="V536" s="2">
        <f t="shared" si="312"/>
        <v>0</v>
      </c>
      <c r="W536" s="2">
        <f t="shared" si="286"/>
        <v>0</v>
      </c>
      <c r="X536" s="2">
        <f t="shared" si="287"/>
        <v>0</v>
      </c>
      <c r="Y536" s="2">
        <f t="shared" si="288"/>
        <v>0</v>
      </c>
      <c r="Z536" s="2"/>
      <c r="AA536" s="2">
        <v>71319791</v>
      </c>
      <c r="AB536" s="2">
        <f t="shared" si="289"/>
        <v>16.809999999999999</v>
      </c>
      <c r="AC536" s="2">
        <f t="shared" si="319"/>
        <v>16.809999999999999</v>
      </c>
      <c r="AD536" s="2">
        <f t="shared" si="322"/>
        <v>0</v>
      </c>
      <c r="AE536" s="2">
        <f t="shared" si="320"/>
        <v>0</v>
      </c>
      <c r="AF536" s="2">
        <f t="shared" si="321"/>
        <v>0</v>
      </c>
      <c r="AG536" s="2">
        <f t="shared" si="290"/>
        <v>0</v>
      </c>
      <c r="AH536" s="2">
        <f t="shared" si="313"/>
        <v>0</v>
      </c>
      <c r="AI536" s="2">
        <f t="shared" si="314"/>
        <v>0</v>
      </c>
      <c r="AJ536" s="2">
        <f t="shared" si="291"/>
        <v>0</v>
      </c>
      <c r="AK536" s="2">
        <v>16.809999999999999</v>
      </c>
      <c r="AL536" s="2">
        <v>16.809999999999999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v>0</v>
      </c>
      <c r="AV536" s="2">
        <v>1</v>
      </c>
      <c r="AW536" s="2">
        <v>1</v>
      </c>
      <c r="AX536" s="2"/>
      <c r="AY536" s="2"/>
      <c r="AZ536" s="2">
        <v>1</v>
      </c>
      <c r="BA536" s="2">
        <v>1</v>
      </c>
      <c r="BB536" s="2">
        <v>1</v>
      </c>
      <c r="BC536" s="2">
        <v>1</v>
      </c>
      <c r="BD536" s="2" t="s">
        <v>3</v>
      </c>
      <c r="BE536" s="2" t="s">
        <v>3</v>
      </c>
      <c r="BF536" s="2" t="s">
        <v>3</v>
      </c>
      <c r="BG536" s="2" t="s">
        <v>3</v>
      </c>
      <c r="BH536" s="2">
        <v>3</v>
      </c>
      <c r="BI536" s="2">
        <v>1</v>
      </c>
      <c r="BJ536" s="2" t="s">
        <v>319</v>
      </c>
      <c r="BK536" s="2"/>
      <c r="BL536" s="2"/>
      <c r="BM536" s="2">
        <v>900</v>
      </c>
      <c r="BN536" s="2">
        <v>0</v>
      </c>
      <c r="BO536" s="2" t="s">
        <v>3</v>
      </c>
      <c r="BP536" s="2">
        <v>0</v>
      </c>
      <c r="BQ536" s="2">
        <v>90</v>
      </c>
      <c r="BR536" s="2">
        <v>0</v>
      </c>
      <c r="BS536" s="2">
        <v>1</v>
      </c>
      <c r="BT536" s="2">
        <v>1</v>
      </c>
      <c r="BU536" s="2">
        <v>1</v>
      </c>
      <c r="BV536" s="2">
        <v>1</v>
      </c>
      <c r="BW536" s="2">
        <v>1</v>
      </c>
      <c r="BX536" s="2">
        <v>1</v>
      </c>
      <c r="BY536" s="2" t="s">
        <v>3</v>
      </c>
      <c r="BZ536" s="2">
        <v>0</v>
      </c>
      <c r="CA536" s="2">
        <v>0</v>
      </c>
      <c r="CB536" s="2" t="s">
        <v>3</v>
      </c>
      <c r="CC536" s="2"/>
      <c r="CD536" s="2"/>
      <c r="CE536" s="2">
        <v>0</v>
      </c>
      <c r="CF536" s="2">
        <v>0</v>
      </c>
      <c r="CG536" s="2">
        <v>0</v>
      </c>
      <c r="CH536" s="2"/>
      <c r="CI536" s="2"/>
      <c r="CJ536" s="2"/>
      <c r="CK536" s="2"/>
      <c r="CL536" s="2"/>
      <c r="CM536" s="2">
        <v>0</v>
      </c>
      <c r="CN536" s="2" t="s">
        <v>3</v>
      </c>
      <c r="CO536" s="2">
        <v>0</v>
      </c>
      <c r="CP536" s="2">
        <f t="shared" si="292"/>
        <v>33.619999999999997</v>
      </c>
      <c r="CQ536" s="2">
        <f t="shared" si="323"/>
        <v>16.809999999999999</v>
      </c>
      <c r="CR536" s="2">
        <f t="shared" si="323"/>
        <v>0</v>
      </c>
      <c r="CS536" s="2">
        <f t="shared" si="315"/>
        <v>0</v>
      </c>
      <c r="CT536" s="2">
        <f t="shared" si="316"/>
        <v>0</v>
      </c>
      <c r="CU536" s="2">
        <f t="shared" si="293"/>
        <v>0</v>
      </c>
      <c r="CV536" s="2">
        <f t="shared" si="317"/>
        <v>0</v>
      </c>
      <c r="CW536" s="2">
        <f t="shared" si="318"/>
        <v>0</v>
      </c>
      <c r="CX536" s="2">
        <f t="shared" si="294"/>
        <v>0</v>
      </c>
      <c r="CY536" s="2">
        <f>0</f>
        <v>0</v>
      </c>
      <c r="CZ536" s="2">
        <f>0</f>
        <v>0</v>
      </c>
      <c r="DA536" s="2"/>
      <c r="DB536" s="2"/>
      <c r="DC536" s="2" t="s">
        <v>3</v>
      </c>
      <c r="DD536" s="2" t="s">
        <v>3</v>
      </c>
      <c r="DE536" s="2" t="s">
        <v>3</v>
      </c>
      <c r="DF536" s="2" t="s">
        <v>3</v>
      </c>
      <c r="DG536" s="2" t="s">
        <v>3</v>
      </c>
      <c r="DH536" s="2" t="s">
        <v>3</v>
      </c>
      <c r="DI536" s="2" t="s">
        <v>3</v>
      </c>
      <c r="DJ536" s="2" t="s">
        <v>3</v>
      </c>
      <c r="DK536" s="2" t="s">
        <v>3</v>
      </c>
      <c r="DL536" s="2" t="s">
        <v>3</v>
      </c>
      <c r="DM536" s="2" t="s">
        <v>3</v>
      </c>
      <c r="DN536" s="2">
        <v>0</v>
      </c>
      <c r="DO536" s="2">
        <v>0</v>
      </c>
      <c r="DP536" s="2">
        <v>1</v>
      </c>
      <c r="DQ536" s="2">
        <v>1</v>
      </c>
      <c r="DR536" s="2"/>
      <c r="DS536" s="2"/>
      <c r="DT536" s="2"/>
      <c r="DU536" s="2">
        <v>1013</v>
      </c>
      <c r="DV536" s="2" t="s">
        <v>24</v>
      </c>
      <c r="DW536" s="2" t="s">
        <v>24</v>
      </c>
      <c r="DX536" s="2">
        <v>1</v>
      </c>
      <c r="DY536" s="2"/>
      <c r="DZ536" s="2" t="s">
        <v>3</v>
      </c>
      <c r="EA536" s="2" t="s">
        <v>3</v>
      </c>
      <c r="EB536" s="2" t="s">
        <v>3</v>
      </c>
      <c r="EC536" s="2" t="s">
        <v>3</v>
      </c>
      <c r="ED536" s="2"/>
      <c r="EE536" s="2">
        <v>69799741</v>
      </c>
      <c r="EF536" s="2">
        <v>90</v>
      </c>
      <c r="EG536" s="2" t="s">
        <v>34</v>
      </c>
      <c r="EH536" s="2">
        <v>0</v>
      </c>
      <c r="EI536" s="2" t="s">
        <v>3</v>
      </c>
      <c r="EJ536" s="2">
        <v>1</v>
      </c>
      <c r="EK536" s="2">
        <v>900</v>
      </c>
      <c r="EL536" s="2" t="s">
        <v>34</v>
      </c>
      <c r="EM536" s="2" t="s">
        <v>35</v>
      </c>
      <c r="EN536" s="2"/>
      <c r="EO536" s="2" t="s">
        <v>3</v>
      </c>
      <c r="EP536" s="2"/>
      <c r="EQ536" s="2">
        <v>16</v>
      </c>
      <c r="ER536" s="2">
        <v>0</v>
      </c>
      <c r="ES536" s="2">
        <v>16.809999999999999</v>
      </c>
      <c r="ET536" s="2">
        <v>0</v>
      </c>
      <c r="EU536" s="2">
        <v>0</v>
      </c>
      <c r="EV536" s="2">
        <v>0</v>
      </c>
      <c r="EW536" s="2">
        <v>0</v>
      </c>
      <c r="EX536" s="2">
        <v>0</v>
      </c>
      <c r="EY536" s="2">
        <v>0</v>
      </c>
      <c r="EZ536" s="2">
        <v>5</v>
      </c>
      <c r="FA536" s="2"/>
      <c r="FB536" s="2"/>
      <c r="FC536" s="2">
        <v>0</v>
      </c>
      <c r="FD536" s="2">
        <v>18</v>
      </c>
      <c r="FE536" s="2"/>
      <c r="FF536" s="2">
        <v>16.809999999999999</v>
      </c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>
        <v>0</v>
      </c>
      <c r="FR536" s="2">
        <v>0</v>
      </c>
      <c r="FS536" s="2">
        <v>0</v>
      </c>
      <c r="FT536" s="2"/>
      <c r="FU536" s="2"/>
      <c r="FV536" s="2"/>
      <c r="FW536" s="2"/>
      <c r="FX536" s="2">
        <v>0</v>
      </c>
      <c r="FY536" s="2">
        <v>0</v>
      </c>
      <c r="FZ536" s="2"/>
      <c r="GA536" s="2" t="s">
        <v>3</v>
      </c>
      <c r="GB536" s="2"/>
      <c r="GC536" s="2"/>
      <c r="GD536" s="2">
        <v>1</v>
      </c>
      <c r="GE536" s="2"/>
      <c r="GF536" s="2">
        <v>-728235485</v>
      </c>
      <c r="GG536" s="2">
        <v>2</v>
      </c>
      <c r="GH536" s="2">
        <v>3</v>
      </c>
      <c r="GI536" s="2">
        <v>-2</v>
      </c>
      <c r="GJ536" s="2">
        <v>0</v>
      </c>
      <c r="GK536" s="2">
        <v>0</v>
      </c>
      <c r="GL536" s="2">
        <f t="shared" si="295"/>
        <v>0</v>
      </c>
      <c r="GM536" s="2">
        <f t="shared" si="296"/>
        <v>33.619999999999997</v>
      </c>
      <c r="GN536" s="2">
        <f t="shared" si="297"/>
        <v>33.619999999999997</v>
      </c>
      <c r="GO536" s="2">
        <f t="shared" si="298"/>
        <v>0</v>
      </c>
      <c r="GP536" s="2">
        <f t="shared" si="299"/>
        <v>0</v>
      </c>
      <c r="GQ536" s="2"/>
      <c r="GR536" s="2">
        <v>1</v>
      </c>
      <c r="GS536" s="2">
        <v>1</v>
      </c>
      <c r="GT536" s="2">
        <v>0</v>
      </c>
      <c r="GU536" s="2" t="s">
        <v>3</v>
      </c>
      <c r="GV536" s="2">
        <f t="shared" si="300"/>
        <v>0</v>
      </c>
      <c r="GW536" s="2">
        <v>1</v>
      </c>
      <c r="GX536" s="2">
        <f t="shared" si="301"/>
        <v>0</v>
      </c>
      <c r="GY536" s="2"/>
      <c r="GZ536" s="2"/>
      <c r="HA536" s="2">
        <v>0</v>
      </c>
      <c r="HB536" s="2">
        <v>0</v>
      </c>
      <c r="HC536" s="2">
        <f t="shared" si="302"/>
        <v>0</v>
      </c>
      <c r="HD536" s="2"/>
      <c r="HE536" s="2" t="s">
        <v>3</v>
      </c>
      <c r="HF536" s="2" t="s">
        <v>3</v>
      </c>
      <c r="HG536" s="2">
        <f t="shared" si="324"/>
        <v>33.619999999999997</v>
      </c>
      <c r="HH536" s="2"/>
      <c r="HI536" s="2"/>
      <c r="HJ536" s="2"/>
      <c r="HK536" s="2"/>
      <c r="HL536" s="2"/>
      <c r="HM536" s="2" t="s">
        <v>3</v>
      </c>
      <c r="HN536" s="2" t="s">
        <v>3</v>
      </c>
      <c r="HO536" s="2" t="s">
        <v>3</v>
      </c>
      <c r="HP536" s="2" t="s">
        <v>3</v>
      </c>
      <c r="HQ536" s="2" t="s">
        <v>3</v>
      </c>
      <c r="HR536" s="2"/>
      <c r="HS536" s="2">
        <v>0</v>
      </c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>
        <v>0</v>
      </c>
      <c r="IL536" s="2"/>
      <c r="IM536" s="2"/>
      <c r="IN536" s="2"/>
      <c r="IO536" s="2"/>
      <c r="IP536" s="2"/>
      <c r="IQ536" s="2"/>
      <c r="IR536" s="2"/>
      <c r="IS536" s="2"/>
      <c r="IT536" s="2"/>
      <c r="IU536" s="2"/>
    </row>
    <row r="537" spans="1:255" x14ac:dyDescent="0.2">
      <c r="A537" s="2">
        <v>17</v>
      </c>
      <c r="B537" s="2">
        <v>1</v>
      </c>
      <c r="C537" s="2"/>
      <c r="D537" s="2"/>
      <c r="E537" s="2" t="s">
        <v>78</v>
      </c>
      <c r="F537" s="2" t="s">
        <v>321</v>
      </c>
      <c r="G537" s="2" t="s">
        <v>322</v>
      </c>
      <c r="H537" s="2" t="s">
        <v>24</v>
      </c>
      <c r="I537" s="2">
        <f>ROUND(ROUND(2,6),7)</f>
        <v>2</v>
      </c>
      <c r="J537" s="2">
        <v>0</v>
      </c>
      <c r="K537" s="2">
        <f>ROUND(ROUND(2,6),7)</f>
        <v>2</v>
      </c>
      <c r="L537" s="2"/>
      <c r="M537" s="2"/>
      <c r="N537" s="2"/>
      <c r="O537" s="2">
        <f t="shared" si="284"/>
        <v>1460.34</v>
      </c>
      <c r="P537" s="2">
        <f t="shared" si="307"/>
        <v>1460.34</v>
      </c>
      <c r="Q537" s="2">
        <f t="shared" si="308"/>
        <v>0</v>
      </c>
      <c r="R537" s="2">
        <f t="shared" si="309"/>
        <v>0</v>
      </c>
      <c r="S537" s="2">
        <f t="shared" si="310"/>
        <v>0</v>
      </c>
      <c r="T537" s="2">
        <f t="shared" si="285"/>
        <v>0</v>
      </c>
      <c r="U537" s="2">
        <f t="shared" si="311"/>
        <v>0</v>
      </c>
      <c r="V537" s="2">
        <f t="shared" si="312"/>
        <v>0</v>
      </c>
      <c r="W537" s="2">
        <f t="shared" si="286"/>
        <v>0</v>
      </c>
      <c r="X537" s="2">
        <f t="shared" si="287"/>
        <v>0</v>
      </c>
      <c r="Y537" s="2">
        <f t="shared" si="288"/>
        <v>0</v>
      </c>
      <c r="Z537" s="2"/>
      <c r="AA537" s="2">
        <v>71319791</v>
      </c>
      <c r="AB537" s="2">
        <f t="shared" si="289"/>
        <v>730.17</v>
      </c>
      <c r="AC537" s="2">
        <f t="shared" si="319"/>
        <v>730.17</v>
      </c>
      <c r="AD537" s="2">
        <f t="shared" si="322"/>
        <v>0</v>
      </c>
      <c r="AE537" s="2">
        <f t="shared" si="320"/>
        <v>0</v>
      </c>
      <c r="AF537" s="2">
        <f t="shared" si="321"/>
        <v>0</v>
      </c>
      <c r="AG537" s="2">
        <f t="shared" si="290"/>
        <v>0</v>
      </c>
      <c r="AH537" s="2">
        <f t="shared" si="313"/>
        <v>0</v>
      </c>
      <c r="AI537" s="2">
        <f t="shared" si="314"/>
        <v>0</v>
      </c>
      <c r="AJ537" s="2">
        <f t="shared" si="291"/>
        <v>0</v>
      </c>
      <c r="AK537" s="2">
        <v>730.17</v>
      </c>
      <c r="AL537" s="2">
        <v>730.17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v>0</v>
      </c>
      <c r="AV537" s="2">
        <v>1</v>
      </c>
      <c r="AW537" s="2">
        <v>1</v>
      </c>
      <c r="AX537" s="2"/>
      <c r="AY537" s="2"/>
      <c r="AZ537" s="2">
        <v>1</v>
      </c>
      <c r="BA537" s="2">
        <v>1</v>
      </c>
      <c r="BB537" s="2">
        <v>1</v>
      </c>
      <c r="BC537" s="2">
        <v>1</v>
      </c>
      <c r="BD537" s="2" t="s">
        <v>3</v>
      </c>
      <c r="BE537" s="2" t="s">
        <v>3</v>
      </c>
      <c r="BF537" s="2" t="s">
        <v>3</v>
      </c>
      <c r="BG537" s="2" t="s">
        <v>3</v>
      </c>
      <c r="BH537" s="2">
        <v>3</v>
      </c>
      <c r="BI537" s="2">
        <v>1</v>
      </c>
      <c r="BJ537" s="2" t="s">
        <v>321</v>
      </c>
      <c r="BK537" s="2"/>
      <c r="BL537" s="2"/>
      <c r="BM537" s="2">
        <v>900</v>
      </c>
      <c r="BN537" s="2">
        <v>0</v>
      </c>
      <c r="BO537" s="2" t="s">
        <v>3</v>
      </c>
      <c r="BP537" s="2">
        <v>0</v>
      </c>
      <c r="BQ537" s="2">
        <v>90</v>
      </c>
      <c r="BR537" s="2">
        <v>0</v>
      </c>
      <c r="BS537" s="2">
        <v>1</v>
      </c>
      <c r="BT537" s="2">
        <v>1</v>
      </c>
      <c r="BU537" s="2">
        <v>1</v>
      </c>
      <c r="BV537" s="2">
        <v>1</v>
      </c>
      <c r="BW537" s="2">
        <v>1</v>
      </c>
      <c r="BX537" s="2">
        <v>1</v>
      </c>
      <c r="BY537" s="2" t="s">
        <v>3</v>
      </c>
      <c r="BZ537" s="2">
        <v>0</v>
      </c>
      <c r="CA537" s="2">
        <v>0</v>
      </c>
      <c r="CB537" s="2" t="s">
        <v>3</v>
      </c>
      <c r="CC537" s="2"/>
      <c r="CD537" s="2"/>
      <c r="CE537" s="2">
        <v>0</v>
      </c>
      <c r="CF537" s="2">
        <v>0</v>
      </c>
      <c r="CG537" s="2">
        <v>0</v>
      </c>
      <c r="CH537" s="2"/>
      <c r="CI537" s="2"/>
      <c r="CJ537" s="2"/>
      <c r="CK537" s="2"/>
      <c r="CL537" s="2"/>
      <c r="CM537" s="2">
        <v>0</v>
      </c>
      <c r="CN537" s="2" t="s">
        <v>3</v>
      </c>
      <c r="CO537" s="2">
        <v>0</v>
      </c>
      <c r="CP537" s="2">
        <f t="shared" si="292"/>
        <v>1460.34</v>
      </c>
      <c r="CQ537" s="2">
        <f t="shared" si="323"/>
        <v>730.17</v>
      </c>
      <c r="CR537" s="2">
        <f t="shared" si="323"/>
        <v>0</v>
      </c>
      <c r="CS537" s="2">
        <f t="shared" si="315"/>
        <v>0</v>
      </c>
      <c r="CT537" s="2">
        <f t="shared" si="316"/>
        <v>0</v>
      </c>
      <c r="CU537" s="2">
        <f t="shared" si="293"/>
        <v>0</v>
      </c>
      <c r="CV537" s="2">
        <f t="shared" si="317"/>
        <v>0</v>
      </c>
      <c r="CW537" s="2">
        <f t="shared" si="318"/>
        <v>0</v>
      </c>
      <c r="CX537" s="2">
        <f t="shared" si="294"/>
        <v>0</v>
      </c>
      <c r="CY537" s="2">
        <f>0</f>
        <v>0</v>
      </c>
      <c r="CZ537" s="2">
        <f>0</f>
        <v>0</v>
      </c>
      <c r="DA537" s="2"/>
      <c r="DB537" s="2"/>
      <c r="DC537" s="2" t="s">
        <v>3</v>
      </c>
      <c r="DD537" s="2" t="s">
        <v>3</v>
      </c>
      <c r="DE537" s="2" t="s">
        <v>3</v>
      </c>
      <c r="DF537" s="2" t="s">
        <v>3</v>
      </c>
      <c r="DG537" s="2" t="s">
        <v>3</v>
      </c>
      <c r="DH537" s="2" t="s">
        <v>3</v>
      </c>
      <c r="DI537" s="2" t="s">
        <v>3</v>
      </c>
      <c r="DJ537" s="2" t="s">
        <v>3</v>
      </c>
      <c r="DK537" s="2" t="s">
        <v>3</v>
      </c>
      <c r="DL537" s="2" t="s">
        <v>3</v>
      </c>
      <c r="DM537" s="2" t="s">
        <v>3</v>
      </c>
      <c r="DN537" s="2">
        <v>0</v>
      </c>
      <c r="DO537" s="2">
        <v>0</v>
      </c>
      <c r="DP537" s="2">
        <v>1</v>
      </c>
      <c r="DQ537" s="2">
        <v>1</v>
      </c>
      <c r="DR537" s="2"/>
      <c r="DS537" s="2"/>
      <c r="DT537" s="2"/>
      <c r="DU537" s="2">
        <v>1013</v>
      </c>
      <c r="DV537" s="2" t="s">
        <v>24</v>
      </c>
      <c r="DW537" s="2" t="s">
        <v>24</v>
      </c>
      <c r="DX537" s="2">
        <v>1</v>
      </c>
      <c r="DY537" s="2"/>
      <c r="DZ537" s="2" t="s">
        <v>3</v>
      </c>
      <c r="EA537" s="2" t="s">
        <v>3</v>
      </c>
      <c r="EB537" s="2" t="s">
        <v>3</v>
      </c>
      <c r="EC537" s="2" t="s">
        <v>3</v>
      </c>
      <c r="ED537" s="2"/>
      <c r="EE537" s="2">
        <v>69799741</v>
      </c>
      <c r="EF537" s="2">
        <v>90</v>
      </c>
      <c r="EG537" s="2" t="s">
        <v>34</v>
      </c>
      <c r="EH537" s="2">
        <v>0</v>
      </c>
      <c r="EI537" s="2" t="s">
        <v>3</v>
      </c>
      <c r="EJ537" s="2">
        <v>1</v>
      </c>
      <c r="EK537" s="2">
        <v>900</v>
      </c>
      <c r="EL537" s="2" t="s">
        <v>34</v>
      </c>
      <c r="EM537" s="2" t="s">
        <v>35</v>
      </c>
      <c r="EN537" s="2"/>
      <c r="EO537" s="2" t="s">
        <v>3</v>
      </c>
      <c r="EP537" s="2"/>
      <c r="EQ537" s="2">
        <v>16</v>
      </c>
      <c r="ER537" s="2">
        <v>0</v>
      </c>
      <c r="ES537" s="2">
        <v>730.17</v>
      </c>
      <c r="ET537" s="2">
        <v>0</v>
      </c>
      <c r="EU537" s="2">
        <v>0</v>
      </c>
      <c r="EV537" s="2">
        <v>0</v>
      </c>
      <c r="EW537" s="2">
        <v>0</v>
      </c>
      <c r="EX537" s="2">
        <v>0</v>
      </c>
      <c r="EY537" s="2">
        <v>0</v>
      </c>
      <c r="EZ537" s="2">
        <v>5</v>
      </c>
      <c r="FA537" s="2"/>
      <c r="FB537" s="2"/>
      <c r="FC537" s="2">
        <v>0</v>
      </c>
      <c r="FD537" s="2">
        <v>18</v>
      </c>
      <c r="FE537" s="2"/>
      <c r="FF537" s="2">
        <v>730.17</v>
      </c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>
        <v>0</v>
      </c>
      <c r="FR537" s="2">
        <v>0</v>
      </c>
      <c r="FS537" s="2">
        <v>0</v>
      </c>
      <c r="FT537" s="2"/>
      <c r="FU537" s="2"/>
      <c r="FV537" s="2"/>
      <c r="FW537" s="2"/>
      <c r="FX537" s="2">
        <v>0</v>
      </c>
      <c r="FY537" s="2">
        <v>0</v>
      </c>
      <c r="FZ537" s="2"/>
      <c r="GA537" s="2" t="s">
        <v>3</v>
      </c>
      <c r="GB537" s="2"/>
      <c r="GC537" s="2"/>
      <c r="GD537" s="2">
        <v>1</v>
      </c>
      <c r="GE537" s="2"/>
      <c r="GF537" s="2">
        <v>331771151</v>
      </c>
      <c r="GG537" s="2">
        <v>2</v>
      </c>
      <c r="GH537" s="2">
        <v>3</v>
      </c>
      <c r="GI537" s="2">
        <v>-2</v>
      </c>
      <c r="GJ537" s="2">
        <v>0</v>
      </c>
      <c r="GK537" s="2">
        <v>0</v>
      </c>
      <c r="GL537" s="2">
        <f t="shared" si="295"/>
        <v>0</v>
      </c>
      <c r="GM537" s="2">
        <f t="shared" si="296"/>
        <v>1460.34</v>
      </c>
      <c r="GN537" s="2">
        <f t="shared" si="297"/>
        <v>1460.34</v>
      </c>
      <c r="GO537" s="2">
        <f t="shared" si="298"/>
        <v>0</v>
      </c>
      <c r="GP537" s="2">
        <f t="shared" si="299"/>
        <v>0</v>
      </c>
      <c r="GQ537" s="2"/>
      <c r="GR537" s="2">
        <v>1</v>
      </c>
      <c r="GS537" s="2">
        <v>1</v>
      </c>
      <c r="GT537" s="2">
        <v>0</v>
      </c>
      <c r="GU537" s="2" t="s">
        <v>3</v>
      </c>
      <c r="GV537" s="2">
        <f t="shared" si="300"/>
        <v>0</v>
      </c>
      <c r="GW537" s="2">
        <v>1</v>
      </c>
      <c r="GX537" s="2">
        <f t="shared" si="301"/>
        <v>0</v>
      </c>
      <c r="GY537" s="2"/>
      <c r="GZ537" s="2"/>
      <c r="HA537" s="2">
        <v>0</v>
      </c>
      <c r="HB537" s="2">
        <v>0</v>
      </c>
      <c r="HC537" s="2">
        <f t="shared" si="302"/>
        <v>0</v>
      </c>
      <c r="HD537" s="2"/>
      <c r="HE537" s="2" t="s">
        <v>3</v>
      </c>
      <c r="HF537" s="2" t="s">
        <v>3</v>
      </c>
      <c r="HG537" s="2">
        <f t="shared" si="324"/>
        <v>1460.34</v>
      </c>
      <c r="HH537" s="2"/>
      <c r="HI537" s="2"/>
      <c r="HJ537" s="2"/>
      <c r="HK537" s="2"/>
      <c r="HL537" s="2"/>
      <c r="HM537" s="2" t="s">
        <v>3</v>
      </c>
      <c r="HN537" s="2" t="s">
        <v>3</v>
      </c>
      <c r="HO537" s="2" t="s">
        <v>3</v>
      </c>
      <c r="HP537" s="2" t="s">
        <v>3</v>
      </c>
      <c r="HQ537" s="2" t="s">
        <v>3</v>
      </c>
      <c r="HR537" s="2"/>
      <c r="HS537" s="2">
        <v>0</v>
      </c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>
        <v>0</v>
      </c>
      <c r="IL537" s="2"/>
      <c r="IM537" s="2"/>
      <c r="IN537" s="2"/>
      <c r="IO537" s="2"/>
      <c r="IP537" s="2"/>
      <c r="IQ537" s="2"/>
      <c r="IR537" s="2"/>
      <c r="IS537" s="2"/>
      <c r="IT537" s="2"/>
      <c r="IU537" s="2"/>
    </row>
    <row r="538" spans="1:255" x14ac:dyDescent="0.2">
      <c r="A538" s="2">
        <v>17</v>
      </c>
      <c r="B538" s="2">
        <v>1</v>
      </c>
      <c r="C538" s="2"/>
      <c r="D538" s="2"/>
      <c r="E538" s="2" t="s">
        <v>136</v>
      </c>
      <c r="F538" s="2" t="s">
        <v>323</v>
      </c>
      <c r="G538" s="2" t="s">
        <v>324</v>
      </c>
      <c r="H538" s="2" t="s">
        <v>24</v>
      </c>
      <c r="I538" s="2">
        <f>ROUND(ROUND(2,6),7)</f>
        <v>2</v>
      </c>
      <c r="J538" s="2">
        <v>0</v>
      </c>
      <c r="K538" s="2">
        <f>ROUND(ROUND(2,6),7)</f>
        <v>2</v>
      </c>
      <c r="L538" s="2"/>
      <c r="M538" s="2"/>
      <c r="N538" s="2"/>
      <c r="O538" s="2">
        <f t="shared" si="284"/>
        <v>759.54</v>
      </c>
      <c r="P538" s="2">
        <f t="shared" si="307"/>
        <v>759.54</v>
      </c>
      <c r="Q538" s="2">
        <f t="shared" si="308"/>
        <v>0</v>
      </c>
      <c r="R538" s="2">
        <f t="shared" si="309"/>
        <v>0</v>
      </c>
      <c r="S538" s="2">
        <f t="shared" si="310"/>
        <v>0</v>
      </c>
      <c r="T538" s="2">
        <f t="shared" si="285"/>
        <v>0</v>
      </c>
      <c r="U538" s="2">
        <f t="shared" si="311"/>
        <v>0</v>
      </c>
      <c r="V538" s="2">
        <f t="shared" si="312"/>
        <v>0</v>
      </c>
      <c r="W538" s="2">
        <f t="shared" si="286"/>
        <v>0</v>
      </c>
      <c r="X538" s="2">
        <f t="shared" si="287"/>
        <v>0</v>
      </c>
      <c r="Y538" s="2">
        <f t="shared" si="288"/>
        <v>0</v>
      </c>
      <c r="Z538" s="2"/>
      <c r="AA538" s="2">
        <v>71319791</v>
      </c>
      <c r="AB538" s="2">
        <f t="shared" si="289"/>
        <v>379.77</v>
      </c>
      <c r="AC538" s="2">
        <f t="shared" si="319"/>
        <v>379.77</v>
      </c>
      <c r="AD538" s="2">
        <f t="shared" si="322"/>
        <v>0</v>
      </c>
      <c r="AE538" s="2">
        <f t="shared" si="320"/>
        <v>0</v>
      </c>
      <c r="AF538" s="2">
        <f t="shared" si="321"/>
        <v>0</v>
      </c>
      <c r="AG538" s="2">
        <f t="shared" si="290"/>
        <v>0</v>
      </c>
      <c r="AH538" s="2">
        <f t="shared" si="313"/>
        <v>0</v>
      </c>
      <c r="AI538" s="2">
        <f t="shared" si="314"/>
        <v>0</v>
      </c>
      <c r="AJ538" s="2">
        <f t="shared" si="291"/>
        <v>0</v>
      </c>
      <c r="AK538" s="2">
        <v>379.77</v>
      </c>
      <c r="AL538" s="2">
        <v>379.77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v>0</v>
      </c>
      <c r="AV538" s="2">
        <v>1</v>
      </c>
      <c r="AW538" s="2">
        <v>1</v>
      </c>
      <c r="AX538" s="2"/>
      <c r="AY538" s="2"/>
      <c r="AZ538" s="2">
        <v>1</v>
      </c>
      <c r="BA538" s="2">
        <v>1</v>
      </c>
      <c r="BB538" s="2">
        <v>1</v>
      </c>
      <c r="BC538" s="2">
        <v>1</v>
      </c>
      <c r="BD538" s="2" t="s">
        <v>3</v>
      </c>
      <c r="BE538" s="2" t="s">
        <v>3</v>
      </c>
      <c r="BF538" s="2" t="s">
        <v>3</v>
      </c>
      <c r="BG538" s="2" t="s">
        <v>3</v>
      </c>
      <c r="BH538" s="2">
        <v>3</v>
      </c>
      <c r="BI538" s="2">
        <v>1</v>
      </c>
      <c r="BJ538" s="2" t="s">
        <v>323</v>
      </c>
      <c r="BK538" s="2"/>
      <c r="BL538" s="2"/>
      <c r="BM538" s="2">
        <v>900</v>
      </c>
      <c r="BN538" s="2">
        <v>0</v>
      </c>
      <c r="BO538" s="2" t="s">
        <v>3</v>
      </c>
      <c r="BP538" s="2">
        <v>0</v>
      </c>
      <c r="BQ538" s="2">
        <v>90</v>
      </c>
      <c r="BR538" s="2">
        <v>0</v>
      </c>
      <c r="BS538" s="2">
        <v>1</v>
      </c>
      <c r="BT538" s="2">
        <v>1</v>
      </c>
      <c r="BU538" s="2">
        <v>1</v>
      </c>
      <c r="BV538" s="2">
        <v>1</v>
      </c>
      <c r="BW538" s="2">
        <v>1</v>
      </c>
      <c r="BX538" s="2">
        <v>1</v>
      </c>
      <c r="BY538" s="2" t="s">
        <v>3</v>
      </c>
      <c r="BZ538" s="2">
        <v>0</v>
      </c>
      <c r="CA538" s="2">
        <v>0</v>
      </c>
      <c r="CB538" s="2" t="s">
        <v>3</v>
      </c>
      <c r="CC538" s="2"/>
      <c r="CD538" s="2"/>
      <c r="CE538" s="2">
        <v>0</v>
      </c>
      <c r="CF538" s="2">
        <v>0</v>
      </c>
      <c r="CG538" s="2">
        <v>0</v>
      </c>
      <c r="CH538" s="2"/>
      <c r="CI538" s="2"/>
      <c r="CJ538" s="2"/>
      <c r="CK538" s="2"/>
      <c r="CL538" s="2"/>
      <c r="CM538" s="2">
        <v>0</v>
      </c>
      <c r="CN538" s="2" t="s">
        <v>3</v>
      </c>
      <c r="CO538" s="2">
        <v>0</v>
      </c>
      <c r="CP538" s="2">
        <f t="shared" si="292"/>
        <v>759.54</v>
      </c>
      <c r="CQ538" s="2">
        <f t="shared" si="323"/>
        <v>379.77</v>
      </c>
      <c r="CR538" s="2">
        <f t="shared" si="323"/>
        <v>0</v>
      </c>
      <c r="CS538" s="2">
        <f t="shared" si="315"/>
        <v>0</v>
      </c>
      <c r="CT538" s="2">
        <f t="shared" si="316"/>
        <v>0</v>
      </c>
      <c r="CU538" s="2">
        <f t="shared" si="293"/>
        <v>0</v>
      </c>
      <c r="CV538" s="2">
        <f t="shared" si="317"/>
        <v>0</v>
      </c>
      <c r="CW538" s="2">
        <f t="shared" si="318"/>
        <v>0</v>
      </c>
      <c r="CX538" s="2">
        <f t="shared" si="294"/>
        <v>0</v>
      </c>
      <c r="CY538" s="2">
        <f>0</f>
        <v>0</v>
      </c>
      <c r="CZ538" s="2">
        <f>0</f>
        <v>0</v>
      </c>
      <c r="DA538" s="2"/>
      <c r="DB538" s="2"/>
      <c r="DC538" s="2" t="s">
        <v>3</v>
      </c>
      <c r="DD538" s="2" t="s">
        <v>3</v>
      </c>
      <c r="DE538" s="2" t="s">
        <v>3</v>
      </c>
      <c r="DF538" s="2" t="s">
        <v>3</v>
      </c>
      <c r="DG538" s="2" t="s">
        <v>3</v>
      </c>
      <c r="DH538" s="2" t="s">
        <v>3</v>
      </c>
      <c r="DI538" s="2" t="s">
        <v>3</v>
      </c>
      <c r="DJ538" s="2" t="s">
        <v>3</v>
      </c>
      <c r="DK538" s="2" t="s">
        <v>3</v>
      </c>
      <c r="DL538" s="2" t="s">
        <v>3</v>
      </c>
      <c r="DM538" s="2" t="s">
        <v>3</v>
      </c>
      <c r="DN538" s="2">
        <v>0</v>
      </c>
      <c r="DO538" s="2">
        <v>0</v>
      </c>
      <c r="DP538" s="2">
        <v>1</v>
      </c>
      <c r="DQ538" s="2">
        <v>1</v>
      </c>
      <c r="DR538" s="2"/>
      <c r="DS538" s="2"/>
      <c r="DT538" s="2"/>
      <c r="DU538" s="2">
        <v>1013</v>
      </c>
      <c r="DV538" s="2" t="s">
        <v>24</v>
      </c>
      <c r="DW538" s="2" t="s">
        <v>24</v>
      </c>
      <c r="DX538" s="2">
        <v>1</v>
      </c>
      <c r="DY538" s="2"/>
      <c r="DZ538" s="2" t="s">
        <v>3</v>
      </c>
      <c r="EA538" s="2" t="s">
        <v>3</v>
      </c>
      <c r="EB538" s="2" t="s">
        <v>3</v>
      </c>
      <c r="EC538" s="2" t="s">
        <v>3</v>
      </c>
      <c r="ED538" s="2"/>
      <c r="EE538" s="2">
        <v>69799741</v>
      </c>
      <c r="EF538" s="2">
        <v>90</v>
      </c>
      <c r="EG538" s="2" t="s">
        <v>34</v>
      </c>
      <c r="EH538" s="2">
        <v>0</v>
      </c>
      <c r="EI538" s="2" t="s">
        <v>3</v>
      </c>
      <c r="EJ538" s="2">
        <v>1</v>
      </c>
      <c r="EK538" s="2">
        <v>900</v>
      </c>
      <c r="EL538" s="2" t="s">
        <v>34</v>
      </c>
      <c r="EM538" s="2" t="s">
        <v>35</v>
      </c>
      <c r="EN538" s="2"/>
      <c r="EO538" s="2" t="s">
        <v>3</v>
      </c>
      <c r="EP538" s="2"/>
      <c r="EQ538" s="2">
        <v>16</v>
      </c>
      <c r="ER538" s="2">
        <v>0</v>
      </c>
      <c r="ES538" s="2">
        <v>379.77</v>
      </c>
      <c r="ET538" s="2">
        <v>0</v>
      </c>
      <c r="EU538" s="2">
        <v>0</v>
      </c>
      <c r="EV538" s="2">
        <v>0</v>
      </c>
      <c r="EW538" s="2">
        <v>0</v>
      </c>
      <c r="EX538" s="2">
        <v>0</v>
      </c>
      <c r="EY538" s="2">
        <v>0</v>
      </c>
      <c r="EZ538" s="2">
        <v>5</v>
      </c>
      <c r="FA538" s="2"/>
      <c r="FB538" s="2"/>
      <c r="FC538" s="2">
        <v>0</v>
      </c>
      <c r="FD538" s="2">
        <v>18</v>
      </c>
      <c r="FE538" s="2"/>
      <c r="FF538" s="2">
        <v>379.77</v>
      </c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>
        <v>0</v>
      </c>
      <c r="FR538" s="2">
        <v>0</v>
      </c>
      <c r="FS538" s="2">
        <v>0</v>
      </c>
      <c r="FT538" s="2"/>
      <c r="FU538" s="2"/>
      <c r="FV538" s="2"/>
      <c r="FW538" s="2"/>
      <c r="FX538" s="2">
        <v>0</v>
      </c>
      <c r="FY538" s="2">
        <v>0</v>
      </c>
      <c r="FZ538" s="2"/>
      <c r="GA538" s="2" t="s">
        <v>3</v>
      </c>
      <c r="GB538" s="2"/>
      <c r="GC538" s="2"/>
      <c r="GD538" s="2">
        <v>1</v>
      </c>
      <c r="GE538" s="2"/>
      <c r="GF538" s="2">
        <v>-1489748909</v>
      </c>
      <c r="GG538" s="2">
        <v>2</v>
      </c>
      <c r="GH538" s="2">
        <v>3</v>
      </c>
      <c r="GI538" s="2">
        <v>-2</v>
      </c>
      <c r="GJ538" s="2">
        <v>0</v>
      </c>
      <c r="GK538" s="2">
        <v>0</v>
      </c>
      <c r="GL538" s="2">
        <f t="shared" si="295"/>
        <v>0</v>
      </c>
      <c r="GM538" s="2">
        <f t="shared" si="296"/>
        <v>759.54</v>
      </c>
      <c r="GN538" s="2">
        <f t="shared" si="297"/>
        <v>759.54</v>
      </c>
      <c r="GO538" s="2">
        <f t="shared" si="298"/>
        <v>0</v>
      </c>
      <c r="GP538" s="2">
        <f t="shared" si="299"/>
        <v>0</v>
      </c>
      <c r="GQ538" s="2"/>
      <c r="GR538" s="2">
        <v>1</v>
      </c>
      <c r="GS538" s="2">
        <v>1</v>
      </c>
      <c r="GT538" s="2">
        <v>0</v>
      </c>
      <c r="GU538" s="2" t="s">
        <v>3</v>
      </c>
      <c r="GV538" s="2">
        <f t="shared" si="300"/>
        <v>0</v>
      </c>
      <c r="GW538" s="2">
        <v>1</v>
      </c>
      <c r="GX538" s="2">
        <f t="shared" si="301"/>
        <v>0</v>
      </c>
      <c r="GY538" s="2"/>
      <c r="GZ538" s="2"/>
      <c r="HA538" s="2">
        <v>0</v>
      </c>
      <c r="HB538" s="2">
        <v>0</v>
      </c>
      <c r="HC538" s="2">
        <f t="shared" si="302"/>
        <v>0</v>
      </c>
      <c r="HD538" s="2"/>
      <c r="HE538" s="2" t="s">
        <v>3</v>
      </c>
      <c r="HF538" s="2" t="s">
        <v>3</v>
      </c>
      <c r="HG538" s="2">
        <f t="shared" si="324"/>
        <v>759.54</v>
      </c>
      <c r="HH538" s="2"/>
      <c r="HI538" s="2"/>
      <c r="HJ538" s="2"/>
      <c r="HK538" s="2"/>
      <c r="HL538" s="2"/>
      <c r="HM538" s="2" t="s">
        <v>3</v>
      </c>
      <c r="HN538" s="2" t="s">
        <v>3</v>
      </c>
      <c r="HO538" s="2" t="s">
        <v>3</v>
      </c>
      <c r="HP538" s="2" t="s">
        <v>3</v>
      </c>
      <c r="HQ538" s="2" t="s">
        <v>3</v>
      </c>
      <c r="HR538" s="2"/>
      <c r="HS538" s="2">
        <v>0</v>
      </c>
      <c r="HT538" s="2"/>
      <c r="HU538" s="2"/>
      <c r="HV538" s="2"/>
      <c r="HW538" s="2"/>
      <c r="HX538" s="2"/>
      <c r="HY538" s="2"/>
      <c r="HZ538" s="2"/>
      <c r="IA538" s="2"/>
      <c r="IB538" s="2"/>
      <c r="IC538" s="2"/>
      <c r="ID538" s="2"/>
      <c r="IE538" s="2"/>
      <c r="IF538" s="2"/>
      <c r="IG538" s="2"/>
      <c r="IH538" s="2"/>
      <c r="II538" s="2"/>
      <c r="IJ538" s="2"/>
      <c r="IK538" s="2">
        <v>0</v>
      </c>
      <c r="IL538" s="2"/>
      <c r="IM538" s="2"/>
      <c r="IN538" s="2"/>
      <c r="IO538" s="2"/>
      <c r="IP538" s="2"/>
      <c r="IQ538" s="2"/>
      <c r="IR538" s="2"/>
      <c r="IS538" s="2"/>
      <c r="IT538" s="2"/>
      <c r="IU538" s="2"/>
    </row>
    <row r="539" spans="1:255" x14ac:dyDescent="0.2">
      <c r="A539" s="2">
        <v>17</v>
      </c>
      <c r="B539" s="2">
        <v>1</v>
      </c>
      <c r="C539" s="2"/>
      <c r="D539" s="2"/>
      <c r="E539" s="2" t="s">
        <v>146</v>
      </c>
      <c r="F539" s="2" t="s">
        <v>325</v>
      </c>
      <c r="G539" s="2" t="s">
        <v>326</v>
      </c>
      <c r="H539" s="2" t="s">
        <v>24</v>
      </c>
      <c r="I539" s="2">
        <f>ROUND(ROUND(4,6),7)</f>
        <v>4</v>
      </c>
      <c r="J539" s="2">
        <v>0</v>
      </c>
      <c r="K539" s="2">
        <f>ROUND(ROUND(4,6),7)</f>
        <v>4</v>
      </c>
      <c r="L539" s="2"/>
      <c r="M539" s="2"/>
      <c r="N539" s="2"/>
      <c r="O539" s="2">
        <f t="shared" si="284"/>
        <v>130.28</v>
      </c>
      <c r="P539" s="2">
        <f t="shared" si="307"/>
        <v>130.28</v>
      </c>
      <c r="Q539" s="2">
        <f t="shared" si="308"/>
        <v>0</v>
      </c>
      <c r="R539" s="2">
        <f t="shared" si="309"/>
        <v>0</v>
      </c>
      <c r="S539" s="2">
        <f t="shared" si="310"/>
        <v>0</v>
      </c>
      <c r="T539" s="2">
        <f t="shared" si="285"/>
        <v>0</v>
      </c>
      <c r="U539" s="2">
        <f t="shared" si="311"/>
        <v>0</v>
      </c>
      <c r="V539" s="2">
        <f t="shared" si="312"/>
        <v>0</v>
      </c>
      <c r="W539" s="2">
        <f t="shared" si="286"/>
        <v>0</v>
      </c>
      <c r="X539" s="2">
        <f t="shared" si="287"/>
        <v>0</v>
      </c>
      <c r="Y539" s="2">
        <f t="shared" si="288"/>
        <v>0</v>
      </c>
      <c r="Z539" s="2"/>
      <c r="AA539" s="2">
        <v>71319791</v>
      </c>
      <c r="AB539" s="2">
        <f t="shared" si="289"/>
        <v>32.57</v>
      </c>
      <c r="AC539" s="2">
        <f t="shared" si="319"/>
        <v>32.57</v>
      </c>
      <c r="AD539" s="2">
        <f t="shared" si="322"/>
        <v>0</v>
      </c>
      <c r="AE539" s="2">
        <f t="shared" si="320"/>
        <v>0</v>
      </c>
      <c r="AF539" s="2">
        <f t="shared" si="321"/>
        <v>0</v>
      </c>
      <c r="AG539" s="2">
        <f t="shared" si="290"/>
        <v>0</v>
      </c>
      <c r="AH539" s="2">
        <f t="shared" si="313"/>
        <v>0</v>
      </c>
      <c r="AI539" s="2">
        <f t="shared" si="314"/>
        <v>0</v>
      </c>
      <c r="AJ539" s="2">
        <f t="shared" si="291"/>
        <v>0</v>
      </c>
      <c r="AK539" s="2">
        <v>32.57</v>
      </c>
      <c r="AL539" s="2">
        <v>32.57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v>0</v>
      </c>
      <c r="AV539" s="2">
        <v>1</v>
      </c>
      <c r="AW539" s="2">
        <v>1</v>
      </c>
      <c r="AX539" s="2"/>
      <c r="AY539" s="2"/>
      <c r="AZ539" s="2">
        <v>1</v>
      </c>
      <c r="BA539" s="2">
        <v>1</v>
      </c>
      <c r="BB539" s="2">
        <v>1</v>
      </c>
      <c r="BC539" s="2">
        <v>1</v>
      </c>
      <c r="BD539" s="2" t="s">
        <v>3</v>
      </c>
      <c r="BE539" s="2" t="s">
        <v>3</v>
      </c>
      <c r="BF539" s="2" t="s">
        <v>3</v>
      </c>
      <c r="BG539" s="2" t="s">
        <v>3</v>
      </c>
      <c r="BH539" s="2">
        <v>3</v>
      </c>
      <c r="BI539" s="2">
        <v>1</v>
      </c>
      <c r="BJ539" s="2" t="s">
        <v>325</v>
      </c>
      <c r="BK539" s="2"/>
      <c r="BL539" s="2"/>
      <c r="BM539" s="2">
        <v>900</v>
      </c>
      <c r="BN539" s="2">
        <v>0</v>
      </c>
      <c r="BO539" s="2" t="s">
        <v>3</v>
      </c>
      <c r="BP539" s="2">
        <v>0</v>
      </c>
      <c r="BQ539" s="2">
        <v>90</v>
      </c>
      <c r="BR539" s="2">
        <v>0</v>
      </c>
      <c r="BS539" s="2">
        <v>1</v>
      </c>
      <c r="BT539" s="2">
        <v>1</v>
      </c>
      <c r="BU539" s="2">
        <v>1</v>
      </c>
      <c r="BV539" s="2">
        <v>1</v>
      </c>
      <c r="BW539" s="2">
        <v>1</v>
      </c>
      <c r="BX539" s="2">
        <v>1</v>
      </c>
      <c r="BY539" s="2" t="s">
        <v>3</v>
      </c>
      <c r="BZ539" s="2">
        <v>0</v>
      </c>
      <c r="CA539" s="2">
        <v>0</v>
      </c>
      <c r="CB539" s="2" t="s">
        <v>3</v>
      </c>
      <c r="CC539" s="2"/>
      <c r="CD539" s="2"/>
      <c r="CE539" s="2">
        <v>0</v>
      </c>
      <c r="CF539" s="2">
        <v>0</v>
      </c>
      <c r="CG539" s="2">
        <v>0</v>
      </c>
      <c r="CH539" s="2"/>
      <c r="CI539" s="2"/>
      <c r="CJ539" s="2"/>
      <c r="CK539" s="2"/>
      <c r="CL539" s="2"/>
      <c r="CM539" s="2">
        <v>0</v>
      </c>
      <c r="CN539" s="2" t="s">
        <v>3</v>
      </c>
      <c r="CO539" s="2">
        <v>0</v>
      </c>
      <c r="CP539" s="2">
        <f t="shared" si="292"/>
        <v>130.28</v>
      </c>
      <c r="CQ539" s="2">
        <f t="shared" si="323"/>
        <v>32.57</v>
      </c>
      <c r="CR539" s="2">
        <f t="shared" si="323"/>
        <v>0</v>
      </c>
      <c r="CS539" s="2">
        <f t="shared" si="315"/>
        <v>0</v>
      </c>
      <c r="CT539" s="2">
        <f t="shared" si="316"/>
        <v>0</v>
      </c>
      <c r="CU539" s="2">
        <f t="shared" si="293"/>
        <v>0</v>
      </c>
      <c r="CV539" s="2">
        <f t="shared" si="317"/>
        <v>0</v>
      </c>
      <c r="CW539" s="2">
        <f t="shared" si="318"/>
        <v>0</v>
      </c>
      <c r="CX539" s="2">
        <f t="shared" si="294"/>
        <v>0</v>
      </c>
      <c r="CY539" s="2">
        <f>0</f>
        <v>0</v>
      </c>
      <c r="CZ539" s="2">
        <f>0</f>
        <v>0</v>
      </c>
      <c r="DA539" s="2"/>
      <c r="DB539" s="2"/>
      <c r="DC539" s="2" t="s">
        <v>3</v>
      </c>
      <c r="DD539" s="2" t="s">
        <v>3</v>
      </c>
      <c r="DE539" s="2" t="s">
        <v>3</v>
      </c>
      <c r="DF539" s="2" t="s">
        <v>3</v>
      </c>
      <c r="DG539" s="2" t="s">
        <v>3</v>
      </c>
      <c r="DH539" s="2" t="s">
        <v>3</v>
      </c>
      <c r="DI539" s="2" t="s">
        <v>3</v>
      </c>
      <c r="DJ539" s="2" t="s">
        <v>3</v>
      </c>
      <c r="DK539" s="2" t="s">
        <v>3</v>
      </c>
      <c r="DL539" s="2" t="s">
        <v>3</v>
      </c>
      <c r="DM539" s="2" t="s">
        <v>3</v>
      </c>
      <c r="DN539" s="2">
        <v>0</v>
      </c>
      <c r="DO539" s="2">
        <v>0</v>
      </c>
      <c r="DP539" s="2">
        <v>1</v>
      </c>
      <c r="DQ539" s="2">
        <v>1</v>
      </c>
      <c r="DR539" s="2"/>
      <c r="DS539" s="2"/>
      <c r="DT539" s="2"/>
      <c r="DU539" s="2">
        <v>1013</v>
      </c>
      <c r="DV539" s="2" t="s">
        <v>24</v>
      </c>
      <c r="DW539" s="2" t="s">
        <v>24</v>
      </c>
      <c r="DX539" s="2">
        <v>1</v>
      </c>
      <c r="DY539" s="2"/>
      <c r="DZ539" s="2" t="s">
        <v>3</v>
      </c>
      <c r="EA539" s="2" t="s">
        <v>3</v>
      </c>
      <c r="EB539" s="2" t="s">
        <v>3</v>
      </c>
      <c r="EC539" s="2" t="s">
        <v>3</v>
      </c>
      <c r="ED539" s="2"/>
      <c r="EE539" s="2">
        <v>69799741</v>
      </c>
      <c r="EF539" s="2">
        <v>90</v>
      </c>
      <c r="EG539" s="2" t="s">
        <v>34</v>
      </c>
      <c r="EH539" s="2">
        <v>0</v>
      </c>
      <c r="EI539" s="2" t="s">
        <v>3</v>
      </c>
      <c r="EJ539" s="2">
        <v>1</v>
      </c>
      <c r="EK539" s="2">
        <v>900</v>
      </c>
      <c r="EL539" s="2" t="s">
        <v>34</v>
      </c>
      <c r="EM539" s="2" t="s">
        <v>35</v>
      </c>
      <c r="EN539" s="2"/>
      <c r="EO539" s="2" t="s">
        <v>3</v>
      </c>
      <c r="EP539" s="2"/>
      <c r="EQ539" s="2">
        <v>16</v>
      </c>
      <c r="ER539" s="2">
        <v>0</v>
      </c>
      <c r="ES539" s="2">
        <v>32.57</v>
      </c>
      <c r="ET539" s="2">
        <v>0</v>
      </c>
      <c r="EU539" s="2">
        <v>0</v>
      </c>
      <c r="EV539" s="2">
        <v>0</v>
      </c>
      <c r="EW539" s="2">
        <v>0</v>
      </c>
      <c r="EX539" s="2">
        <v>0</v>
      </c>
      <c r="EY539" s="2">
        <v>0</v>
      </c>
      <c r="EZ539" s="2">
        <v>5</v>
      </c>
      <c r="FA539" s="2"/>
      <c r="FB539" s="2"/>
      <c r="FC539" s="2">
        <v>0</v>
      </c>
      <c r="FD539" s="2">
        <v>18</v>
      </c>
      <c r="FE539" s="2"/>
      <c r="FF539" s="2">
        <v>32.57</v>
      </c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>
        <v>0</v>
      </c>
      <c r="FR539" s="2">
        <v>0</v>
      </c>
      <c r="FS539" s="2">
        <v>0</v>
      </c>
      <c r="FT539" s="2"/>
      <c r="FU539" s="2"/>
      <c r="FV539" s="2"/>
      <c r="FW539" s="2"/>
      <c r="FX539" s="2">
        <v>0</v>
      </c>
      <c r="FY539" s="2">
        <v>0</v>
      </c>
      <c r="FZ539" s="2"/>
      <c r="GA539" s="2" t="s">
        <v>3</v>
      </c>
      <c r="GB539" s="2"/>
      <c r="GC539" s="2"/>
      <c r="GD539" s="2">
        <v>1</v>
      </c>
      <c r="GE539" s="2"/>
      <c r="GF539" s="2">
        <v>-900852553</v>
      </c>
      <c r="GG539" s="2">
        <v>2</v>
      </c>
      <c r="GH539" s="2">
        <v>3</v>
      </c>
      <c r="GI539" s="2">
        <v>-2</v>
      </c>
      <c r="GJ539" s="2">
        <v>0</v>
      </c>
      <c r="GK539" s="2">
        <v>0</v>
      </c>
      <c r="GL539" s="2">
        <f t="shared" si="295"/>
        <v>0</v>
      </c>
      <c r="GM539" s="2">
        <f t="shared" si="296"/>
        <v>130.28</v>
      </c>
      <c r="GN539" s="2">
        <f t="shared" si="297"/>
        <v>130.28</v>
      </c>
      <c r="GO539" s="2">
        <f t="shared" si="298"/>
        <v>0</v>
      </c>
      <c r="GP539" s="2">
        <f t="shared" si="299"/>
        <v>0</v>
      </c>
      <c r="GQ539" s="2"/>
      <c r="GR539" s="2">
        <v>1</v>
      </c>
      <c r="GS539" s="2">
        <v>1</v>
      </c>
      <c r="GT539" s="2">
        <v>0</v>
      </c>
      <c r="GU539" s="2" t="s">
        <v>3</v>
      </c>
      <c r="GV539" s="2">
        <f t="shared" si="300"/>
        <v>0</v>
      </c>
      <c r="GW539" s="2">
        <v>1</v>
      </c>
      <c r="GX539" s="2">
        <f t="shared" si="301"/>
        <v>0</v>
      </c>
      <c r="GY539" s="2"/>
      <c r="GZ539" s="2"/>
      <c r="HA539" s="2">
        <v>0</v>
      </c>
      <c r="HB539" s="2">
        <v>0</v>
      </c>
      <c r="HC539" s="2">
        <f t="shared" si="302"/>
        <v>0</v>
      </c>
      <c r="HD539" s="2"/>
      <c r="HE539" s="2" t="s">
        <v>3</v>
      </c>
      <c r="HF539" s="2" t="s">
        <v>3</v>
      </c>
      <c r="HG539" s="2">
        <f t="shared" si="324"/>
        <v>130.28</v>
      </c>
      <c r="HH539" s="2"/>
      <c r="HI539" s="2"/>
      <c r="HJ539" s="2"/>
      <c r="HK539" s="2"/>
      <c r="HL539" s="2"/>
      <c r="HM539" s="2" t="s">
        <v>3</v>
      </c>
      <c r="HN539" s="2" t="s">
        <v>3</v>
      </c>
      <c r="HO539" s="2" t="s">
        <v>3</v>
      </c>
      <c r="HP539" s="2" t="s">
        <v>3</v>
      </c>
      <c r="HQ539" s="2" t="s">
        <v>3</v>
      </c>
      <c r="HR539" s="2"/>
      <c r="HS539" s="2">
        <v>0</v>
      </c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>
        <v>0</v>
      </c>
      <c r="IL539" s="2"/>
      <c r="IM539" s="2"/>
      <c r="IN539" s="2"/>
      <c r="IO539" s="2"/>
      <c r="IP539" s="2"/>
      <c r="IQ539" s="2"/>
      <c r="IR539" s="2"/>
      <c r="IS539" s="2"/>
      <c r="IT539" s="2"/>
      <c r="IU539" s="2"/>
    </row>
    <row r="540" spans="1:255" x14ac:dyDescent="0.2">
      <c r="A540" s="2">
        <v>17</v>
      </c>
      <c r="B540" s="2">
        <v>1</v>
      </c>
      <c r="C540" s="2"/>
      <c r="D540" s="2"/>
      <c r="E540" s="2" t="s">
        <v>150</v>
      </c>
      <c r="F540" s="2" t="s">
        <v>327</v>
      </c>
      <c r="G540" s="2" t="s">
        <v>328</v>
      </c>
      <c r="H540" s="2" t="s">
        <v>24</v>
      </c>
      <c r="I540" s="2">
        <f>ROUND(ROUND(4,6),7)</f>
        <v>4</v>
      </c>
      <c r="J540" s="2">
        <v>0</v>
      </c>
      <c r="K540" s="2">
        <f>ROUND(ROUND(4,6),7)</f>
        <v>4</v>
      </c>
      <c r="L540" s="2"/>
      <c r="M540" s="2"/>
      <c r="N540" s="2"/>
      <c r="O540" s="2">
        <f t="shared" si="284"/>
        <v>4832.76</v>
      </c>
      <c r="P540" s="2">
        <f t="shared" si="307"/>
        <v>4832.76</v>
      </c>
      <c r="Q540" s="2">
        <f t="shared" si="308"/>
        <v>0</v>
      </c>
      <c r="R540" s="2">
        <f t="shared" si="309"/>
        <v>0</v>
      </c>
      <c r="S540" s="2">
        <f t="shared" si="310"/>
        <v>0</v>
      </c>
      <c r="T540" s="2">
        <f t="shared" si="285"/>
        <v>0</v>
      </c>
      <c r="U540" s="2">
        <f t="shared" si="311"/>
        <v>0</v>
      </c>
      <c r="V540" s="2">
        <f t="shared" si="312"/>
        <v>0</v>
      </c>
      <c r="W540" s="2">
        <f t="shared" si="286"/>
        <v>0</v>
      </c>
      <c r="X540" s="2">
        <f t="shared" si="287"/>
        <v>0</v>
      </c>
      <c r="Y540" s="2">
        <f t="shared" si="288"/>
        <v>0</v>
      </c>
      <c r="Z540" s="2"/>
      <c r="AA540" s="2">
        <v>71319791</v>
      </c>
      <c r="AB540" s="2">
        <f t="shared" si="289"/>
        <v>1208.19</v>
      </c>
      <c r="AC540" s="2">
        <f t="shared" si="319"/>
        <v>1208.19</v>
      </c>
      <c r="AD540" s="2">
        <f t="shared" si="322"/>
        <v>0</v>
      </c>
      <c r="AE540" s="2">
        <f t="shared" si="320"/>
        <v>0</v>
      </c>
      <c r="AF540" s="2">
        <f t="shared" si="321"/>
        <v>0</v>
      </c>
      <c r="AG540" s="2">
        <f t="shared" si="290"/>
        <v>0</v>
      </c>
      <c r="AH540" s="2">
        <f t="shared" si="313"/>
        <v>0</v>
      </c>
      <c r="AI540" s="2">
        <f t="shared" si="314"/>
        <v>0</v>
      </c>
      <c r="AJ540" s="2">
        <f t="shared" si="291"/>
        <v>0</v>
      </c>
      <c r="AK540" s="2">
        <v>1208.19</v>
      </c>
      <c r="AL540" s="2">
        <v>1208.19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v>0</v>
      </c>
      <c r="AV540" s="2">
        <v>1</v>
      </c>
      <c r="AW540" s="2">
        <v>1</v>
      </c>
      <c r="AX540" s="2"/>
      <c r="AY540" s="2"/>
      <c r="AZ540" s="2">
        <v>1</v>
      </c>
      <c r="BA540" s="2">
        <v>1</v>
      </c>
      <c r="BB540" s="2">
        <v>1</v>
      </c>
      <c r="BC540" s="2">
        <v>1</v>
      </c>
      <c r="BD540" s="2" t="s">
        <v>3</v>
      </c>
      <c r="BE540" s="2" t="s">
        <v>3</v>
      </c>
      <c r="BF540" s="2" t="s">
        <v>3</v>
      </c>
      <c r="BG540" s="2" t="s">
        <v>3</v>
      </c>
      <c r="BH540" s="2">
        <v>3</v>
      </c>
      <c r="BI540" s="2">
        <v>1</v>
      </c>
      <c r="BJ540" s="2" t="s">
        <v>327</v>
      </c>
      <c r="BK540" s="2"/>
      <c r="BL540" s="2"/>
      <c r="BM540" s="2">
        <v>900</v>
      </c>
      <c r="BN540" s="2">
        <v>0</v>
      </c>
      <c r="BO540" s="2" t="s">
        <v>3</v>
      </c>
      <c r="BP540" s="2">
        <v>0</v>
      </c>
      <c r="BQ540" s="2">
        <v>90</v>
      </c>
      <c r="BR540" s="2">
        <v>0</v>
      </c>
      <c r="BS540" s="2">
        <v>1</v>
      </c>
      <c r="BT540" s="2">
        <v>1</v>
      </c>
      <c r="BU540" s="2">
        <v>1</v>
      </c>
      <c r="BV540" s="2">
        <v>1</v>
      </c>
      <c r="BW540" s="2">
        <v>1</v>
      </c>
      <c r="BX540" s="2">
        <v>1</v>
      </c>
      <c r="BY540" s="2" t="s">
        <v>3</v>
      </c>
      <c r="BZ540" s="2">
        <v>0</v>
      </c>
      <c r="CA540" s="2">
        <v>0</v>
      </c>
      <c r="CB540" s="2" t="s">
        <v>3</v>
      </c>
      <c r="CC540" s="2"/>
      <c r="CD540" s="2"/>
      <c r="CE540" s="2">
        <v>0</v>
      </c>
      <c r="CF540" s="2">
        <v>0</v>
      </c>
      <c r="CG540" s="2">
        <v>0</v>
      </c>
      <c r="CH540" s="2"/>
      <c r="CI540" s="2"/>
      <c r="CJ540" s="2"/>
      <c r="CK540" s="2"/>
      <c r="CL540" s="2"/>
      <c r="CM540" s="2">
        <v>0</v>
      </c>
      <c r="CN540" s="2" t="s">
        <v>3</v>
      </c>
      <c r="CO540" s="2">
        <v>0</v>
      </c>
      <c r="CP540" s="2">
        <f t="shared" si="292"/>
        <v>4832.76</v>
      </c>
      <c r="CQ540" s="2">
        <f t="shared" si="323"/>
        <v>1208.19</v>
      </c>
      <c r="CR540" s="2">
        <f t="shared" si="323"/>
        <v>0</v>
      </c>
      <c r="CS540" s="2">
        <f t="shared" si="315"/>
        <v>0</v>
      </c>
      <c r="CT540" s="2">
        <f t="shared" si="316"/>
        <v>0</v>
      </c>
      <c r="CU540" s="2">
        <f t="shared" si="293"/>
        <v>0</v>
      </c>
      <c r="CV540" s="2">
        <f t="shared" si="317"/>
        <v>0</v>
      </c>
      <c r="CW540" s="2">
        <f t="shared" si="318"/>
        <v>0</v>
      </c>
      <c r="CX540" s="2">
        <f t="shared" si="294"/>
        <v>0</v>
      </c>
      <c r="CY540" s="2">
        <f>0</f>
        <v>0</v>
      </c>
      <c r="CZ540" s="2">
        <f>0</f>
        <v>0</v>
      </c>
      <c r="DA540" s="2"/>
      <c r="DB540" s="2"/>
      <c r="DC540" s="2" t="s">
        <v>3</v>
      </c>
      <c r="DD540" s="2" t="s">
        <v>3</v>
      </c>
      <c r="DE540" s="2" t="s">
        <v>3</v>
      </c>
      <c r="DF540" s="2" t="s">
        <v>3</v>
      </c>
      <c r="DG540" s="2" t="s">
        <v>3</v>
      </c>
      <c r="DH540" s="2" t="s">
        <v>3</v>
      </c>
      <c r="DI540" s="2" t="s">
        <v>3</v>
      </c>
      <c r="DJ540" s="2" t="s">
        <v>3</v>
      </c>
      <c r="DK540" s="2" t="s">
        <v>3</v>
      </c>
      <c r="DL540" s="2" t="s">
        <v>3</v>
      </c>
      <c r="DM540" s="2" t="s">
        <v>3</v>
      </c>
      <c r="DN540" s="2">
        <v>0</v>
      </c>
      <c r="DO540" s="2">
        <v>0</v>
      </c>
      <c r="DP540" s="2">
        <v>1</v>
      </c>
      <c r="DQ540" s="2">
        <v>1</v>
      </c>
      <c r="DR540" s="2"/>
      <c r="DS540" s="2"/>
      <c r="DT540" s="2"/>
      <c r="DU540" s="2">
        <v>1013</v>
      </c>
      <c r="DV540" s="2" t="s">
        <v>24</v>
      </c>
      <c r="DW540" s="2" t="s">
        <v>24</v>
      </c>
      <c r="DX540" s="2">
        <v>1</v>
      </c>
      <c r="DY540" s="2"/>
      <c r="DZ540" s="2" t="s">
        <v>3</v>
      </c>
      <c r="EA540" s="2" t="s">
        <v>3</v>
      </c>
      <c r="EB540" s="2" t="s">
        <v>3</v>
      </c>
      <c r="EC540" s="2" t="s">
        <v>3</v>
      </c>
      <c r="ED540" s="2"/>
      <c r="EE540" s="2">
        <v>69799741</v>
      </c>
      <c r="EF540" s="2">
        <v>90</v>
      </c>
      <c r="EG540" s="2" t="s">
        <v>34</v>
      </c>
      <c r="EH540" s="2">
        <v>0</v>
      </c>
      <c r="EI540" s="2" t="s">
        <v>3</v>
      </c>
      <c r="EJ540" s="2">
        <v>1</v>
      </c>
      <c r="EK540" s="2">
        <v>900</v>
      </c>
      <c r="EL540" s="2" t="s">
        <v>34</v>
      </c>
      <c r="EM540" s="2" t="s">
        <v>35</v>
      </c>
      <c r="EN540" s="2"/>
      <c r="EO540" s="2" t="s">
        <v>3</v>
      </c>
      <c r="EP540" s="2"/>
      <c r="EQ540" s="2">
        <v>16</v>
      </c>
      <c r="ER540" s="2">
        <v>0</v>
      </c>
      <c r="ES540" s="2">
        <v>1208.19</v>
      </c>
      <c r="ET540" s="2">
        <v>0</v>
      </c>
      <c r="EU540" s="2">
        <v>0</v>
      </c>
      <c r="EV540" s="2">
        <v>0</v>
      </c>
      <c r="EW540" s="2">
        <v>0</v>
      </c>
      <c r="EX540" s="2">
        <v>0</v>
      </c>
      <c r="EY540" s="2">
        <v>0</v>
      </c>
      <c r="EZ540" s="2">
        <v>5</v>
      </c>
      <c r="FA540" s="2"/>
      <c r="FB540" s="2"/>
      <c r="FC540" s="2">
        <v>0</v>
      </c>
      <c r="FD540" s="2">
        <v>18</v>
      </c>
      <c r="FE540" s="2"/>
      <c r="FF540" s="2">
        <v>1208.19</v>
      </c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>
        <v>0</v>
      </c>
      <c r="FR540" s="2">
        <v>0</v>
      </c>
      <c r="FS540" s="2">
        <v>0</v>
      </c>
      <c r="FT540" s="2"/>
      <c r="FU540" s="2"/>
      <c r="FV540" s="2"/>
      <c r="FW540" s="2"/>
      <c r="FX540" s="2">
        <v>0</v>
      </c>
      <c r="FY540" s="2">
        <v>0</v>
      </c>
      <c r="FZ540" s="2"/>
      <c r="GA540" s="2" t="s">
        <v>3</v>
      </c>
      <c r="GB540" s="2"/>
      <c r="GC540" s="2"/>
      <c r="GD540" s="2">
        <v>1</v>
      </c>
      <c r="GE540" s="2"/>
      <c r="GF540" s="2">
        <v>1872870803</v>
      </c>
      <c r="GG540" s="2">
        <v>2</v>
      </c>
      <c r="GH540" s="2">
        <v>3</v>
      </c>
      <c r="GI540" s="2">
        <v>-2</v>
      </c>
      <c r="GJ540" s="2">
        <v>0</v>
      </c>
      <c r="GK540" s="2">
        <v>0</v>
      </c>
      <c r="GL540" s="2">
        <f t="shared" si="295"/>
        <v>0</v>
      </c>
      <c r="GM540" s="2">
        <f t="shared" si="296"/>
        <v>4832.76</v>
      </c>
      <c r="GN540" s="2">
        <f t="shared" si="297"/>
        <v>4832.76</v>
      </c>
      <c r="GO540" s="2">
        <f t="shared" si="298"/>
        <v>0</v>
      </c>
      <c r="GP540" s="2">
        <f t="shared" si="299"/>
        <v>0</v>
      </c>
      <c r="GQ540" s="2"/>
      <c r="GR540" s="2">
        <v>1</v>
      </c>
      <c r="GS540" s="2">
        <v>1</v>
      </c>
      <c r="GT540" s="2">
        <v>0</v>
      </c>
      <c r="GU540" s="2" t="s">
        <v>3</v>
      </c>
      <c r="GV540" s="2">
        <f t="shared" si="300"/>
        <v>0</v>
      </c>
      <c r="GW540" s="2">
        <v>1</v>
      </c>
      <c r="GX540" s="2">
        <f t="shared" si="301"/>
        <v>0</v>
      </c>
      <c r="GY540" s="2"/>
      <c r="GZ540" s="2"/>
      <c r="HA540" s="2">
        <v>0</v>
      </c>
      <c r="HB540" s="2">
        <v>0</v>
      </c>
      <c r="HC540" s="2">
        <f t="shared" si="302"/>
        <v>0</v>
      </c>
      <c r="HD540" s="2"/>
      <c r="HE540" s="2" t="s">
        <v>3</v>
      </c>
      <c r="HF540" s="2" t="s">
        <v>3</v>
      </c>
      <c r="HG540" s="2">
        <f t="shared" si="324"/>
        <v>4832.76</v>
      </c>
      <c r="HH540" s="2"/>
      <c r="HI540" s="2"/>
      <c r="HJ540" s="2"/>
      <c r="HK540" s="2"/>
      <c r="HL540" s="2"/>
      <c r="HM540" s="2" t="s">
        <v>3</v>
      </c>
      <c r="HN540" s="2" t="s">
        <v>3</v>
      </c>
      <c r="HO540" s="2" t="s">
        <v>3</v>
      </c>
      <c r="HP540" s="2" t="s">
        <v>3</v>
      </c>
      <c r="HQ540" s="2" t="s">
        <v>3</v>
      </c>
      <c r="HR540" s="2"/>
      <c r="HS540" s="2">
        <v>0</v>
      </c>
      <c r="HT540" s="2"/>
      <c r="HU540" s="2"/>
      <c r="HV540" s="2"/>
      <c r="HW540" s="2"/>
      <c r="HX540" s="2"/>
      <c r="HY540" s="2"/>
      <c r="HZ540" s="2"/>
      <c r="IA540" s="2"/>
      <c r="IB540" s="2"/>
      <c r="IC540" s="2"/>
      <c r="ID540" s="2"/>
      <c r="IE540" s="2"/>
      <c r="IF540" s="2"/>
      <c r="IG540" s="2"/>
      <c r="IH540" s="2"/>
      <c r="II540" s="2"/>
      <c r="IJ540" s="2"/>
      <c r="IK540" s="2">
        <v>0</v>
      </c>
      <c r="IL540" s="2"/>
      <c r="IM540" s="2"/>
      <c r="IN540" s="2"/>
      <c r="IO540" s="2"/>
      <c r="IP540" s="2"/>
      <c r="IQ540" s="2"/>
      <c r="IR540" s="2"/>
      <c r="IS540" s="2"/>
      <c r="IT540" s="2"/>
      <c r="IU540" s="2"/>
    </row>
    <row r="541" spans="1:255" x14ac:dyDescent="0.2">
      <c r="A541" s="2">
        <v>17</v>
      </c>
      <c r="B541" s="2">
        <v>1</v>
      </c>
      <c r="C541" s="2"/>
      <c r="D541" s="2"/>
      <c r="E541" s="2" t="s">
        <v>164</v>
      </c>
      <c r="F541" s="2" t="s">
        <v>329</v>
      </c>
      <c r="G541" s="2" t="s">
        <v>330</v>
      </c>
      <c r="H541" s="2" t="s">
        <v>65</v>
      </c>
      <c r="I541" s="2">
        <f>ROUND(ROUND(10,6),7)</f>
        <v>10</v>
      </c>
      <c r="J541" s="2">
        <v>0</v>
      </c>
      <c r="K541" s="2">
        <f>ROUND(ROUND(10,6),7)</f>
        <v>10</v>
      </c>
      <c r="L541" s="2"/>
      <c r="M541" s="2"/>
      <c r="N541" s="2"/>
      <c r="O541" s="2">
        <f t="shared" si="284"/>
        <v>1075.5</v>
      </c>
      <c r="P541" s="2">
        <f t="shared" si="307"/>
        <v>1075.5</v>
      </c>
      <c r="Q541" s="2">
        <f t="shared" si="308"/>
        <v>0</v>
      </c>
      <c r="R541" s="2">
        <f t="shared" si="309"/>
        <v>0</v>
      </c>
      <c r="S541" s="2">
        <f t="shared" si="310"/>
        <v>0</v>
      </c>
      <c r="T541" s="2">
        <f t="shared" si="285"/>
        <v>0</v>
      </c>
      <c r="U541" s="2">
        <f t="shared" si="311"/>
        <v>0</v>
      </c>
      <c r="V541" s="2">
        <f t="shared" si="312"/>
        <v>0</v>
      </c>
      <c r="W541" s="2">
        <f t="shared" si="286"/>
        <v>0</v>
      </c>
      <c r="X541" s="2">
        <f t="shared" si="287"/>
        <v>0</v>
      </c>
      <c r="Y541" s="2">
        <f t="shared" si="288"/>
        <v>0</v>
      </c>
      <c r="Z541" s="2"/>
      <c r="AA541" s="2">
        <v>71319791</v>
      </c>
      <c r="AB541" s="2">
        <f t="shared" si="289"/>
        <v>102.43</v>
      </c>
      <c r="AC541" s="2">
        <f t="shared" si="319"/>
        <v>102.43</v>
      </c>
      <c r="AD541" s="2">
        <f>ROUND((((ET541)-(EU541))+AE541),6)</f>
        <v>0</v>
      </c>
      <c r="AE541" s="2">
        <f t="shared" si="320"/>
        <v>0</v>
      </c>
      <c r="AF541" s="2">
        <f t="shared" si="321"/>
        <v>0</v>
      </c>
      <c r="AG541" s="2">
        <f t="shared" si="290"/>
        <v>0</v>
      </c>
      <c r="AH541" s="2">
        <f t="shared" si="313"/>
        <v>0</v>
      </c>
      <c r="AI541" s="2">
        <f t="shared" si="314"/>
        <v>0</v>
      </c>
      <c r="AJ541" s="2">
        <f t="shared" si="291"/>
        <v>0</v>
      </c>
      <c r="AK541" s="2">
        <v>102.43</v>
      </c>
      <c r="AL541" s="2">
        <v>102.43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v>0</v>
      </c>
      <c r="AV541" s="2">
        <v>1</v>
      </c>
      <c r="AW541" s="2">
        <v>1</v>
      </c>
      <c r="AX541" s="2"/>
      <c r="AY541" s="2"/>
      <c r="AZ541" s="2">
        <v>1</v>
      </c>
      <c r="BA541" s="2">
        <v>1</v>
      </c>
      <c r="BB541" s="2">
        <v>1</v>
      </c>
      <c r="BC541" s="2">
        <v>1.05</v>
      </c>
      <c r="BD541" s="2" t="s">
        <v>3</v>
      </c>
      <c r="BE541" s="2" t="s">
        <v>3</v>
      </c>
      <c r="BF541" s="2" t="s">
        <v>3</v>
      </c>
      <c r="BG541" s="2" t="s">
        <v>3</v>
      </c>
      <c r="BH541" s="2">
        <v>3</v>
      </c>
      <c r="BI541" s="2">
        <v>2</v>
      </c>
      <c r="BJ541" s="2" t="s">
        <v>331</v>
      </c>
      <c r="BK541" s="2"/>
      <c r="BL541" s="2"/>
      <c r="BM541" s="2">
        <v>500002</v>
      </c>
      <c r="BN541" s="2">
        <v>0</v>
      </c>
      <c r="BO541" s="2" t="s">
        <v>329</v>
      </c>
      <c r="BP541" s="2">
        <v>1</v>
      </c>
      <c r="BQ541" s="2">
        <v>12</v>
      </c>
      <c r="BR541" s="2">
        <v>0</v>
      </c>
      <c r="BS541" s="2">
        <v>1</v>
      </c>
      <c r="BT541" s="2">
        <v>1</v>
      </c>
      <c r="BU541" s="2">
        <v>1</v>
      </c>
      <c r="BV541" s="2">
        <v>1</v>
      </c>
      <c r="BW541" s="2">
        <v>1</v>
      </c>
      <c r="BX541" s="2">
        <v>1</v>
      </c>
      <c r="BY541" s="2" t="s">
        <v>3</v>
      </c>
      <c r="BZ541" s="2">
        <v>0</v>
      </c>
      <c r="CA541" s="2">
        <v>0</v>
      </c>
      <c r="CB541" s="2" t="s">
        <v>3</v>
      </c>
      <c r="CC541" s="2"/>
      <c r="CD541" s="2"/>
      <c r="CE541" s="2">
        <v>0</v>
      </c>
      <c r="CF541" s="2">
        <v>0</v>
      </c>
      <c r="CG541" s="2">
        <v>0</v>
      </c>
      <c r="CH541" s="2"/>
      <c r="CI541" s="2"/>
      <c r="CJ541" s="2"/>
      <c r="CK541" s="2"/>
      <c r="CL541" s="2"/>
      <c r="CM541" s="2">
        <v>0</v>
      </c>
      <c r="CN541" s="2" t="s">
        <v>3</v>
      </c>
      <c r="CO541" s="2">
        <v>0</v>
      </c>
      <c r="CP541" s="2">
        <f t="shared" si="292"/>
        <v>1075.5</v>
      </c>
      <c r="CQ541" s="2">
        <f>ROUND(AL541*BC541,2)</f>
        <v>107.55</v>
      </c>
      <c r="CR541" s="2">
        <f>ROUND(AM541*BB541,2)</f>
        <v>0</v>
      </c>
      <c r="CS541" s="2">
        <f t="shared" si="315"/>
        <v>0</v>
      </c>
      <c r="CT541" s="2">
        <f t="shared" si="316"/>
        <v>0</v>
      </c>
      <c r="CU541" s="2">
        <f t="shared" si="293"/>
        <v>0</v>
      </c>
      <c r="CV541" s="2">
        <f t="shared" si="317"/>
        <v>0</v>
      </c>
      <c r="CW541" s="2">
        <f t="shared" si="318"/>
        <v>0</v>
      </c>
      <c r="CX541" s="2">
        <f t="shared" si="294"/>
        <v>0</v>
      </c>
      <c r="CY541" s="2">
        <f>0</f>
        <v>0</v>
      </c>
      <c r="CZ541" s="2">
        <f>0</f>
        <v>0</v>
      </c>
      <c r="DA541" s="2"/>
      <c r="DB541" s="2"/>
      <c r="DC541" s="2" t="s">
        <v>3</v>
      </c>
      <c r="DD541" s="2" t="s">
        <v>3</v>
      </c>
      <c r="DE541" s="2" t="s">
        <v>3</v>
      </c>
      <c r="DF541" s="2" t="s">
        <v>3</v>
      </c>
      <c r="DG541" s="2" t="s">
        <v>3</v>
      </c>
      <c r="DH541" s="2" t="s">
        <v>3</v>
      </c>
      <c r="DI541" s="2" t="s">
        <v>3</v>
      </c>
      <c r="DJ541" s="2" t="s">
        <v>3</v>
      </c>
      <c r="DK541" s="2" t="s">
        <v>3</v>
      </c>
      <c r="DL541" s="2" t="s">
        <v>3</v>
      </c>
      <c r="DM541" s="2" t="s">
        <v>3</v>
      </c>
      <c r="DN541" s="2">
        <v>0</v>
      </c>
      <c r="DO541" s="2">
        <v>0</v>
      </c>
      <c r="DP541" s="2">
        <v>1</v>
      </c>
      <c r="DQ541" s="2">
        <v>1</v>
      </c>
      <c r="DR541" s="2"/>
      <c r="DS541" s="2"/>
      <c r="DT541" s="2"/>
      <c r="DU541" s="2">
        <v>1003</v>
      </c>
      <c r="DV541" s="2" t="s">
        <v>65</v>
      </c>
      <c r="DW541" s="2" t="s">
        <v>65</v>
      </c>
      <c r="DX541" s="2">
        <v>1</v>
      </c>
      <c r="DY541" s="2"/>
      <c r="DZ541" s="2" t="s">
        <v>3</v>
      </c>
      <c r="EA541" s="2" t="s">
        <v>3</v>
      </c>
      <c r="EB541" s="2" t="s">
        <v>3</v>
      </c>
      <c r="EC541" s="2" t="s">
        <v>3</v>
      </c>
      <c r="ED541" s="2"/>
      <c r="EE541" s="2">
        <v>69799239</v>
      </c>
      <c r="EF541" s="2">
        <v>12</v>
      </c>
      <c r="EG541" s="2" t="s">
        <v>46</v>
      </c>
      <c r="EH541" s="2">
        <v>0</v>
      </c>
      <c r="EI541" s="2" t="s">
        <v>3</v>
      </c>
      <c r="EJ541" s="2">
        <v>2</v>
      </c>
      <c r="EK541" s="2">
        <v>500002</v>
      </c>
      <c r="EL541" s="2" t="s">
        <v>47</v>
      </c>
      <c r="EM541" s="2" t="s">
        <v>48</v>
      </c>
      <c r="EN541" s="2"/>
      <c r="EO541" s="2" t="s">
        <v>3</v>
      </c>
      <c r="EP541" s="2"/>
      <c r="EQ541" s="2">
        <v>0</v>
      </c>
      <c r="ER541" s="2">
        <v>102.43</v>
      </c>
      <c r="ES541" s="2">
        <v>102.43</v>
      </c>
      <c r="ET541" s="2">
        <v>0</v>
      </c>
      <c r="EU541" s="2">
        <v>0</v>
      </c>
      <c r="EV541" s="2">
        <v>0</v>
      </c>
      <c r="EW541" s="2">
        <v>0</v>
      </c>
      <c r="EX541" s="2">
        <v>0</v>
      </c>
      <c r="EY541" s="2">
        <v>0</v>
      </c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>
        <v>0</v>
      </c>
      <c r="FR541" s="2">
        <v>0</v>
      </c>
      <c r="FS541" s="2">
        <v>0</v>
      </c>
      <c r="FT541" s="2"/>
      <c r="FU541" s="2"/>
      <c r="FV541" s="2"/>
      <c r="FW541" s="2"/>
      <c r="FX541" s="2">
        <v>0</v>
      </c>
      <c r="FY541" s="2">
        <v>0</v>
      </c>
      <c r="FZ541" s="2"/>
      <c r="GA541" s="2" t="s">
        <v>3</v>
      </c>
      <c r="GB541" s="2"/>
      <c r="GC541" s="2"/>
      <c r="GD541" s="2">
        <v>1</v>
      </c>
      <c r="GE541" s="2"/>
      <c r="GF541" s="2">
        <v>-661736743</v>
      </c>
      <c r="GG541" s="2">
        <v>2</v>
      </c>
      <c r="GH541" s="2">
        <v>1</v>
      </c>
      <c r="GI541" s="2">
        <v>2</v>
      </c>
      <c r="GJ541" s="2">
        <v>0</v>
      </c>
      <c r="GK541" s="2">
        <v>0</v>
      </c>
      <c r="GL541" s="2">
        <f t="shared" si="295"/>
        <v>0</v>
      </c>
      <c r="GM541" s="2">
        <f t="shared" si="296"/>
        <v>1075.5</v>
      </c>
      <c r="GN541" s="2">
        <f t="shared" si="297"/>
        <v>0</v>
      </c>
      <c r="GO541" s="2">
        <f t="shared" si="298"/>
        <v>1075.5</v>
      </c>
      <c r="GP541" s="2">
        <f t="shared" si="299"/>
        <v>0</v>
      </c>
      <c r="GQ541" s="2"/>
      <c r="GR541" s="2">
        <v>0</v>
      </c>
      <c r="GS541" s="2">
        <v>3</v>
      </c>
      <c r="GT541" s="2">
        <v>0</v>
      </c>
      <c r="GU541" s="2" t="s">
        <v>3</v>
      </c>
      <c r="GV541" s="2">
        <f t="shared" si="300"/>
        <v>0</v>
      </c>
      <c r="GW541" s="2">
        <v>1</v>
      </c>
      <c r="GX541" s="2">
        <f t="shared" si="301"/>
        <v>0</v>
      </c>
      <c r="GY541" s="2"/>
      <c r="GZ541" s="2"/>
      <c r="HA541" s="2">
        <v>0</v>
      </c>
      <c r="HB541" s="2">
        <v>0</v>
      </c>
      <c r="HC541" s="2">
        <f t="shared" si="302"/>
        <v>0</v>
      </c>
      <c r="HD541" s="2"/>
      <c r="HE541" s="2" t="s">
        <v>3</v>
      </c>
      <c r="HF541" s="2" t="s">
        <v>3</v>
      </c>
      <c r="HG541" s="2"/>
      <c r="HH541" s="2"/>
      <c r="HI541" s="2"/>
      <c r="HJ541" s="2"/>
      <c r="HK541" s="2"/>
      <c r="HL541" s="2"/>
      <c r="HM541" s="2" t="s">
        <v>3</v>
      </c>
      <c r="HN541" s="2" t="s">
        <v>3</v>
      </c>
      <c r="HO541" s="2" t="s">
        <v>3</v>
      </c>
      <c r="HP541" s="2" t="s">
        <v>3</v>
      </c>
      <c r="HQ541" s="2" t="s">
        <v>3</v>
      </c>
      <c r="HR541" s="2"/>
      <c r="HS541" s="2">
        <v>0</v>
      </c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>
        <v>0</v>
      </c>
      <c r="IL541" s="2"/>
      <c r="IM541" s="2"/>
      <c r="IN541" s="2"/>
      <c r="IO541" s="2"/>
      <c r="IP541" s="2"/>
      <c r="IQ541" s="2"/>
      <c r="IR541" s="2"/>
      <c r="IS541" s="2"/>
      <c r="IT541" s="2"/>
      <c r="IU541" s="2"/>
    </row>
    <row r="542" spans="1:255" x14ac:dyDescent="0.2">
      <c r="A542" s="2">
        <v>17</v>
      </c>
      <c r="B542" s="2">
        <v>1</v>
      </c>
      <c r="C542" s="2"/>
      <c r="D542" s="2"/>
      <c r="E542" s="2" t="s">
        <v>172</v>
      </c>
      <c r="F542" s="2" t="s">
        <v>332</v>
      </c>
      <c r="G542" s="2" t="s">
        <v>333</v>
      </c>
      <c r="H542" s="2" t="s">
        <v>24</v>
      </c>
      <c r="I542" s="2">
        <f>ROUND(ROUND(4,6),7)</f>
        <v>4</v>
      </c>
      <c r="J542" s="2">
        <v>0</v>
      </c>
      <c r="K542" s="2">
        <f>ROUND(ROUND(4,6),7)</f>
        <v>4</v>
      </c>
      <c r="L542" s="2"/>
      <c r="M542" s="2"/>
      <c r="N542" s="2"/>
      <c r="O542" s="2">
        <f t="shared" si="284"/>
        <v>2170.64</v>
      </c>
      <c r="P542" s="2">
        <f t="shared" si="307"/>
        <v>2170.64</v>
      </c>
      <c r="Q542" s="2">
        <f t="shared" si="308"/>
        <v>0</v>
      </c>
      <c r="R542" s="2">
        <f t="shared" si="309"/>
        <v>0</v>
      </c>
      <c r="S542" s="2">
        <f t="shared" si="310"/>
        <v>0</v>
      </c>
      <c r="T542" s="2">
        <f t="shared" si="285"/>
        <v>0</v>
      </c>
      <c r="U542" s="2">
        <f t="shared" si="311"/>
        <v>0</v>
      </c>
      <c r="V542" s="2">
        <f t="shared" si="312"/>
        <v>0</v>
      </c>
      <c r="W542" s="2">
        <f t="shared" si="286"/>
        <v>0</v>
      </c>
      <c r="X542" s="2">
        <f t="shared" si="287"/>
        <v>0</v>
      </c>
      <c r="Y542" s="2">
        <f t="shared" si="288"/>
        <v>0</v>
      </c>
      <c r="Z542" s="2"/>
      <c r="AA542" s="2">
        <v>71319791</v>
      </c>
      <c r="AB542" s="2">
        <f t="shared" si="289"/>
        <v>542.66</v>
      </c>
      <c r="AC542" s="2">
        <f t="shared" si="319"/>
        <v>542.66</v>
      </c>
      <c r="AD542" s="2">
        <f>ROUND((ET542),6)</f>
        <v>0</v>
      </c>
      <c r="AE542" s="2">
        <f t="shared" si="320"/>
        <v>0</v>
      </c>
      <c r="AF542" s="2">
        <f t="shared" si="321"/>
        <v>0</v>
      </c>
      <c r="AG542" s="2">
        <f t="shared" si="290"/>
        <v>0</v>
      </c>
      <c r="AH542" s="2">
        <f t="shared" si="313"/>
        <v>0</v>
      </c>
      <c r="AI542" s="2">
        <f t="shared" si="314"/>
        <v>0</v>
      </c>
      <c r="AJ542" s="2">
        <f t="shared" si="291"/>
        <v>0</v>
      </c>
      <c r="AK542" s="2">
        <v>542.66</v>
      </c>
      <c r="AL542" s="2">
        <v>542.66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v>0</v>
      </c>
      <c r="AV542" s="2">
        <v>1</v>
      </c>
      <c r="AW542" s="2">
        <v>1</v>
      </c>
      <c r="AX542" s="2"/>
      <c r="AY542" s="2"/>
      <c r="AZ542" s="2">
        <v>1</v>
      </c>
      <c r="BA542" s="2">
        <v>1</v>
      </c>
      <c r="BB542" s="2">
        <v>1</v>
      </c>
      <c r="BC542" s="2">
        <v>1</v>
      </c>
      <c r="BD542" s="2" t="s">
        <v>3</v>
      </c>
      <c r="BE542" s="2" t="s">
        <v>3</v>
      </c>
      <c r="BF542" s="2" t="s">
        <v>3</v>
      </c>
      <c r="BG542" s="2" t="s">
        <v>3</v>
      </c>
      <c r="BH542" s="2">
        <v>3</v>
      </c>
      <c r="BI542" s="2">
        <v>1</v>
      </c>
      <c r="BJ542" s="2" t="s">
        <v>332</v>
      </c>
      <c r="BK542" s="2"/>
      <c r="BL542" s="2"/>
      <c r="BM542" s="2">
        <v>900</v>
      </c>
      <c r="BN542" s="2">
        <v>0</v>
      </c>
      <c r="BO542" s="2" t="s">
        <v>3</v>
      </c>
      <c r="BP542" s="2">
        <v>0</v>
      </c>
      <c r="BQ542" s="2">
        <v>90</v>
      </c>
      <c r="BR542" s="2">
        <v>0</v>
      </c>
      <c r="BS542" s="2">
        <v>1</v>
      </c>
      <c r="BT542" s="2">
        <v>1</v>
      </c>
      <c r="BU542" s="2">
        <v>1</v>
      </c>
      <c r="BV542" s="2">
        <v>1</v>
      </c>
      <c r="BW542" s="2">
        <v>1</v>
      </c>
      <c r="BX542" s="2">
        <v>1</v>
      </c>
      <c r="BY542" s="2" t="s">
        <v>3</v>
      </c>
      <c r="BZ542" s="2">
        <v>0</v>
      </c>
      <c r="CA542" s="2">
        <v>0</v>
      </c>
      <c r="CB542" s="2" t="s">
        <v>3</v>
      </c>
      <c r="CC542" s="2"/>
      <c r="CD542" s="2"/>
      <c r="CE542" s="2">
        <v>0</v>
      </c>
      <c r="CF542" s="2">
        <v>0</v>
      </c>
      <c r="CG542" s="2">
        <v>0</v>
      </c>
      <c r="CH542" s="2"/>
      <c r="CI542" s="2"/>
      <c r="CJ542" s="2"/>
      <c r="CK542" s="2"/>
      <c r="CL542" s="2"/>
      <c r="CM542" s="2">
        <v>0</v>
      </c>
      <c r="CN542" s="2" t="s">
        <v>3</v>
      </c>
      <c r="CO542" s="2">
        <v>0</v>
      </c>
      <c r="CP542" s="2">
        <f t="shared" si="292"/>
        <v>2170.64</v>
      </c>
      <c r="CQ542" s="2">
        <f>ROUND(AL542,2)</f>
        <v>542.66</v>
      </c>
      <c r="CR542" s="2">
        <f>ROUND(AM542,2)</f>
        <v>0</v>
      </c>
      <c r="CS542" s="2">
        <f t="shared" si="315"/>
        <v>0</v>
      </c>
      <c r="CT542" s="2">
        <f t="shared" si="316"/>
        <v>0</v>
      </c>
      <c r="CU542" s="2">
        <f t="shared" si="293"/>
        <v>0</v>
      </c>
      <c r="CV542" s="2">
        <f t="shared" si="317"/>
        <v>0</v>
      </c>
      <c r="CW542" s="2">
        <f t="shared" si="318"/>
        <v>0</v>
      </c>
      <c r="CX542" s="2">
        <f t="shared" si="294"/>
        <v>0</v>
      </c>
      <c r="CY542" s="2">
        <f>0</f>
        <v>0</v>
      </c>
      <c r="CZ542" s="2">
        <f>0</f>
        <v>0</v>
      </c>
      <c r="DA542" s="2"/>
      <c r="DB542" s="2"/>
      <c r="DC542" s="2" t="s">
        <v>3</v>
      </c>
      <c r="DD542" s="2" t="s">
        <v>3</v>
      </c>
      <c r="DE542" s="2" t="s">
        <v>3</v>
      </c>
      <c r="DF542" s="2" t="s">
        <v>3</v>
      </c>
      <c r="DG542" s="2" t="s">
        <v>3</v>
      </c>
      <c r="DH542" s="2" t="s">
        <v>3</v>
      </c>
      <c r="DI542" s="2" t="s">
        <v>3</v>
      </c>
      <c r="DJ542" s="2" t="s">
        <v>3</v>
      </c>
      <c r="DK542" s="2" t="s">
        <v>3</v>
      </c>
      <c r="DL542" s="2" t="s">
        <v>3</v>
      </c>
      <c r="DM542" s="2" t="s">
        <v>3</v>
      </c>
      <c r="DN542" s="2">
        <v>0</v>
      </c>
      <c r="DO542" s="2">
        <v>0</v>
      </c>
      <c r="DP542" s="2">
        <v>1</v>
      </c>
      <c r="DQ542" s="2">
        <v>1</v>
      </c>
      <c r="DR542" s="2"/>
      <c r="DS542" s="2"/>
      <c r="DT542" s="2"/>
      <c r="DU542" s="2">
        <v>1013</v>
      </c>
      <c r="DV542" s="2" t="s">
        <v>24</v>
      </c>
      <c r="DW542" s="2" t="s">
        <v>24</v>
      </c>
      <c r="DX542" s="2">
        <v>1</v>
      </c>
      <c r="DY542" s="2"/>
      <c r="DZ542" s="2" t="s">
        <v>3</v>
      </c>
      <c r="EA542" s="2" t="s">
        <v>3</v>
      </c>
      <c r="EB542" s="2" t="s">
        <v>3</v>
      </c>
      <c r="EC542" s="2" t="s">
        <v>3</v>
      </c>
      <c r="ED542" s="2"/>
      <c r="EE542" s="2">
        <v>69799741</v>
      </c>
      <c r="EF542" s="2">
        <v>90</v>
      </c>
      <c r="EG542" s="2" t="s">
        <v>34</v>
      </c>
      <c r="EH542" s="2">
        <v>0</v>
      </c>
      <c r="EI542" s="2" t="s">
        <v>3</v>
      </c>
      <c r="EJ542" s="2">
        <v>1</v>
      </c>
      <c r="EK542" s="2">
        <v>900</v>
      </c>
      <c r="EL542" s="2" t="s">
        <v>34</v>
      </c>
      <c r="EM542" s="2" t="s">
        <v>35</v>
      </c>
      <c r="EN542" s="2"/>
      <c r="EO542" s="2" t="s">
        <v>3</v>
      </c>
      <c r="EP542" s="2"/>
      <c r="EQ542" s="2">
        <v>16</v>
      </c>
      <c r="ER542" s="2">
        <v>0</v>
      </c>
      <c r="ES542" s="2">
        <v>542.66</v>
      </c>
      <c r="ET542" s="2">
        <v>0</v>
      </c>
      <c r="EU542" s="2">
        <v>0</v>
      </c>
      <c r="EV542" s="2">
        <v>0</v>
      </c>
      <c r="EW542" s="2">
        <v>0</v>
      </c>
      <c r="EX542" s="2">
        <v>0</v>
      </c>
      <c r="EY542" s="2">
        <v>0</v>
      </c>
      <c r="EZ542" s="2">
        <v>5</v>
      </c>
      <c r="FA542" s="2"/>
      <c r="FB542" s="2"/>
      <c r="FC542" s="2">
        <v>0</v>
      </c>
      <c r="FD542" s="2">
        <v>18</v>
      </c>
      <c r="FE542" s="2"/>
      <c r="FF542" s="2">
        <v>542.66</v>
      </c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>
        <v>0</v>
      </c>
      <c r="FR542" s="2">
        <v>0</v>
      </c>
      <c r="FS542" s="2">
        <v>0</v>
      </c>
      <c r="FT542" s="2"/>
      <c r="FU542" s="2"/>
      <c r="FV542" s="2"/>
      <c r="FW542" s="2"/>
      <c r="FX542" s="2">
        <v>0</v>
      </c>
      <c r="FY542" s="2">
        <v>0</v>
      </c>
      <c r="FZ542" s="2"/>
      <c r="GA542" s="2" t="s">
        <v>3</v>
      </c>
      <c r="GB542" s="2"/>
      <c r="GC542" s="2"/>
      <c r="GD542" s="2">
        <v>1</v>
      </c>
      <c r="GE542" s="2"/>
      <c r="GF542" s="2">
        <v>81596730</v>
      </c>
      <c r="GG542" s="2">
        <v>2</v>
      </c>
      <c r="GH542" s="2">
        <v>3</v>
      </c>
      <c r="GI542" s="2">
        <v>-2</v>
      </c>
      <c r="GJ542" s="2">
        <v>0</v>
      </c>
      <c r="GK542" s="2">
        <v>0</v>
      </c>
      <c r="GL542" s="2">
        <f t="shared" si="295"/>
        <v>0</v>
      </c>
      <c r="GM542" s="2">
        <f t="shared" si="296"/>
        <v>2170.64</v>
      </c>
      <c r="GN542" s="2">
        <f t="shared" si="297"/>
        <v>2170.64</v>
      </c>
      <c r="GO542" s="2">
        <f t="shared" si="298"/>
        <v>0</v>
      </c>
      <c r="GP542" s="2">
        <f t="shared" si="299"/>
        <v>0</v>
      </c>
      <c r="GQ542" s="2"/>
      <c r="GR542" s="2">
        <v>1</v>
      </c>
      <c r="GS542" s="2">
        <v>1</v>
      </c>
      <c r="GT542" s="2">
        <v>0</v>
      </c>
      <c r="GU542" s="2" t="s">
        <v>3</v>
      </c>
      <c r="GV542" s="2">
        <f t="shared" si="300"/>
        <v>0</v>
      </c>
      <c r="GW542" s="2">
        <v>1</v>
      </c>
      <c r="GX542" s="2">
        <f t="shared" si="301"/>
        <v>0</v>
      </c>
      <c r="GY542" s="2"/>
      <c r="GZ542" s="2"/>
      <c r="HA542" s="2">
        <v>0</v>
      </c>
      <c r="HB542" s="2">
        <v>0</v>
      </c>
      <c r="HC542" s="2">
        <f t="shared" si="302"/>
        <v>0</v>
      </c>
      <c r="HD542" s="2"/>
      <c r="HE542" s="2" t="s">
        <v>3</v>
      </c>
      <c r="HF542" s="2" t="s">
        <v>3</v>
      </c>
      <c r="HG542" s="2">
        <f>ROUND(ROUND(AL542,2)*I542,2)</f>
        <v>2170.64</v>
      </c>
      <c r="HH542" s="2"/>
      <c r="HI542" s="2"/>
      <c r="HJ542" s="2"/>
      <c r="HK542" s="2"/>
      <c r="HL542" s="2"/>
      <c r="HM542" s="2" t="s">
        <v>3</v>
      </c>
      <c r="HN542" s="2" t="s">
        <v>3</v>
      </c>
      <c r="HO542" s="2" t="s">
        <v>3</v>
      </c>
      <c r="HP542" s="2" t="s">
        <v>3</v>
      </c>
      <c r="HQ542" s="2" t="s">
        <v>3</v>
      </c>
      <c r="HR542" s="2"/>
      <c r="HS542" s="2">
        <v>0</v>
      </c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>
        <v>0</v>
      </c>
      <c r="IL542" s="2"/>
      <c r="IM542" s="2"/>
      <c r="IN542" s="2"/>
      <c r="IO542" s="2"/>
      <c r="IP542" s="2"/>
      <c r="IQ542" s="2"/>
      <c r="IR542" s="2"/>
      <c r="IS542" s="2"/>
      <c r="IT542" s="2"/>
      <c r="IU542" s="2"/>
    </row>
    <row r="544" spans="1:255" x14ac:dyDescent="0.2">
      <c r="A544" s="3">
        <v>51</v>
      </c>
      <c r="B544" s="3">
        <f>B518</f>
        <v>1</v>
      </c>
      <c r="C544" s="3">
        <f>A518</f>
        <v>4</v>
      </c>
      <c r="D544" s="3">
        <f>ROW(A518)</f>
        <v>518</v>
      </c>
      <c r="E544" s="3"/>
      <c r="F544" s="3" t="str">
        <f>IF(F518&lt;&gt;"",F518,"")</f>
        <v>Новый раздел</v>
      </c>
      <c r="G544" s="3" t="str">
        <f>IF(G518&lt;&gt;"",G518,"")</f>
        <v>Строительство ВЛ-0,4кВ</v>
      </c>
      <c r="H544" s="3">
        <v>0</v>
      </c>
      <c r="I544" s="3"/>
      <c r="J544" s="3"/>
      <c r="K544" s="3"/>
      <c r="L544" s="3"/>
      <c r="M544" s="3"/>
      <c r="N544" s="3"/>
      <c r="O544" s="3">
        <f t="shared" ref="O544:T544" si="325">ROUND(AB544,2)</f>
        <v>62454.65</v>
      </c>
      <c r="P544" s="3">
        <f t="shared" si="325"/>
        <v>50981.84</v>
      </c>
      <c r="Q544" s="3">
        <f t="shared" si="325"/>
        <v>4701.1400000000003</v>
      </c>
      <c r="R544" s="3">
        <f t="shared" si="325"/>
        <v>1919.51</v>
      </c>
      <c r="S544" s="3">
        <f t="shared" si="325"/>
        <v>4852.16</v>
      </c>
      <c r="T544" s="3">
        <f t="shared" si="325"/>
        <v>0</v>
      </c>
      <c r="U544" s="3">
        <f>AH544</f>
        <v>6.4556000000000004</v>
      </c>
      <c r="V544" s="3">
        <f>AI544</f>
        <v>2.1244499999999999</v>
      </c>
      <c r="W544" s="3">
        <f>ROUND(AJ544,2)</f>
        <v>0</v>
      </c>
      <c r="X544" s="3">
        <f>ROUND(AK544,2)</f>
        <v>6974.82</v>
      </c>
      <c r="Y544" s="3">
        <f>ROUND(AL544,2)</f>
        <v>4063.01</v>
      </c>
      <c r="Z544" s="3"/>
      <c r="AA544" s="3"/>
      <c r="AB544" s="3">
        <f>ROUND(SUMIF(AA522:AA542,"=71319791",O522:O542),2)</f>
        <v>62454.65</v>
      </c>
      <c r="AC544" s="3">
        <f>ROUND(SUMIF(AA522:AA542,"=71319791",P522:P542),2)</f>
        <v>50981.84</v>
      </c>
      <c r="AD544" s="3">
        <f>ROUND(SUMIF(AA522:AA542,"=71319791",Q522:Q542),2)</f>
        <v>4701.1400000000003</v>
      </c>
      <c r="AE544" s="3">
        <f>ROUND(SUMIF(AA522:AA542,"=71319791",R522:R542),2)</f>
        <v>1919.51</v>
      </c>
      <c r="AF544" s="3">
        <f>ROUND(SUMIF(AA522:AA542,"=71319791",S522:S542),2)</f>
        <v>4852.16</v>
      </c>
      <c r="AG544" s="3">
        <f>ROUND(SUMIF(AA522:AA542,"=71319791",T522:T542),2)</f>
        <v>0</v>
      </c>
      <c r="AH544" s="3">
        <f>SUMIF(AA522:AA542,"=71319791",U522:U542)</f>
        <v>6.4556000000000004</v>
      </c>
      <c r="AI544" s="3">
        <f>SUMIF(AA522:AA542,"=71319791",V522:V542)</f>
        <v>2.1244499999999999</v>
      </c>
      <c r="AJ544" s="3">
        <f>ROUND(SUMIF(AA522:AA542,"=71319791",W522:W542),2)</f>
        <v>0</v>
      </c>
      <c r="AK544" s="3">
        <f>ROUND(SUMIF(AA522:AA542,"=71319791",X522:X542),2)</f>
        <v>6974.82</v>
      </c>
      <c r="AL544" s="3">
        <f>ROUND(SUMIF(AA522:AA542,"=71319791",Y522:Y542),2)</f>
        <v>4063.01</v>
      </c>
      <c r="AM544" s="3"/>
      <c r="AN544" s="3"/>
      <c r="AO544" s="3">
        <f t="shared" ref="AO544:BD544" si="326">ROUND(BX544,2)</f>
        <v>0</v>
      </c>
      <c r="AP544" s="3">
        <f t="shared" si="326"/>
        <v>0</v>
      </c>
      <c r="AQ544" s="3">
        <f t="shared" si="326"/>
        <v>0</v>
      </c>
      <c r="AR544" s="3">
        <f t="shared" si="326"/>
        <v>73492.479999999996</v>
      </c>
      <c r="AS544" s="3">
        <f t="shared" si="326"/>
        <v>72416.98</v>
      </c>
      <c r="AT544" s="3">
        <f t="shared" si="326"/>
        <v>1075.5</v>
      </c>
      <c r="AU544" s="3">
        <f t="shared" si="326"/>
        <v>0</v>
      </c>
      <c r="AV544" s="3">
        <f t="shared" si="326"/>
        <v>50981.84</v>
      </c>
      <c r="AW544" s="3">
        <f t="shared" si="326"/>
        <v>50981.84</v>
      </c>
      <c r="AX544" s="3">
        <f t="shared" si="326"/>
        <v>0</v>
      </c>
      <c r="AY544" s="3">
        <f t="shared" si="326"/>
        <v>50981.84</v>
      </c>
      <c r="AZ544" s="3">
        <f t="shared" si="326"/>
        <v>0</v>
      </c>
      <c r="BA544" s="3">
        <f t="shared" si="326"/>
        <v>0</v>
      </c>
      <c r="BB544" s="3">
        <f t="shared" si="326"/>
        <v>0</v>
      </c>
      <c r="BC544" s="3">
        <f t="shared" si="326"/>
        <v>0</v>
      </c>
      <c r="BD544" s="3">
        <f t="shared" si="326"/>
        <v>0</v>
      </c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>
        <f>ROUND(SUMIF(AA522:AA542,"=71319791",FQ522:FQ542),2)</f>
        <v>0</v>
      </c>
      <c r="BY544" s="3">
        <f>ROUND(SUMIF(AA522:AA542,"=71319791",FR522:FR542),2)</f>
        <v>0</v>
      </c>
      <c r="BZ544" s="3">
        <f>ROUND(SUMIF(AA522:AA542,"=71319791",GL522:GL542),2)</f>
        <v>0</v>
      </c>
      <c r="CA544" s="3">
        <f>ROUND(SUMIF(AA522:AA542,"=71319791",GM522:GM542),2)</f>
        <v>73492.479999999996</v>
      </c>
      <c r="CB544" s="3">
        <f>ROUND(SUMIF(AA522:AA542,"=71319791",GN522:GN542),2)</f>
        <v>72416.98</v>
      </c>
      <c r="CC544" s="3">
        <f>ROUND(SUMIF(AA522:AA542,"=71319791",GO522:GO542),2)</f>
        <v>1075.5</v>
      </c>
      <c r="CD544" s="3">
        <f>ROUND(SUMIF(AA522:AA542,"=71319791",GP522:GP542),2)</f>
        <v>0</v>
      </c>
      <c r="CE544" s="3">
        <f>AC544-BX544</f>
        <v>50981.84</v>
      </c>
      <c r="CF544" s="3">
        <f>AC544-BY544</f>
        <v>50981.84</v>
      </c>
      <c r="CG544" s="3">
        <f>BX544-BZ544</f>
        <v>0</v>
      </c>
      <c r="CH544" s="3">
        <f>AC544-BX544-BY544+BZ544</f>
        <v>50981.84</v>
      </c>
      <c r="CI544" s="3">
        <f>BY544-BZ544</f>
        <v>0</v>
      </c>
      <c r="CJ544" s="3">
        <f>ROUND(SUMIF(AA522:AA542,"=71319791",GX522:GX542),2)</f>
        <v>0</v>
      </c>
      <c r="CK544" s="3">
        <f>ROUND(SUMIF(AA522:AA542,"=71319791",GY522:GY542),2)</f>
        <v>0</v>
      </c>
      <c r="CL544" s="3">
        <f>ROUND(SUMIF(AA522:AA542,"=71319791",GZ522:GZ542),2)</f>
        <v>0</v>
      </c>
      <c r="CM544" s="3">
        <f>ROUND(SUMIF(AA522:AA542,"=71319791",HD522:HD542),2)</f>
        <v>0</v>
      </c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4"/>
      <c r="DH544" s="4"/>
      <c r="DI544" s="4"/>
      <c r="DJ544" s="4"/>
      <c r="DK544" s="4"/>
      <c r="DL544" s="4"/>
      <c r="DM544" s="4"/>
      <c r="DN544" s="4"/>
      <c r="DO544" s="4"/>
      <c r="DP544" s="4"/>
      <c r="DQ544" s="4"/>
      <c r="DR544" s="4"/>
      <c r="DS544" s="4"/>
      <c r="DT544" s="4"/>
      <c r="DU544" s="4"/>
      <c r="DV544" s="4"/>
      <c r="DW544" s="4"/>
      <c r="DX544" s="4"/>
      <c r="DY544" s="4"/>
      <c r="DZ544" s="4"/>
      <c r="EA544" s="4"/>
      <c r="EB544" s="4"/>
      <c r="EC544" s="4"/>
      <c r="ED544" s="4"/>
      <c r="EE544" s="4"/>
      <c r="EF544" s="4"/>
      <c r="EG544" s="4"/>
      <c r="EH544" s="4"/>
      <c r="EI544" s="4"/>
      <c r="EJ544" s="4"/>
      <c r="EK544" s="4"/>
      <c r="EL544" s="4"/>
      <c r="EM544" s="4"/>
      <c r="EN544" s="4"/>
      <c r="EO544" s="4"/>
      <c r="EP544" s="4"/>
      <c r="EQ544" s="4"/>
      <c r="ER544" s="4"/>
      <c r="ES544" s="4"/>
      <c r="ET544" s="4"/>
      <c r="EU544" s="4"/>
      <c r="EV544" s="4"/>
      <c r="EW544" s="4"/>
      <c r="EX544" s="4"/>
      <c r="EY544" s="4"/>
      <c r="EZ544" s="4"/>
      <c r="FA544" s="4"/>
      <c r="FB544" s="4"/>
      <c r="FC544" s="4"/>
      <c r="FD544" s="4"/>
      <c r="FE544" s="4"/>
      <c r="FF544" s="4"/>
      <c r="FG544" s="4"/>
      <c r="FH544" s="4"/>
      <c r="FI544" s="4"/>
      <c r="FJ544" s="4"/>
      <c r="FK544" s="4"/>
      <c r="FL544" s="4"/>
      <c r="FM544" s="4"/>
      <c r="FN544" s="4"/>
      <c r="FO544" s="4"/>
      <c r="FP544" s="4"/>
      <c r="FQ544" s="4"/>
      <c r="FR544" s="4"/>
      <c r="FS544" s="4"/>
      <c r="FT544" s="4"/>
      <c r="FU544" s="4"/>
      <c r="FV544" s="4"/>
      <c r="FW544" s="4"/>
      <c r="FX544" s="4"/>
      <c r="FY544" s="4"/>
      <c r="FZ544" s="4"/>
      <c r="GA544" s="4"/>
      <c r="GB544" s="4"/>
      <c r="GC544" s="4"/>
      <c r="GD544" s="4"/>
      <c r="GE544" s="4"/>
      <c r="GF544" s="4"/>
      <c r="GG544" s="4"/>
      <c r="GH544" s="4"/>
      <c r="GI544" s="4"/>
      <c r="GJ544" s="4"/>
      <c r="GK544" s="4"/>
      <c r="GL544" s="4"/>
      <c r="GM544" s="4"/>
      <c r="GN544" s="4"/>
      <c r="GO544" s="4"/>
      <c r="GP544" s="4"/>
      <c r="GQ544" s="4"/>
      <c r="GR544" s="4"/>
      <c r="GS544" s="4"/>
      <c r="GT544" s="4"/>
      <c r="GU544" s="4"/>
      <c r="GV544" s="4"/>
      <c r="GW544" s="4"/>
      <c r="GX544" s="4">
        <v>0</v>
      </c>
    </row>
    <row r="546" spans="1:28" x14ac:dyDescent="0.2">
      <c r="A546" s="5">
        <v>50</v>
      </c>
      <c r="B546" s="5">
        <v>0</v>
      </c>
      <c r="C546" s="5">
        <v>0</v>
      </c>
      <c r="D546" s="5">
        <v>1</v>
      </c>
      <c r="E546" s="5">
        <v>201</v>
      </c>
      <c r="F546" s="5">
        <f>ROUND(Source!O544,O546)</f>
        <v>62454.65</v>
      </c>
      <c r="G546" s="5" t="s">
        <v>81</v>
      </c>
      <c r="H546" s="5" t="s">
        <v>82</v>
      </c>
      <c r="I546" s="5"/>
      <c r="J546" s="5"/>
      <c r="K546" s="5">
        <v>201</v>
      </c>
      <c r="L546" s="5">
        <v>1</v>
      </c>
      <c r="M546" s="5">
        <v>3</v>
      </c>
      <c r="N546" s="5" t="s">
        <v>3</v>
      </c>
      <c r="O546" s="5">
        <v>2</v>
      </c>
      <c r="P546" s="5"/>
      <c r="Q546" s="5"/>
      <c r="R546" s="5"/>
      <c r="S546" s="5"/>
      <c r="T546" s="5"/>
      <c r="U546" s="5"/>
      <c r="V546" s="5"/>
      <c r="W546" s="5">
        <v>11262.2</v>
      </c>
      <c r="X546" s="5">
        <v>1</v>
      </c>
      <c r="Y546" s="5">
        <v>11262.2</v>
      </c>
      <c r="Z546" s="5"/>
      <c r="AA546" s="5"/>
      <c r="AB546" s="5"/>
    </row>
    <row r="547" spans="1:28" x14ac:dyDescent="0.2">
      <c r="A547" s="5">
        <v>50</v>
      </c>
      <c r="B547" s="5">
        <v>0</v>
      </c>
      <c r="C547" s="5">
        <v>0</v>
      </c>
      <c r="D547" s="5">
        <v>1</v>
      </c>
      <c r="E547" s="5">
        <v>202</v>
      </c>
      <c r="F547" s="5">
        <f>ROUND(Source!P544,O547)</f>
        <v>50981.84</v>
      </c>
      <c r="G547" s="5" t="s">
        <v>83</v>
      </c>
      <c r="H547" s="5" t="s">
        <v>84</v>
      </c>
      <c r="I547" s="5"/>
      <c r="J547" s="5"/>
      <c r="K547" s="5">
        <v>202</v>
      </c>
      <c r="L547" s="5">
        <v>2</v>
      </c>
      <c r="M547" s="5">
        <v>3</v>
      </c>
      <c r="N547" s="5" t="s">
        <v>3</v>
      </c>
      <c r="O547" s="5">
        <v>2</v>
      </c>
      <c r="P547" s="5"/>
      <c r="Q547" s="5"/>
      <c r="R547" s="5"/>
      <c r="S547" s="5"/>
      <c r="T547" s="5"/>
      <c r="U547" s="5"/>
      <c r="V547" s="5"/>
      <c r="W547" s="5">
        <v>11262.2</v>
      </c>
      <c r="X547" s="5">
        <v>1</v>
      </c>
      <c r="Y547" s="5">
        <v>11262.2</v>
      </c>
      <c r="Z547" s="5"/>
      <c r="AA547" s="5"/>
      <c r="AB547" s="5"/>
    </row>
    <row r="548" spans="1:28" x14ac:dyDescent="0.2">
      <c r="A548" s="5">
        <v>50</v>
      </c>
      <c r="B548" s="5">
        <v>0</v>
      </c>
      <c r="C548" s="5">
        <v>0</v>
      </c>
      <c r="D548" s="5">
        <v>1</v>
      </c>
      <c r="E548" s="5">
        <v>222</v>
      </c>
      <c r="F548" s="5">
        <f>ROUND(Source!AO544,O548)</f>
        <v>0</v>
      </c>
      <c r="G548" s="5" t="s">
        <v>85</v>
      </c>
      <c r="H548" s="5" t="s">
        <v>86</v>
      </c>
      <c r="I548" s="5"/>
      <c r="J548" s="5"/>
      <c r="K548" s="5">
        <v>222</v>
      </c>
      <c r="L548" s="5">
        <v>3</v>
      </c>
      <c r="M548" s="5">
        <v>3</v>
      </c>
      <c r="N548" s="5" t="s">
        <v>3</v>
      </c>
      <c r="O548" s="5">
        <v>2</v>
      </c>
      <c r="P548" s="5"/>
      <c r="Q548" s="5"/>
      <c r="R548" s="5"/>
      <c r="S548" s="5"/>
      <c r="T548" s="5"/>
      <c r="U548" s="5"/>
      <c r="V548" s="5"/>
      <c r="W548" s="5">
        <v>0</v>
      </c>
      <c r="X548" s="5">
        <v>1</v>
      </c>
      <c r="Y548" s="5">
        <v>0</v>
      </c>
      <c r="Z548" s="5"/>
      <c r="AA548" s="5"/>
      <c r="AB548" s="5"/>
    </row>
    <row r="549" spans="1:28" x14ac:dyDescent="0.2">
      <c r="A549" s="5">
        <v>50</v>
      </c>
      <c r="B549" s="5">
        <v>0</v>
      </c>
      <c r="C549" s="5">
        <v>0</v>
      </c>
      <c r="D549" s="5">
        <v>1</v>
      </c>
      <c r="E549" s="5">
        <v>225</v>
      </c>
      <c r="F549" s="5">
        <f>ROUND(Source!AV544,O549)</f>
        <v>50981.84</v>
      </c>
      <c r="G549" s="5" t="s">
        <v>87</v>
      </c>
      <c r="H549" s="5" t="s">
        <v>88</v>
      </c>
      <c r="I549" s="5"/>
      <c r="J549" s="5"/>
      <c r="K549" s="5">
        <v>225</v>
      </c>
      <c r="L549" s="5">
        <v>4</v>
      </c>
      <c r="M549" s="5">
        <v>3</v>
      </c>
      <c r="N549" s="5" t="s">
        <v>3</v>
      </c>
      <c r="O549" s="5">
        <v>2</v>
      </c>
      <c r="P549" s="5"/>
      <c r="Q549" s="5"/>
      <c r="R549" s="5"/>
      <c r="S549" s="5"/>
      <c r="T549" s="5"/>
      <c r="U549" s="5"/>
      <c r="V549" s="5"/>
      <c r="W549" s="5">
        <v>11262.2</v>
      </c>
      <c r="X549" s="5">
        <v>1</v>
      </c>
      <c r="Y549" s="5">
        <v>11262.2</v>
      </c>
      <c r="Z549" s="5"/>
      <c r="AA549" s="5"/>
      <c r="AB549" s="5"/>
    </row>
    <row r="550" spans="1:28" x14ac:dyDescent="0.2">
      <c r="A550" s="5">
        <v>50</v>
      </c>
      <c r="B550" s="5">
        <v>0</v>
      </c>
      <c r="C550" s="5">
        <v>0</v>
      </c>
      <c r="D550" s="5">
        <v>1</v>
      </c>
      <c r="E550" s="5">
        <v>226</v>
      </c>
      <c r="F550" s="5">
        <f>ROUND(Source!AW544,O550)</f>
        <v>50981.84</v>
      </c>
      <c r="G550" s="5" t="s">
        <v>89</v>
      </c>
      <c r="H550" s="5" t="s">
        <v>90</v>
      </c>
      <c r="I550" s="5"/>
      <c r="J550" s="5"/>
      <c r="K550" s="5">
        <v>226</v>
      </c>
      <c r="L550" s="5">
        <v>5</v>
      </c>
      <c r="M550" s="5">
        <v>3</v>
      </c>
      <c r="N550" s="5" t="s">
        <v>3</v>
      </c>
      <c r="O550" s="5">
        <v>2</v>
      </c>
      <c r="P550" s="5"/>
      <c r="Q550" s="5"/>
      <c r="R550" s="5"/>
      <c r="S550" s="5"/>
      <c r="T550" s="5"/>
      <c r="U550" s="5"/>
      <c r="V550" s="5"/>
      <c r="W550" s="5">
        <v>11262.2</v>
      </c>
      <c r="X550" s="5">
        <v>1</v>
      </c>
      <c r="Y550" s="5">
        <v>11262.2</v>
      </c>
      <c r="Z550" s="5"/>
      <c r="AA550" s="5"/>
      <c r="AB550" s="5"/>
    </row>
    <row r="551" spans="1:28" x14ac:dyDescent="0.2">
      <c r="A551" s="5">
        <v>50</v>
      </c>
      <c r="B551" s="5">
        <v>0</v>
      </c>
      <c r="C551" s="5">
        <v>0</v>
      </c>
      <c r="D551" s="5">
        <v>1</v>
      </c>
      <c r="E551" s="5">
        <v>227</v>
      </c>
      <c r="F551" s="5">
        <f>ROUND(Source!AX544,O551)</f>
        <v>0</v>
      </c>
      <c r="G551" s="5" t="s">
        <v>91</v>
      </c>
      <c r="H551" s="5" t="s">
        <v>92</v>
      </c>
      <c r="I551" s="5"/>
      <c r="J551" s="5"/>
      <c r="K551" s="5">
        <v>227</v>
      </c>
      <c r="L551" s="5">
        <v>6</v>
      </c>
      <c r="M551" s="5">
        <v>3</v>
      </c>
      <c r="N551" s="5" t="s">
        <v>3</v>
      </c>
      <c r="O551" s="5">
        <v>2</v>
      </c>
      <c r="P551" s="5"/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/>
      <c r="AA551" s="5"/>
      <c r="AB551" s="5"/>
    </row>
    <row r="552" spans="1:28" x14ac:dyDescent="0.2">
      <c r="A552" s="5">
        <v>50</v>
      </c>
      <c r="B552" s="5">
        <v>0</v>
      </c>
      <c r="C552" s="5">
        <v>0</v>
      </c>
      <c r="D552" s="5">
        <v>1</v>
      </c>
      <c r="E552" s="5">
        <v>228</v>
      </c>
      <c r="F552" s="5">
        <f>ROUND(Source!AY544,O552)</f>
        <v>50981.84</v>
      </c>
      <c r="G552" s="5" t="s">
        <v>93</v>
      </c>
      <c r="H552" s="5" t="s">
        <v>94</v>
      </c>
      <c r="I552" s="5"/>
      <c r="J552" s="5"/>
      <c r="K552" s="5">
        <v>228</v>
      </c>
      <c r="L552" s="5">
        <v>7</v>
      </c>
      <c r="M552" s="5">
        <v>3</v>
      </c>
      <c r="N552" s="5" t="s">
        <v>3</v>
      </c>
      <c r="O552" s="5">
        <v>2</v>
      </c>
      <c r="P552" s="5"/>
      <c r="Q552" s="5"/>
      <c r="R552" s="5"/>
      <c r="S552" s="5"/>
      <c r="T552" s="5"/>
      <c r="U552" s="5"/>
      <c r="V552" s="5"/>
      <c r="W552" s="5">
        <v>11262.2</v>
      </c>
      <c r="X552" s="5">
        <v>1</v>
      </c>
      <c r="Y552" s="5">
        <v>11262.2</v>
      </c>
      <c r="Z552" s="5"/>
      <c r="AA552" s="5"/>
      <c r="AB552" s="5"/>
    </row>
    <row r="553" spans="1:28" x14ac:dyDescent="0.2">
      <c r="A553" s="5">
        <v>50</v>
      </c>
      <c r="B553" s="5">
        <v>0</v>
      </c>
      <c r="C553" s="5">
        <v>0</v>
      </c>
      <c r="D553" s="5">
        <v>1</v>
      </c>
      <c r="E553" s="5">
        <v>216</v>
      </c>
      <c r="F553" s="5">
        <f>ROUND(Source!AP544,O553)</f>
        <v>0</v>
      </c>
      <c r="G553" s="5" t="s">
        <v>95</v>
      </c>
      <c r="H553" s="5" t="s">
        <v>96</v>
      </c>
      <c r="I553" s="5"/>
      <c r="J553" s="5"/>
      <c r="K553" s="5">
        <v>216</v>
      </c>
      <c r="L553" s="5">
        <v>8</v>
      </c>
      <c r="M553" s="5">
        <v>3</v>
      </c>
      <c r="N553" s="5" t="s">
        <v>3</v>
      </c>
      <c r="O553" s="5">
        <v>2</v>
      </c>
      <c r="P553" s="5"/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/>
      <c r="AA553" s="5"/>
      <c r="AB553" s="5"/>
    </row>
    <row r="554" spans="1:28" x14ac:dyDescent="0.2">
      <c r="A554" s="5">
        <v>50</v>
      </c>
      <c r="B554" s="5">
        <v>0</v>
      </c>
      <c r="C554" s="5">
        <v>0</v>
      </c>
      <c r="D554" s="5">
        <v>1</v>
      </c>
      <c r="E554" s="5">
        <v>223</v>
      </c>
      <c r="F554" s="5">
        <f>ROUND(Source!AQ544,O554)</f>
        <v>0</v>
      </c>
      <c r="G554" s="5" t="s">
        <v>97</v>
      </c>
      <c r="H554" s="5" t="s">
        <v>98</v>
      </c>
      <c r="I554" s="5"/>
      <c r="J554" s="5"/>
      <c r="K554" s="5">
        <v>223</v>
      </c>
      <c r="L554" s="5">
        <v>9</v>
      </c>
      <c r="M554" s="5">
        <v>3</v>
      </c>
      <c r="N554" s="5" t="s">
        <v>3</v>
      </c>
      <c r="O554" s="5">
        <v>2</v>
      </c>
      <c r="P554" s="5"/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/>
      <c r="AA554" s="5"/>
      <c r="AB554" s="5"/>
    </row>
    <row r="555" spans="1:28" x14ac:dyDescent="0.2">
      <c r="A555" s="5">
        <v>50</v>
      </c>
      <c r="B555" s="5">
        <v>0</v>
      </c>
      <c r="C555" s="5">
        <v>0</v>
      </c>
      <c r="D555" s="5">
        <v>1</v>
      </c>
      <c r="E555" s="5">
        <v>229</v>
      </c>
      <c r="F555" s="5">
        <f>ROUND(Source!AZ544,O555)</f>
        <v>0</v>
      </c>
      <c r="G555" s="5" t="s">
        <v>99</v>
      </c>
      <c r="H555" s="5" t="s">
        <v>100</v>
      </c>
      <c r="I555" s="5"/>
      <c r="J555" s="5"/>
      <c r="K555" s="5">
        <v>229</v>
      </c>
      <c r="L555" s="5">
        <v>10</v>
      </c>
      <c r="M555" s="5">
        <v>3</v>
      </c>
      <c r="N555" s="5" t="s">
        <v>3</v>
      </c>
      <c r="O555" s="5">
        <v>2</v>
      </c>
      <c r="P555" s="5"/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/>
      <c r="AA555" s="5"/>
      <c r="AB555" s="5"/>
    </row>
    <row r="556" spans="1:28" x14ac:dyDescent="0.2">
      <c r="A556" s="5">
        <v>50</v>
      </c>
      <c r="B556" s="5">
        <v>0</v>
      </c>
      <c r="C556" s="5">
        <v>0</v>
      </c>
      <c r="D556" s="5">
        <v>1</v>
      </c>
      <c r="E556" s="5">
        <v>203</v>
      </c>
      <c r="F556" s="5">
        <f>ROUND(Source!Q544,O556)</f>
        <v>4701.1400000000003</v>
      </c>
      <c r="G556" s="5" t="s">
        <v>101</v>
      </c>
      <c r="H556" s="5" t="s">
        <v>102</v>
      </c>
      <c r="I556" s="5"/>
      <c r="J556" s="5"/>
      <c r="K556" s="5">
        <v>203</v>
      </c>
      <c r="L556" s="5">
        <v>11</v>
      </c>
      <c r="M556" s="5">
        <v>3</v>
      </c>
      <c r="N556" s="5" t="s">
        <v>3</v>
      </c>
      <c r="O556" s="5">
        <v>2</v>
      </c>
      <c r="P556" s="5"/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/>
      <c r="AA556" s="5"/>
      <c r="AB556" s="5"/>
    </row>
    <row r="557" spans="1:28" x14ac:dyDescent="0.2">
      <c r="A557" s="5">
        <v>50</v>
      </c>
      <c r="B557" s="5">
        <v>0</v>
      </c>
      <c r="C557" s="5">
        <v>0</v>
      </c>
      <c r="D557" s="5">
        <v>1</v>
      </c>
      <c r="E557" s="5">
        <v>231</v>
      </c>
      <c r="F557" s="5">
        <f>ROUND(Source!BB544,O557)</f>
        <v>0</v>
      </c>
      <c r="G557" s="5" t="s">
        <v>103</v>
      </c>
      <c r="H557" s="5" t="s">
        <v>104</v>
      </c>
      <c r="I557" s="5"/>
      <c r="J557" s="5"/>
      <c r="K557" s="5">
        <v>231</v>
      </c>
      <c r="L557" s="5">
        <v>12</v>
      </c>
      <c r="M557" s="5">
        <v>3</v>
      </c>
      <c r="N557" s="5" t="s">
        <v>3</v>
      </c>
      <c r="O557" s="5">
        <v>2</v>
      </c>
      <c r="P557" s="5"/>
      <c r="Q557" s="5"/>
      <c r="R557" s="5"/>
      <c r="S557" s="5"/>
      <c r="T557" s="5"/>
      <c r="U557" s="5"/>
      <c r="V557" s="5"/>
      <c r="W557" s="5">
        <v>0</v>
      </c>
      <c r="X557" s="5">
        <v>1</v>
      </c>
      <c r="Y557" s="5">
        <v>0</v>
      </c>
      <c r="Z557" s="5"/>
      <c r="AA557" s="5"/>
      <c r="AB557" s="5"/>
    </row>
    <row r="558" spans="1:28" x14ac:dyDescent="0.2">
      <c r="A558" s="5">
        <v>50</v>
      </c>
      <c r="B558" s="5">
        <v>0</v>
      </c>
      <c r="C558" s="5">
        <v>0</v>
      </c>
      <c r="D558" s="5">
        <v>1</v>
      </c>
      <c r="E558" s="5">
        <v>204</v>
      </c>
      <c r="F558" s="5">
        <f>ROUND(Source!R544,O558)</f>
        <v>1919.51</v>
      </c>
      <c r="G558" s="5" t="s">
        <v>105</v>
      </c>
      <c r="H558" s="5" t="s">
        <v>106</v>
      </c>
      <c r="I558" s="5"/>
      <c r="J558" s="5"/>
      <c r="K558" s="5">
        <v>204</v>
      </c>
      <c r="L558" s="5">
        <v>13</v>
      </c>
      <c r="M558" s="5">
        <v>3</v>
      </c>
      <c r="N558" s="5" t="s">
        <v>3</v>
      </c>
      <c r="O558" s="5">
        <v>2</v>
      </c>
      <c r="P558" s="5"/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/>
      <c r="AA558" s="5"/>
      <c r="AB558" s="5"/>
    </row>
    <row r="559" spans="1:28" x14ac:dyDescent="0.2">
      <c r="A559" s="5">
        <v>50</v>
      </c>
      <c r="B559" s="5">
        <v>0</v>
      </c>
      <c r="C559" s="5">
        <v>0</v>
      </c>
      <c r="D559" s="5">
        <v>1</v>
      </c>
      <c r="E559" s="5">
        <v>205</v>
      </c>
      <c r="F559" s="5">
        <f>ROUND(Source!S544,O559)</f>
        <v>4852.16</v>
      </c>
      <c r="G559" s="5" t="s">
        <v>107</v>
      </c>
      <c r="H559" s="5" t="s">
        <v>108</v>
      </c>
      <c r="I559" s="5"/>
      <c r="J559" s="5"/>
      <c r="K559" s="5">
        <v>205</v>
      </c>
      <c r="L559" s="5">
        <v>14</v>
      </c>
      <c r="M559" s="5">
        <v>3</v>
      </c>
      <c r="N559" s="5" t="s">
        <v>3</v>
      </c>
      <c r="O559" s="5">
        <v>2</v>
      </c>
      <c r="P559" s="5"/>
      <c r="Q559" s="5"/>
      <c r="R559" s="5"/>
      <c r="S559" s="5"/>
      <c r="T559" s="5"/>
      <c r="U559" s="5"/>
      <c r="V559" s="5"/>
      <c r="W559" s="5">
        <v>0</v>
      </c>
      <c r="X559" s="5">
        <v>1</v>
      </c>
      <c r="Y559" s="5">
        <v>0</v>
      </c>
      <c r="Z559" s="5"/>
      <c r="AA559" s="5"/>
      <c r="AB559" s="5"/>
    </row>
    <row r="560" spans="1:28" x14ac:dyDescent="0.2">
      <c r="A560" s="5">
        <v>50</v>
      </c>
      <c r="B560" s="5">
        <v>0</v>
      </c>
      <c r="C560" s="5">
        <v>0</v>
      </c>
      <c r="D560" s="5">
        <v>1</v>
      </c>
      <c r="E560" s="5">
        <v>232</v>
      </c>
      <c r="F560" s="5">
        <f>ROUND(Source!BC544,O560)</f>
        <v>0</v>
      </c>
      <c r="G560" s="5" t="s">
        <v>109</v>
      </c>
      <c r="H560" s="5" t="s">
        <v>110</v>
      </c>
      <c r="I560" s="5"/>
      <c r="J560" s="5"/>
      <c r="K560" s="5">
        <v>232</v>
      </c>
      <c r="L560" s="5">
        <v>15</v>
      </c>
      <c r="M560" s="5">
        <v>3</v>
      </c>
      <c r="N560" s="5" t="s">
        <v>3</v>
      </c>
      <c r="O560" s="5">
        <v>2</v>
      </c>
      <c r="P560" s="5"/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/>
      <c r="AA560" s="5"/>
      <c r="AB560" s="5"/>
    </row>
    <row r="561" spans="1:206" x14ac:dyDescent="0.2">
      <c r="A561" s="5">
        <v>50</v>
      </c>
      <c r="B561" s="5">
        <v>0</v>
      </c>
      <c r="C561" s="5">
        <v>0</v>
      </c>
      <c r="D561" s="5">
        <v>1</v>
      </c>
      <c r="E561" s="5">
        <v>214</v>
      </c>
      <c r="F561" s="5">
        <f>ROUND(Source!AS544,O561)</f>
        <v>72416.98</v>
      </c>
      <c r="G561" s="5" t="s">
        <v>111</v>
      </c>
      <c r="H561" s="5" t="s">
        <v>112</v>
      </c>
      <c r="I561" s="5"/>
      <c r="J561" s="5"/>
      <c r="K561" s="5">
        <v>214</v>
      </c>
      <c r="L561" s="5">
        <v>16</v>
      </c>
      <c r="M561" s="5">
        <v>3</v>
      </c>
      <c r="N561" s="5" t="s">
        <v>3</v>
      </c>
      <c r="O561" s="5">
        <v>2</v>
      </c>
      <c r="P561" s="5"/>
      <c r="Q561" s="5"/>
      <c r="R561" s="5"/>
      <c r="S561" s="5"/>
      <c r="T561" s="5"/>
      <c r="U561" s="5"/>
      <c r="V561" s="5"/>
      <c r="W561" s="5">
        <v>10186.700000000001</v>
      </c>
      <c r="X561" s="5">
        <v>1</v>
      </c>
      <c r="Y561" s="5">
        <v>10186.700000000001</v>
      </c>
      <c r="Z561" s="5"/>
      <c r="AA561" s="5"/>
      <c r="AB561" s="5"/>
    </row>
    <row r="562" spans="1:206" x14ac:dyDescent="0.2">
      <c r="A562" s="5">
        <v>50</v>
      </c>
      <c r="B562" s="5">
        <v>0</v>
      </c>
      <c r="C562" s="5">
        <v>0</v>
      </c>
      <c r="D562" s="5">
        <v>1</v>
      </c>
      <c r="E562" s="5">
        <v>215</v>
      </c>
      <c r="F562" s="5">
        <f>ROUND(Source!AT544,O562)</f>
        <v>1075.5</v>
      </c>
      <c r="G562" s="5" t="s">
        <v>113</v>
      </c>
      <c r="H562" s="5" t="s">
        <v>114</v>
      </c>
      <c r="I562" s="5"/>
      <c r="J562" s="5"/>
      <c r="K562" s="5">
        <v>215</v>
      </c>
      <c r="L562" s="5">
        <v>17</v>
      </c>
      <c r="M562" s="5">
        <v>3</v>
      </c>
      <c r="N562" s="5" t="s">
        <v>3</v>
      </c>
      <c r="O562" s="5">
        <v>2</v>
      </c>
      <c r="P562" s="5"/>
      <c r="Q562" s="5"/>
      <c r="R562" s="5"/>
      <c r="S562" s="5"/>
      <c r="T562" s="5"/>
      <c r="U562" s="5"/>
      <c r="V562" s="5"/>
      <c r="W562" s="5">
        <v>1075.5</v>
      </c>
      <c r="X562" s="5">
        <v>1</v>
      </c>
      <c r="Y562" s="5">
        <v>1075.5</v>
      </c>
      <c r="Z562" s="5"/>
      <c r="AA562" s="5"/>
      <c r="AB562" s="5"/>
    </row>
    <row r="563" spans="1:206" x14ac:dyDescent="0.2">
      <c r="A563" s="5">
        <v>50</v>
      </c>
      <c r="B563" s="5">
        <v>0</v>
      </c>
      <c r="C563" s="5">
        <v>0</v>
      </c>
      <c r="D563" s="5">
        <v>1</v>
      </c>
      <c r="E563" s="5">
        <v>217</v>
      </c>
      <c r="F563" s="5">
        <f>ROUND(Source!AU544,O563)</f>
        <v>0</v>
      </c>
      <c r="G563" s="5" t="s">
        <v>115</v>
      </c>
      <c r="H563" s="5" t="s">
        <v>116</v>
      </c>
      <c r="I563" s="5"/>
      <c r="J563" s="5"/>
      <c r="K563" s="5">
        <v>217</v>
      </c>
      <c r="L563" s="5">
        <v>18</v>
      </c>
      <c r="M563" s="5">
        <v>3</v>
      </c>
      <c r="N563" s="5" t="s">
        <v>3</v>
      </c>
      <c r="O563" s="5">
        <v>2</v>
      </c>
      <c r="P563" s="5"/>
      <c r="Q563" s="5"/>
      <c r="R563" s="5"/>
      <c r="S563" s="5"/>
      <c r="T563" s="5"/>
      <c r="U563" s="5"/>
      <c r="V563" s="5"/>
      <c r="W563" s="5">
        <v>0</v>
      </c>
      <c r="X563" s="5">
        <v>1</v>
      </c>
      <c r="Y563" s="5">
        <v>0</v>
      </c>
      <c r="Z563" s="5"/>
      <c r="AA563" s="5"/>
      <c r="AB563" s="5"/>
    </row>
    <row r="564" spans="1:206" x14ac:dyDescent="0.2">
      <c r="A564" s="5">
        <v>50</v>
      </c>
      <c r="B564" s="5">
        <v>0</v>
      </c>
      <c r="C564" s="5">
        <v>0</v>
      </c>
      <c r="D564" s="5">
        <v>1</v>
      </c>
      <c r="E564" s="5">
        <v>230</v>
      </c>
      <c r="F564" s="5">
        <f>ROUND(Source!BA544,O564)</f>
        <v>0</v>
      </c>
      <c r="G564" s="5" t="s">
        <v>117</v>
      </c>
      <c r="H564" s="5" t="s">
        <v>118</v>
      </c>
      <c r="I564" s="5"/>
      <c r="J564" s="5"/>
      <c r="K564" s="5">
        <v>230</v>
      </c>
      <c r="L564" s="5">
        <v>19</v>
      </c>
      <c r="M564" s="5">
        <v>3</v>
      </c>
      <c r="N564" s="5" t="s">
        <v>3</v>
      </c>
      <c r="O564" s="5">
        <v>2</v>
      </c>
      <c r="P564" s="5"/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/>
      <c r="AA564" s="5"/>
      <c r="AB564" s="5"/>
    </row>
    <row r="565" spans="1:206" x14ac:dyDescent="0.2">
      <c r="A565" s="5">
        <v>50</v>
      </c>
      <c r="B565" s="5">
        <v>0</v>
      </c>
      <c r="C565" s="5">
        <v>0</v>
      </c>
      <c r="D565" s="5">
        <v>1</v>
      </c>
      <c r="E565" s="5">
        <v>206</v>
      </c>
      <c r="F565" s="5">
        <f>ROUND(Source!T544,O565)</f>
        <v>0</v>
      </c>
      <c r="G565" s="5" t="s">
        <v>119</v>
      </c>
      <c r="H565" s="5" t="s">
        <v>120</v>
      </c>
      <c r="I565" s="5"/>
      <c r="J565" s="5"/>
      <c r="K565" s="5">
        <v>206</v>
      </c>
      <c r="L565" s="5">
        <v>20</v>
      </c>
      <c r="M565" s="5">
        <v>3</v>
      </c>
      <c r="N565" s="5" t="s">
        <v>3</v>
      </c>
      <c r="O565" s="5">
        <v>2</v>
      </c>
      <c r="P565" s="5"/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/>
      <c r="AA565" s="5"/>
      <c r="AB565" s="5"/>
    </row>
    <row r="566" spans="1:206" x14ac:dyDescent="0.2">
      <c r="A566" s="5">
        <v>50</v>
      </c>
      <c r="B566" s="5">
        <v>0</v>
      </c>
      <c r="C566" s="5">
        <v>0</v>
      </c>
      <c r="D566" s="5">
        <v>1</v>
      </c>
      <c r="E566" s="5">
        <v>207</v>
      </c>
      <c r="F566" s="5">
        <f>ROUND(Source!U544,O566)</f>
        <v>6.4555999999999996</v>
      </c>
      <c r="G566" s="5" t="s">
        <v>121</v>
      </c>
      <c r="H566" s="5" t="s">
        <v>122</v>
      </c>
      <c r="I566" s="5"/>
      <c r="J566" s="5"/>
      <c r="K566" s="5">
        <v>207</v>
      </c>
      <c r="L566" s="5">
        <v>21</v>
      </c>
      <c r="M566" s="5">
        <v>3</v>
      </c>
      <c r="N566" s="5" t="s">
        <v>3</v>
      </c>
      <c r="O566" s="5">
        <v>7</v>
      </c>
      <c r="P566" s="5"/>
      <c r="Q566" s="5"/>
      <c r="R566" s="5"/>
      <c r="S566" s="5"/>
      <c r="T566" s="5"/>
      <c r="U566" s="5"/>
      <c r="V566" s="5"/>
      <c r="W566" s="5">
        <v>0</v>
      </c>
      <c r="X566" s="5">
        <v>1</v>
      </c>
      <c r="Y566" s="5">
        <v>0</v>
      </c>
      <c r="Z566" s="5"/>
      <c r="AA566" s="5"/>
      <c r="AB566" s="5"/>
    </row>
    <row r="567" spans="1:206" x14ac:dyDescent="0.2">
      <c r="A567" s="5">
        <v>50</v>
      </c>
      <c r="B567" s="5">
        <v>0</v>
      </c>
      <c r="C567" s="5">
        <v>0</v>
      </c>
      <c r="D567" s="5">
        <v>1</v>
      </c>
      <c r="E567" s="5">
        <v>208</v>
      </c>
      <c r="F567" s="5">
        <f>ROUND(Source!V544,O567)</f>
        <v>2.1244499999999999</v>
      </c>
      <c r="G567" s="5" t="s">
        <v>123</v>
      </c>
      <c r="H567" s="5" t="s">
        <v>124</v>
      </c>
      <c r="I567" s="5"/>
      <c r="J567" s="5"/>
      <c r="K567" s="5">
        <v>208</v>
      </c>
      <c r="L567" s="5">
        <v>22</v>
      </c>
      <c r="M567" s="5">
        <v>3</v>
      </c>
      <c r="N567" s="5" t="s">
        <v>3</v>
      </c>
      <c r="O567" s="5">
        <v>7</v>
      </c>
      <c r="P567" s="5"/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/>
      <c r="AA567" s="5"/>
      <c r="AB567" s="5"/>
    </row>
    <row r="568" spans="1:206" x14ac:dyDescent="0.2">
      <c r="A568" s="5">
        <v>50</v>
      </c>
      <c r="B568" s="5">
        <v>0</v>
      </c>
      <c r="C568" s="5">
        <v>0</v>
      </c>
      <c r="D568" s="5">
        <v>1</v>
      </c>
      <c r="E568" s="5">
        <v>209</v>
      </c>
      <c r="F568" s="5">
        <f>ROUND(Source!W544,O568)</f>
        <v>0</v>
      </c>
      <c r="G568" s="5" t="s">
        <v>125</v>
      </c>
      <c r="H568" s="5" t="s">
        <v>126</v>
      </c>
      <c r="I568" s="5"/>
      <c r="J568" s="5"/>
      <c r="K568" s="5">
        <v>209</v>
      </c>
      <c r="L568" s="5">
        <v>23</v>
      </c>
      <c r="M568" s="5">
        <v>3</v>
      </c>
      <c r="N568" s="5" t="s">
        <v>3</v>
      </c>
      <c r="O568" s="5">
        <v>2</v>
      </c>
      <c r="P568" s="5"/>
      <c r="Q568" s="5"/>
      <c r="R568" s="5"/>
      <c r="S568" s="5"/>
      <c r="T568" s="5"/>
      <c r="U568" s="5"/>
      <c r="V568" s="5"/>
      <c r="W568" s="5">
        <v>0</v>
      </c>
      <c r="X568" s="5">
        <v>1</v>
      </c>
      <c r="Y568" s="5">
        <v>0</v>
      </c>
      <c r="Z568" s="5"/>
      <c r="AA568" s="5"/>
      <c r="AB568" s="5"/>
    </row>
    <row r="569" spans="1:206" x14ac:dyDescent="0.2">
      <c r="A569" s="5">
        <v>50</v>
      </c>
      <c r="B569" s="5">
        <v>0</v>
      </c>
      <c r="C569" s="5">
        <v>0</v>
      </c>
      <c r="D569" s="5">
        <v>1</v>
      </c>
      <c r="E569" s="5">
        <v>233</v>
      </c>
      <c r="F569" s="5">
        <f>ROUND(Source!BD544,O569)</f>
        <v>0</v>
      </c>
      <c r="G569" s="5" t="s">
        <v>127</v>
      </c>
      <c r="H569" s="5" t="s">
        <v>128</v>
      </c>
      <c r="I569" s="5"/>
      <c r="J569" s="5"/>
      <c r="K569" s="5">
        <v>233</v>
      </c>
      <c r="L569" s="5">
        <v>24</v>
      </c>
      <c r="M569" s="5">
        <v>3</v>
      </c>
      <c r="N569" s="5" t="s">
        <v>3</v>
      </c>
      <c r="O569" s="5">
        <v>2</v>
      </c>
      <c r="P569" s="5"/>
      <c r="Q569" s="5"/>
      <c r="R569" s="5"/>
      <c r="S569" s="5"/>
      <c r="T569" s="5"/>
      <c r="U569" s="5"/>
      <c r="V569" s="5"/>
      <c r="W569" s="5">
        <v>0</v>
      </c>
      <c r="X569" s="5">
        <v>1</v>
      </c>
      <c r="Y569" s="5">
        <v>0</v>
      </c>
      <c r="Z569" s="5"/>
      <c r="AA569" s="5"/>
      <c r="AB569" s="5"/>
    </row>
    <row r="570" spans="1:206" x14ac:dyDescent="0.2">
      <c r="A570" s="5">
        <v>50</v>
      </c>
      <c r="B570" s="5">
        <v>0</v>
      </c>
      <c r="C570" s="5">
        <v>0</v>
      </c>
      <c r="D570" s="5">
        <v>1</v>
      </c>
      <c r="E570" s="5">
        <v>210</v>
      </c>
      <c r="F570" s="5">
        <f>ROUND(Source!X544,O570)</f>
        <v>6974.82</v>
      </c>
      <c r="G570" s="5" t="s">
        <v>129</v>
      </c>
      <c r="H570" s="5" t="s">
        <v>130</v>
      </c>
      <c r="I570" s="5"/>
      <c r="J570" s="5"/>
      <c r="K570" s="5">
        <v>210</v>
      </c>
      <c r="L570" s="5">
        <v>25</v>
      </c>
      <c r="M570" s="5">
        <v>3</v>
      </c>
      <c r="N570" s="5" t="s">
        <v>3</v>
      </c>
      <c r="O570" s="5">
        <v>2</v>
      </c>
      <c r="P570" s="5"/>
      <c r="Q570" s="5"/>
      <c r="R570" s="5"/>
      <c r="S570" s="5"/>
      <c r="T570" s="5"/>
      <c r="U570" s="5"/>
      <c r="V570" s="5"/>
      <c r="W570" s="5">
        <v>0</v>
      </c>
      <c r="X570" s="5">
        <v>1</v>
      </c>
      <c r="Y570" s="5">
        <v>0</v>
      </c>
      <c r="Z570" s="5"/>
      <c r="AA570" s="5"/>
      <c r="AB570" s="5"/>
    </row>
    <row r="571" spans="1:206" x14ac:dyDescent="0.2">
      <c r="A571" s="5">
        <v>50</v>
      </c>
      <c r="B571" s="5">
        <v>0</v>
      </c>
      <c r="C571" s="5">
        <v>0</v>
      </c>
      <c r="D571" s="5">
        <v>1</v>
      </c>
      <c r="E571" s="5">
        <v>211</v>
      </c>
      <c r="F571" s="5">
        <f>ROUND(Source!Y544,O571)</f>
        <v>4063.01</v>
      </c>
      <c r="G571" s="5" t="s">
        <v>131</v>
      </c>
      <c r="H571" s="5" t="s">
        <v>132</v>
      </c>
      <c r="I571" s="5"/>
      <c r="J571" s="5"/>
      <c r="K571" s="5">
        <v>211</v>
      </c>
      <c r="L571" s="5">
        <v>26</v>
      </c>
      <c r="M571" s="5">
        <v>3</v>
      </c>
      <c r="N571" s="5" t="s">
        <v>3</v>
      </c>
      <c r="O571" s="5">
        <v>2</v>
      </c>
      <c r="P571" s="5"/>
      <c r="Q571" s="5"/>
      <c r="R571" s="5"/>
      <c r="S571" s="5"/>
      <c r="T571" s="5"/>
      <c r="U571" s="5"/>
      <c r="V571" s="5"/>
      <c r="W571" s="5">
        <v>0</v>
      </c>
      <c r="X571" s="5">
        <v>1</v>
      </c>
      <c r="Y571" s="5">
        <v>0</v>
      </c>
      <c r="Z571" s="5"/>
      <c r="AA571" s="5"/>
      <c r="AB571" s="5"/>
    </row>
    <row r="572" spans="1:206" x14ac:dyDescent="0.2">
      <c r="A572" s="5">
        <v>50</v>
      </c>
      <c r="B572" s="5">
        <v>0</v>
      </c>
      <c r="C572" s="5">
        <v>0</v>
      </c>
      <c r="D572" s="5">
        <v>1</v>
      </c>
      <c r="E572" s="5">
        <v>224</v>
      </c>
      <c r="F572" s="5">
        <f>ROUND(Source!AR544,O572)</f>
        <v>73492.479999999996</v>
      </c>
      <c r="G572" s="5" t="s">
        <v>133</v>
      </c>
      <c r="H572" s="5" t="s">
        <v>134</v>
      </c>
      <c r="I572" s="5"/>
      <c r="J572" s="5"/>
      <c r="K572" s="5">
        <v>224</v>
      </c>
      <c r="L572" s="5">
        <v>27</v>
      </c>
      <c r="M572" s="5">
        <v>3</v>
      </c>
      <c r="N572" s="5" t="s">
        <v>3</v>
      </c>
      <c r="O572" s="5">
        <v>2</v>
      </c>
      <c r="P572" s="5"/>
      <c r="Q572" s="5"/>
      <c r="R572" s="5"/>
      <c r="S572" s="5"/>
      <c r="T572" s="5"/>
      <c r="U572" s="5"/>
      <c r="V572" s="5"/>
      <c r="W572" s="5">
        <v>11262.2</v>
      </c>
      <c r="X572" s="5">
        <v>1</v>
      </c>
      <c r="Y572" s="5">
        <v>11262.2</v>
      </c>
      <c r="Z572" s="5"/>
      <c r="AA572" s="5"/>
      <c r="AB572" s="5"/>
    </row>
    <row r="574" spans="1:206" x14ac:dyDescent="0.2">
      <c r="A574" s="1">
        <v>4</v>
      </c>
      <c r="B574" s="1">
        <v>1</v>
      </c>
      <c r="C574" s="1"/>
      <c r="D574" s="1">
        <f>ROW(A589)</f>
        <v>589</v>
      </c>
      <c r="E574" s="1"/>
      <c r="F574" s="1" t="s">
        <v>20</v>
      </c>
      <c r="G574" s="1" t="s">
        <v>135</v>
      </c>
      <c r="H574" s="1" t="s">
        <v>3</v>
      </c>
      <c r="I574" s="1">
        <v>0</v>
      </c>
      <c r="J574" s="1"/>
      <c r="K574" s="1">
        <v>0</v>
      </c>
      <c r="L574" s="1"/>
      <c r="M574" s="1" t="s">
        <v>3</v>
      </c>
      <c r="N574" s="1"/>
      <c r="O574" s="1"/>
      <c r="P574" s="1"/>
      <c r="Q574" s="1"/>
      <c r="R574" s="1"/>
      <c r="S574" s="1">
        <v>0</v>
      </c>
      <c r="T574" s="1"/>
      <c r="U574" s="1" t="s">
        <v>3</v>
      </c>
      <c r="V574" s="1">
        <v>0</v>
      </c>
      <c r="W574" s="1"/>
      <c r="X574" s="1"/>
      <c r="Y574" s="1"/>
      <c r="Z574" s="1"/>
      <c r="AA574" s="1"/>
      <c r="AB574" s="1" t="s">
        <v>3</v>
      </c>
      <c r="AC574" s="1" t="s">
        <v>3</v>
      </c>
      <c r="AD574" s="1" t="s">
        <v>3</v>
      </c>
      <c r="AE574" s="1" t="s">
        <v>3</v>
      </c>
      <c r="AF574" s="1" t="s">
        <v>3</v>
      </c>
      <c r="AG574" s="1" t="s">
        <v>3</v>
      </c>
      <c r="AH574" s="1"/>
      <c r="AI574" s="1"/>
      <c r="AJ574" s="1"/>
      <c r="AK574" s="1"/>
      <c r="AL574" s="1"/>
      <c r="AM574" s="1"/>
      <c r="AN574" s="1"/>
      <c r="AO574" s="1"/>
      <c r="AP574" s="1" t="s">
        <v>3</v>
      </c>
      <c r="AQ574" s="1" t="s">
        <v>3</v>
      </c>
      <c r="AR574" s="1" t="s">
        <v>3</v>
      </c>
      <c r="AS574" s="1"/>
      <c r="AT574" s="1"/>
      <c r="AU574" s="1"/>
      <c r="AV574" s="1"/>
      <c r="AW574" s="1"/>
      <c r="AX574" s="1"/>
      <c r="AY574" s="1"/>
      <c r="AZ574" s="1" t="s">
        <v>3</v>
      </c>
      <c r="BA574" s="1"/>
      <c r="BB574" s="1" t="s">
        <v>3</v>
      </c>
      <c r="BC574" s="1" t="s">
        <v>3</v>
      </c>
      <c r="BD574" s="1" t="s">
        <v>3</v>
      </c>
      <c r="BE574" s="1" t="s">
        <v>3</v>
      </c>
      <c r="BF574" s="1" t="s">
        <v>3</v>
      </c>
      <c r="BG574" s="1" t="s">
        <v>3</v>
      </c>
      <c r="BH574" s="1" t="s">
        <v>3</v>
      </c>
      <c r="BI574" s="1" t="s">
        <v>3</v>
      </c>
      <c r="BJ574" s="1" t="s">
        <v>3</v>
      </c>
      <c r="BK574" s="1" t="s">
        <v>3</v>
      </c>
      <c r="BL574" s="1" t="s">
        <v>3</v>
      </c>
      <c r="BM574" s="1" t="s">
        <v>3</v>
      </c>
      <c r="BN574" s="1" t="s">
        <v>3</v>
      </c>
      <c r="BO574" s="1" t="s">
        <v>3</v>
      </c>
      <c r="BP574" s="1" t="s">
        <v>3</v>
      </c>
      <c r="BQ574" s="1"/>
      <c r="BR574" s="1"/>
      <c r="BS574" s="1"/>
      <c r="BT574" s="1"/>
      <c r="BU574" s="1"/>
      <c r="BV574" s="1"/>
      <c r="BW574" s="1"/>
      <c r="BX574" s="1">
        <v>0</v>
      </c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>
        <v>0</v>
      </c>
    </row>
    <row r="576" spans="1:206" x14ac:dyDescent="0.2">
      <c r="A576" s="3">
        <v>52</v>
      </c>
      <c r="B576" s="3">
        <f t="shared" ref="B576:G576" si="327">B589</f>
        <v>1</v>
      </c>
      <c r="C576" s="3">
        <f t="shared" si="327"/>
        <v>4</v>
      </c>
      <c r="D576" s="3">
        <f t="shared" si="327"/>
        <v>574</v>
      </c>
      <c r="E576" s="3">
        <f t="shared" si="327"/>
        <v>0</v>
      </c>
      <c r="F576" s="3" t="str">
        <f t="shared" si="327"/>
        <v>Новый раздел</v>
      </c>
      <c r="G576" s="3" t="str">
        <f t="shared" si="327"/>
        <v>заземление</v>
      </c>
      <c r="H576" s="3"/>
      <c r="I576" s="3"/>
      <c r="J576" s="3"/>
      <c r="K576" s="3"/>
      <c r="L576" s="3"/>
      <c r="M576" s="3"/>
      <c r="N576" s="3"/>
      <c r="O576" s="3">
        <f t="shared" ref="O576:AT576" si="328">O589</f>
        <v>3158.19</v>
      </c>
      <c r="P576" s="3">
        <f t="shared" si="328"/>
        <v>1223.07</v>
      </c>
      <c r="Q576" s="3">
        <f t="shared" si="328"/>
        <v>67</v>
      </c>
      <c r="R576" s="3">
        <f t="shared" si="328"/>
        <v>45.95</v>
      </c>
      <c r="S576" s="3">
        <f t="shared" si="328"/>
        <v>1822.17</v>
      </c>
      <c r="T576" s="3">
        <f t="shared" si="328"/>
        <v>0</v>
      </c>
      <c r="U576" s="3">
        <f t="shared" si="328"/>
        <v>2.328875</v>
      </c>
      <c r="V576" s="3">
        <f t="shared" si="328"/>
        <v>4.8300000000000003E-2</v>
      </c>
      <c r="W576" s="3">
        <f t="shared" si="328"/>
        <v>0</v>
      </c>
      <c r="X576" s="3">
        <f t="shared" si="328"/>
        <v>1802.62</v>
      </c>
      <c r="Y576" s="3">
        <f t="shared" si="328"/>
        <v>939.73</v>
      </c>
      <c r="Z576" s="3">
        <f t="shared" si="328"/>
        <v>0</v>
      </c>
      <c r="AA576" s="3">
        <f t="shared" si="328"/>
        <v>0</v>
      </c>
      <c r="AB576" s="3">
        <f t="shared" si="328"/>
        <v>3158.19</v>
      </c>
      <c r="AC576" s="3">
        <f t="shared" si="328"/>
        <v>1223.07</v>
      </c>
      <c r="AD576" s="3">
        <f t="shared" si="328"/>
        <v>67</v>
      </c>
      <c r="AE576" s="3">
        <f t="shared" si="328"/>
        <v>45.95</v>
      </c>
      <c r="AF576" s="3">
        <f t="shared" si="328"/>
        <v>1822.17</v>
      </c>
      <c r="AG576" s="3">
        <f t="shared" si="328"/>
        <v>0</v>
      </c>
      <c r="AH576" s="3">
        <f t="shared" si="328"/>
        <v>2.328875</v>
      </c>
      <c r="AI576" s="3">
        <f t="shared" si="328"/>
        <v>4.8300000000000003E-2</v>
      </c>
      <c r="AJ576" s="3">
        <f t="shared" si="328"/>
        <v>0</v>
      </c>
      <c r="AK576" s="3">
        <f t="shared" si="328"/>
        <v>1802.62</v>
      </c>
      <c r="AL576" s="3">
        <f t="shared" si="328"/>
        <v>939.73</v>
      </c>
      <c r="AM576" s="3">
        <f t="shared" si="328"/>
        <v>0</v>
      </c>
      <c r="AN576" s="3">
        <f t="shared" si="328"/>
        <v>0</v>
      </c>
      <c r="AO576" s="3">
        <f t="shared" si="328"/>
        <v>0</v>
      </c>
      <c r="AP576" s="3">
        <f t="shared" si="328"/>
        <v>0</v>
      </c>
      <c r="AQ576" s="3">
        <f t="shared" si="328"/>
        <v>0</v>
      </c>
      <c r="AR576" s="3">
        <f t="shared" si="328"/>
        <v>5900.54</v>
      </c>
      <c r="AS576" s="3">
        <f t="shared" si="328"/>
        <v>1044.1300000000001</v>
      </c>
      <c r="AT576" s="3">
        <f t="shared" si="328"/>
        <v>4856.41</v>
      </c>
      <c r="AU576" s="3">
        <f t="shared" ref="AU576:BZ576" si="329">AU589</f>
        <v>0</v>
      </c>
      <c r="AV576" s="3">
        <f t="shared" si="329"/>
        <v>1223.07</v>
      </c>
      <c r="AW576" s="3">
        <f t="shared" si="329"/>
        <v>1223.07</v>
      </c>
      <c r="AX576" s="3">
        <f t="shared" si="329"/>
        <v>0</v>
      </c>
      <c r="AY576" s="3">
        <f t="shared" si="329"/>
        <v>1223.07</v>
      </c>
      <c r="AZ576" s="3">
        <f t="shared" si="329"/>
        <v>0</v>
      </c>
      <c r="BA576" s="3">
        <f t="shared" si="329"/>
        <v>0</v>
      </c>
      <c r="BB576" s="3">
        <f t="shared" si="329"/>
        <v>0</v>
      </c>
      <c r="BC576" s="3">
        <f t="shared" si="329"/>
        <v>0</v>
      </c>
      <c r="BD576" s="3">
        <f t="shared" si="329"/>
        <v>0</v>
      </c>
      <c r="BE576" s="3">
        <f t="shared" si="329"/>
        <v>0</v>
      </c>
      <c r="BF576" s="3">
        <f t="shared" si="329"/>
        <v>0</v>
      </c>
      <c r="BG576" s="3">
        <f t="shared" si="329"/>
        <v>0</v>
      </c>
      <c r="BH576" s="3">
        <f t="shared" si="329"/>
        <v>0</v>
      </c>
      <c r="BI576" s="3">
        <f t="shared" si="329"/>
        <v>0</v>
      </c>
      <c r="BJ576" s="3">
        <f t="shared" si="329"/>
        <v>0</v>
      </c>
      <c r="BK576" s="3">
        <f t="shared" si="329"/>
        <v>0</v>
      </c>
      <c r="BL576" s="3">
        <f t="shared" si="329"/>
        <v>0</v>
      </c>
      <c r="BM576" s="3">
        <f t="shared" si="329"/>
        <v>0</v>
      </c>
      <c r="BN576" s="3">
        <f t="shared" si="329"/>
        <v>0</v>
      </c>
      <c r="BO576" s="3">
        <f t="shared" si="329"/>
        <v>0</v>
      </c>
      <c r="BP576" s="3">
        <f t="shared" si="329"/>
        <v>0</v>
      </c>
      <c r="BQ576" s="3">
        <f t="shared" si="329"/>
        <v>0</v>
      </c>
      <c r="BR576" s="3">
        <f t="shared" si="329"/>
        <v>0</v>
      </c>
      <c r="BS576" s="3">
        <f t="shared" si="329"/>
        <v>0</v>
      </c>
      <c r="BT576" s="3">
        <f t="shared" si="329"/>
        <v>0</v>
      </c>
      <c r="BU576" s="3">
        <f t="shared" si="329"/>
        <v>0</v>
      </c>
      <c r="BV576" s="3">
        <f t="shared" si="329"/>
        <v>0</v>
      </c>
      <c r="BW576" s="3">
        <f t="shared" si="329"/>
        <v>0</v>
      </c>
      <c r="BX576" s="3">
        <f t="shared" si="329"/>
        <v>0</v>
      </c>
      <c r="BY576" s="3">
        <f t="shared" si="329"/>
        <v>0</v>
      </c>
      <c r="BZ576" s="3">
        <f t="shared" si="329"/>
        <v>0</v>
      </c>
      <c r="CA576" s="3">
        <f t="shared" ref="CA576:DF576" si="330">CA589</f>
        <v>5900.54</v>
      </c>
      <c r="CB576" s="3">
        <f t="shared" si="330"/>
        <v>1044.1300000000001</v>
      </c>
      <c r="CC576" s="3">
        <f t="shared" si="330"/>
        <v>4856.41</v>
      </c>
      <c r="CD576" s="3">
        <f t="shared" si="330"/>
        <v>0</v>
      </c>
      <c r="CE576" s="3">
        <f t="shared" si="330"/>
        <v>1223.07</v>
      </c>
      <c r="CF576" s="3">
        <f t="shared" si="330"/>
        <v>1223.07</v>
      </c>
      <c r="CG576" s="3">
        <f t="shared" si="330"/>
        <v>0</v>
      </c>
      <c r="CH576" s="3">
        <f t="shared" si="330"/>
        <v>1223.07</v>
      </c>
      <c r="CI576" s="3">
        <f t="shared" si="330"/>
        <v>0</v>
      </c>
      <c r="CJ576" s="3">
        <f t="shared" si="330"/>
        <v>0</v>
      </c>
      <c r="CK576" s="3">
        <f t="shared" si="330"/>
        <v>0</v>
      </c>
      <c r="CL576" s="3">
        <f t="shared" si="330"/>
        <v>0</v>
      </c>
      <c r="CM576" s="3">
        <f t="shared" si="330"/>
        <v>0</v>
      </c>
      <c r="CN576" s="3">
        <f t="shared" si="330"/>
        <v>0</v>
      </c>
      <c r="CO576" s="3">
        <f t="shared" si="330"/>
        <v>0</v>
      </c>
      <c r="CP576" s="3">
        <f t="shared" si="330"/>
        <v>0</v>
      </c>
      <c r="CQ576" s="3">
        <f t="shared" si="330"/>
        <v>0</v>
      </c>
      <c r="CR576" s="3">
        <f t="shared" si="330"/>
        <v>0</v>
      </c>
      <c r="CS576" s="3">
        <f t="shared" si="330"/>
        <v>0</v>
      </c>
      <c r="CT576" s="3">
        <f t="shared" si="330"/>
        <v>0</v>
      </c>
      <c r="CU576" s="3">
        <f t="shared" si="330"/>
        <v>0</v>
      </c>
      <c r="CV576" s="3">
        <f t="shared" si="330"/>
        <v>0</v>
      </c>
      <c r="CW576" s="3">
        <f t="shared" si="330"/>
        <v>0</v>
      </c>
      <c r="CX576" s="3">
        <f t="shared" si="330"/>
        <v>0</v>
      </c>
      <c r="CY576" s="3">
        <f t="shared" si="330"/>
        <v>0</v>
      </c>
      <c r="CZ576" s="3">
        <f t="shared" si="330"/>
        <v>0</v>
      </c>
      <c r="DA576" s="3">
        <f t="shared" si="330"/>
        <v>0</v>
      </c>
      <c r="DB576" s="3">
        <f t="shared" si="330"/>
        <v>0</v>
      </c>
      <c r="DC576" s="3">
        <f t="shared" si="330"/>
        <v>0</v>
      </c>
      <c r="DD576" s="3">
        <f t="shared" si="330"/>
        <v>0</v>
      </c>
      <c r="DE576" s="3">
        <f t="shared" si="330"/>
        <v>0</v>
      </c>
      <c r="DF576" s="3">
        <f t="shared" si="330"/>
        <v>0</v>
      </c>
      <c r="DG576" s="4">
        <f t="shared" ref="DG576:EL576" si="331">DG589</f>
        <v>0</v>
      </c>
      <c r="DH576" s="4">
        <f t="shared" si="331"/>
        <v>0</v>
      </c>
      <c r="DI576" s="4">
        <f t="shared" si="331"/>
        <v>0</v>
      </c>
      <c r="DJ576" s="4">
        <f t="shared" si="331"/>
        <v>0</v>
      </c>
      <c r="DK576" s="4">
        <f t="shared" si="331"/>
        <v>0</v>
      </c>
      <c r="DL576" s="4">
        <f t="shared" si="331"/>
        <v>0</v>
      </c>
      <c r="DM576" s="4">
        <f t="shared" si="331"/>
        <v>0</v>
      </c>
      <c r="DN576" s="4">
        <f t="shared" si="331"/>
        <v>0</v>
      </c>
      <c r="DO576" s="4">
        <f t="shared" si="331"/>
        <v>0</v>
      </c>
      <c r="DP576" s="4">
        <f t="shared" si="331"/>
        <v>0</v>
      </c>
      <c r="DQ576" s="4">
        <f t="shared" si="331"/>
        <v>0</v>
      </c>
      <c r="DR576" s="4">
        <f t="shared" si="331"/>
        <v>0</v>
      </c>
      <c r="DS576" s="4">
        <f t="shared" si="331"/>
        <v>0</v>
      </c>
      <c r="DT576" s="4">
        <f t="shared" si="331"/>
        <v>0</v>
      </c>
      <c r="DU576" s="4">
        <f t="shared" si="331"/>
        <v>0</v>
      </c>
      <c r="DV576" s="4">
        <f t="shared" si="331"/>
        <v>0</v>
      </c>
      <c r="DW576" s="4">
        <f t="shared" si="331"/>
        <v>0</v>
      </c>
      <c r="DX576" s="4">
        <f t="shared" si="331"/>
        <v>0</v>
      </c>
      <c r="DY576" s="4">
        <f t="shared" si="331"/>
        <v>0</v>
      </c>
      <c r="DZ576" s="4">
        <f t="shared" si="331"/>
        <v>0</v>
      </c>
      <c r="EA576" s="4">
        <f t="shared" si="331"/>
        <v>0</v>
      </c>
      <c r="EB576" s="4">
        <f t="shared" si="331"/>
        <v>0</v>
      </c>
      <c r="EC576" s="4">
        <f t="shared" si="331"/>
        <v>0</v>
      </c>
      <c r="ED576" s="4">
        <f t="shared" si="331"/>
        <v>0</v>
      </c>
      <c r="EE576" s="4">
        <f t="shared" si="331"/>
        <v>0</v>
      </c>
      <c r="EF576" s="4">
        <f t="shared" si="331"/>
        <v>0</v>
      </c>
      <c r="EG576" s="4">
        <f t="shared" si="331"/>
        <v>0</v>
      </c>
      <c r="EH576" s="4">
        <f t="shared" si="331"/>
        <v>0</v>
      </c>
      <c r="EI576" s="4">
        <f t="shared" si="331"/>
        <v>0</v>
      </c>
      <c r="EJ576" s="4">
        <f t="shared" si="331"/>
        <v>0</v>
      </c>
      <c r="EK576" s="4">
        <f t="shared" si="331"/>
        <v>0</v>
      </c>
      <c r="EL576" s="4">
        <f t="shared" si="331"/>
        <v>0</v>
      </c>
      <c r="EM576" s="4">
        <f t="shared" ref="EM576:FR576" si="332">EM589</f>
        <v>0</v>
      </c>
      <c r="EN576" s="4">
        <f t="shared" si="332"/>
        <v>0</v>
      </c>
      <c r="EO576" s="4">
        <f t="shared" si="332"/>
        <v>0</v>
      </c>
      <c r="EP576" s="4">
        <f t="shared" si="332"/>
        <v>0</v>
      </c>
      <c r="EQ576" s="4">
        <f t="shared" si="332"/>
        <v>0</v>
      </c>
      <c r="ER576" s="4">
        <f t="shared" si="332"/>
        <v>0</v>
      </c>
      <c r="ES576" s="4">
        <f t="shared" si="332"/>
        <v>0</v>
      </c>
      <c r="ET576" s="4">
        <f t="shared" si="332"/>
        <v>0</v>
      </c>
      <c r="EU576" s="4">
        <f t="shared" si="332"/>
        <v>0</v>
      </c>
      <c r="EV576" s="4">
        <f t="shared" si="332"/>
        <v>0</v>
      </c>
      <c r="EW576" s="4">
        <f t="shared" si="332"/>
        <v>0</v>
      </c>
      <c r="EX576" s="4">
        <f t="shared" si="332"/>
        <v>0</v>
      </c>
      <c r="EY576" s="4">
        <f t="shared" si="332"/>
        <v>0</v>
      </c>
      <c r="EZ576" s="4">
        <f t="shared" si="332"/>
        <v>0</v>
      </c>
      <c r="FA576" s="4">
        <f t="shared" si="332"/>
        <v>0</v>
      </c>
      <c r="FB576" s="4">
        <f t="shared" si="332"/>
        <v>0</v>
      </c>
      <c r="FC576" s="4">
        <f t="shared" si="332"/>
        <v>0</v>
      </c>
      <c r="FD576" s="4">
        <f t="shared" si="332"/>
        <v>0</v>
      </c>
      <c r="FE576" s="4">
        <f t="shared" si="332"/>
        <v>0</v>
      </c>
      <c r="FF576" s="4">
        <f t="shared" si="332"/>
        <v>0</v>
      </c>
      <c r="FG576" s="4">
        <f t="shared" si="332"/>
        <v>0</v>
      </c>
      <c r="FH576" s="4">
        <f t="shared" si="332"/>
        <v>0</v>
      </c>
      <c r="FI576" s="4">
        <f t="shared" si="332"/>
        <v>0</v>
      </c>
      <c r="FJ576" s="4">
        <f t="shared" si="332"/>
        <v>0</v>
      </c>
      <c r="FK576" s="4">
        <f t="shared" si="332"/>
        <v>0</v>
      </c>
      <c r="FL576" s="4">
        <f t="shared" si="332"/>
        <v>0</v>
      </c>
      <c r="FM576" s="4">
        <f t="shared" si="332"/>
        <v>0</v>
      </c>
      <c r="FN576" s="4">
        <f t="shared" si="332"/>
        <v>0</v>
      </c>
      <c r="FO576" s="4">
        <f t="shared" si="332"/>
        <v>0</v>
      </c>
      <c r="FP576" s="4">
        <f t="shared" si="332"/>
        <v>0</v>
      </c>
      <c r="FQ576" s="4">
        <f t="shared" si="332"/>
        <v>0</v>
      </c>
      <c r="FR576" s="4">
        <f t="shared" si="332"/>
        <v>0</v>
      </c>
      <c r="FS576" s="4">
        <f t="shared" ref="FS576:GX576" si="333">FS589</f>
        <v>0</v>
      </c>
      <c r="FT576" s="4">
        <f t="shared" si="333"/>
        <v>0</v>
      </c>
      <c r="FU576" s="4">
        <f t="shared" si="333"/>
        <v>0</v>
      </c>
      <c r="FV576" s="4">
        <f t="shared" si="333"/>
        <v>0</v>
      </c>
      <c r="FW576" s="4">
        <f t="shared" si="333"/>
        <v>0</v>
      </c>
      <c r="FX576" s="4">
        <f t="shared" si="333"/>
        <v>0</v>
      </c>
      <c r="FY576" s="4">
        <f t="shared" si="333"/>
        <v>0</v>
      </c>
      <c r="FZ576" s="4">
        <f t="shared" si="333"/>
        <v>0</v>
      </c>
      <c r="GA576" s="4">
        <f t="shared" si="333"/>
        <v>0</v>
      </c>
      <c r="GB576" s="4">
        <f t="shared" si="333"/>
        <v>0</v>
      </c>
      <c r="GC576" s="4">
        <f t="shared" si="333"/>
        <v>0</v>
      </c>
      <c r="GD576" s="4">
        <f t="shared" si="333"/>
        <v>0</v>
      </c>
      <c r="GE576" s="4">
        <f t="shared" si="333"/>
        <v>0</v>
      </c>
      <c r="GF576" s="4">
        <f t="shared" si="333"/>
        <v>0</v>
      </c>
      <c r="GG576" s="4">
        <f t="shared" si="333"/>
        <v>0</v>
      </c>
      <c r="GH576" s="4">
        <f t="shared" si="333"/>
        <v>0</v>
      </c>
      <c r="GI576" s="4">
        <f t="shared" si="333"/>
        <v>0</v>
      </c>
      <c r="GJ576" s="4">
        <f t="shared" si="333"/>
        <v>0</v>
      </c>
      <c r="GK576" s="4">
        <f t="shared" si="333"/>
        <v>0</v>
      </c>
      <c r="GL576" s="4">
        <f t="shared" si="333"/>
        <v>0</v>
      </c>
      <c r="GM576" s="4">
        <f t="shared" si="333"/>
        <v>0</v>
      </c>
      <c r="GN576" s="4">
        <f t="shared" si="333"/>
        <v>0</v>
      </c>
      <c r="GO576" s="4">
        <f t="shared" si="333"/>
        <v>0</v>
      </c>
      <c r="GP576" s="4">
        <f t="shared" si="333"/>
        <v>0</v>
      </c>
      <c r="GQ576" s="4">
        <f t="shared" si="333"/>
        <v>0</v>
      </c>
      <c r="GR576" s="4">
        <f t="shared" si="333"/>
        <v>0</v>
      </c>
      <c r="GS576" s="4">
        <f t="shared" si="333"/>
        <v>0</v>
      </c>
      <c r="GT576" s="4">
        <f t="shared" si="333"/>
        <v>0</v>
      </c>
      <c r="GU576" s="4">
        <f t="shared" si="333"/>
        <v>0</v>
      </c>
      <c r="GV576" s="4">
        <f t="shared" si="333"/>
        <v>0</v>
      </c>
      <c r="GW576" s="4">
        <f t="shared" si="333"/>
        <v>0</v>
      </c>
      <c r="GX576" s="4">
        <f t="shared" si="333"/>
        <v>0</v>
      </c>
    </row>
    <row r="578" spans="1:255" x14ac:dyDescent="0.2">
      <c r="A578" s="2">
        <v>17</v>
      </c>
      <c r="B578" s="2">
        <v>1</v>
      </c>
      <c r="C578" s="2">
        <f>ROW(SmtRes!A145)</f>
        <v>145</v>
      </c>
      <c r="D578" s="2">
        <f>ROW(EtalonRes!A175)</f>
        <v>175</v>
      </c>
      <c r="E578" s="2" t="s">
        <v>178</v>
      </c>
      <c r="F578" s="2" t="s">
        <v>137</v>
      </c>
      <c r="G578" s="2" t="s">
        <v>138</v>
      </c>
      <c r="H578" s="2" t="s">
        <v>139</v>
      </c>
      <c r="I578" s="2">
        <f>ROUND(ROUND((1*0.5*0.5*0.3)/100,5),7)</f>
        <v>7.5000000000000002E-4</v>
      </c>
      <c r="J578" s="2">
        <v>0</v>
      </c>
      <c r="K578" s="2">
        <f>ROUND(ROUND((1*0.5*0.5*0.3)/100,5),7)</f>
        <v>7.5000000000000002E-4</v>
      </c>
      <c r="L578" s="2"/>
      <c r="M578" s="2"/>
      <c r="N578" s="2"/>
      <c r="O578" s="2">
        <f>ROUND(CP578,2)</f>
        <v>76.27</v>
      </c>
      <c r="P578" s="2">
        <f>SUMIF(SmtRes!AQ145:'SmtRes'!AQ145,"=1",SmtRes!DF145:'SmtRes'!DF145)</f>
        <v>0</v>
      </c>
      <c r="Q578" s="2">
        <f>SUMIF(SmtRes!AQ145:'SmtRes'!AQ145,"=1",SmtRes!DG145:'SmtRes'!DG145)</f>
        <v>0</v>
      </c>
      <c r="R578" s="2">
        <f>SUMIF(SmtRes!AQ145:'SmtRes'!AQ145,"=1",SmtRes!DH145:'SmtRes'!DH145)</f>
        <v>0</v>
      </c>
      <c r="S578" s="2">
        <f>SUMIF(SmtRes!AQ145:'SmtRes'!AQ145,"=1",SmtRes!DI145:'SmtRes'!DI145)</f>
        <v>76.27</v>
      </c>
      <c r="T578" s="2">
        <f t="shared" ref="T578:T587" si="334">ROUND(CU578*I578,2)</f>
        <v>0</v>
      </c>
      <c r="U578" s="2">
        <f>SUMIF(SmtRes!AQ145:'SmtRes'!AQ145,"=1",SmtRes!CV145:'SmtRes'!CV145)</f>
        <v>0.11550000000000001</v>
      </c>
      <c r="V578" s="2">
        <f>SUMIF(SmtRes!AQ145:'SmtRes'!AQ145,"=1",SmtRes!CW145:'SmtRes'!CW145)</f>
        <v>0</v>
      </c>
      <c r="W578" s="2">
        <f t="shared" ref="W578:W587" si="335">ROUND(CX578*I578,2)</f>
        <v>0</v>
      </c>
      <c r="X578" s="2">
        <f t="shared" ref="X578:X587" si="336">ROUND(CY578,2)</f>
        <v>67.88</v>
      </c>
      <c r="Y578" s="2">
        <f t="shared" ref="Y578:Y587" si="337">ROUND(CZ578,2)</f>
        <v>30.51</v>
      </c>
      <c r="Z578" s="2"/>
      <c r="AA578" s="2">
        <v>71319791</v>
      </c>
      <c r="AB578" s="2">
        <f t="shared" ref="AB578:AB587" si="338">ROUND((AC578+AD578+AF578),6)</f>
        <v>101690.82</v>
      </c>
      <c r="AC578" s="2">
        <f>ROUND((0),6)</f>
        <v>0</v>
      </c>
      <c r="AD578" s="2">
        <f>ROUND((((0)-(0))+AE578),6)</f>
        <v>0</v>
      </c>
      <c r="AE578" s="2">
        <f>ROUND((0),6)</f>
        <v>0</v>
      </c>
      <c r="AF578" s="2">
        <f>ROUND((SUM(SmtRes!BT145:'SmtRes'!BT145)),6)</f>
        <v>101690.82</v>
      </c>
      <c r="AG578" s="2">
        <f t="shared" ref="AG578:AG587" si="339">ROUND((AP578),6)</f>
        <v>0</v>
      </c>
      <c r="AH578" s="2">
        <f>(SUM(SmtRes!BU145:'SmtRes'!BU145))</f>
        <v>154</v>
      </c>
      <c r="AI578" s="2">
        <f>(0)</f>
        <v>0</v>
      </c>
      <c r="AJ578" s="2">
        <f t="shared" ref="AJ578:AJ587" si="340">(AS578)</f>
        <v>0</v>
      </c>
      <c r="AK578" s="2">
        <v>101690.82</v>
      </c>
      <c r="AL578" s="2">
        <v>0</v>
      </c>
      <c r="AM578" s="2">
        <v>0</v>
      </c>
      <c r="AN578" s="2">
        <v>0</v>
      </c>
      <c r="AO578" s="2">
        <v>101690.82</v>
      </c>
      <c r="AP578" s="2">
        <v>0</v>
      </c>
      <c r="AQ578" s="2">
        <v>154</v>
      </c>
      <c r="AR578" s="2">
        <v>0</v>
      </c>
      <c r="AS578" s="2">
        <v>0</v>
      </c>
      <c r="AT578" s="2">
        <v>89</v>
      </c>
      <c r="AU578" s="2">
        <v>40</v>
      </c>
      <c r="AV578" s="2">
        <v>1</v>
      </c>
      <c r="AW578" s="2">
        <v>1</v>
      </c>
      <c r="AX578" s="2"/>
      <c r="AY578" s="2"/>
      <c r="AZ578" s="2">
        <v>1</v>
      </c>
      <c r="BA578" s="2">
        <v>1</v>
      </c>
      <c r="BB578" s="2">
        <v>1</v>
      </c>
      <c r="BC578" s="2">
        <v>1</v>
      </c>
      <c r="BD578" s="2" t="s">
        <v>3</v>
      </c>
      <c r="BE578" s="2" t="s">
        <v>3</v>
      </c>
      <c r="BF578" s="2" t="s">
        <v>3</v>
      </c>
      <c r="BG578" s="2" t="s">
        <v>3</v>
      </c>
      <c r="BH578" s="2">
        <v>0</v>
      </c>
      <c r="BI578" s="2">
        <v>1</v>
      </c>
      <c r="BJ578" s="2" t="s">
        <v>140</v>
      </c>
      <c r="BK578" s="2"/>
      <c r="BL578" s="2"/>
      <c r="BM578" s="2">
        <v>1003</v>
      </c>
      <c r="BN578" s="2">
        <v>0</v>
      </c>
      <c r="BO578" s="2" t="s">
        <v>3</v>
      </c>
      <c r="BP578" s="2">
        <v>0</v>
      </c>
      <c r="BQ578" s="2">
        <v>2</v>
      </c>
      <c r="BR578" s="2">
        <v>0</v>
      </c>
      <c r="BS578" s="2">
        <v>1</v>
      </c>
      <c r="BT578" s="2">
        <v>1</v>
      </c>
      <c r="BU578" s="2">
        <v>1</v>
      </c>
      <c r="BV578" s="2">
        <v>1</v>
      </c>
      <c r="BW578" s="2">
        <v>1</v>
      </c>
      <c r="BX578" s="2">
        <v>1</v>
      </c>
      <c r="BY578" s="2" t="s">
        <v>3</v>
      </c>
      <c r="BZ578" s="2">
        <v>89</v>
      </c>
      <c r="CA578" s="2">
        <v>40</v>
      </c>
      <c r="CB578" s="2" t="s">
        <v>3</v>
      </c>
      <c r="CC578" s="2"/>
      <c r="CD578" s="2"/>
      <c r="CE578" s="2">
        <v>0</v>
      </c>
      <c r="CF578" s="2">
        <v>0</v>
      </c>
      <c r="CG578" s="2">
        <v>0</v>
      </c>
      <c r="CH578" s="2"/>
      <c r="CI578" s="2"/>
      <c r="CJ578" s="2"/>
      <c r="CK578" s="2"/>
      <c r="CL578" s="2"/>
      <c r="CM578" s="2">
        <v>0</v>
      </c>
      <c r="CN578" s="2" t="s">
        <v>3</v>
      </c>
      <c r="CO578" s="2">
        <v>0</v>
      </c>
      <c r="CP578" s="2">
        <f>(P578+Q578+S578+R578)</f>
        <v>76.27</v>
      </c>
      <c r="CQ578" s="2">
        <f>SUMIF(SmtRes!AQ145:'SmtRes'!AQ145,"=1",SmtRes!AA145:'SmtRes'!AA145)</f>
        <v>0</v>
      </c>
      <c r="CR578" s="2">
        <f>SUMIF(SmtRes!AQ145:'SmtRes'!AQ145,"=1",SmtRes!AB145:'SmtRes'!AB145)</f>
        <v>0</v>
      </c>
      <c r="CS578" s="2">
        <f>SUMIF(SmtRes!AQ145:'SmtRes'!AQ145,"=1",SmtRes!AC145:'SmtRes'!AC145)</f>
        <v>0</v>
      </c>
      <c r="CT578" s="2">
        <f>SUMIF(SmtRes!AQ145:'SmtRes'!AQ145,"=1",SmtRes!AD145:'SmtRes'!AD145)</f>
        <v>660.33</v>
      </c>
      <c r="CU578" s="2">
        <f>AG578</f>
        <v>0</v>
      </c>
      <c r="CV578" s="2">
        <f>SUMIF(SmtRes!AQ145:'SmtRes'!AQ145,"=1",SmtRes!BU145:'SmtRes'!BU145)</f>
        <v>154</v>
      </c>
      <c r="CW578" s="2">
        <f>SUMIF(SmtRes!AQ145:'SmtRes'!AQ145,"=1",SmtRes!BV145:'SmtRes'!BV145)</f>
        <v>0</v>
      </c>
      <c r="CX578" s="2">
        <f>AJ578</f>
        <v>0</v>
      </c>
      <c r="CY578" s="2">
        <f>(((S578+R578)*AT578)/100)</f>
        <v>67.880299999999991</v>
      </c>
      <c r="CZ578" s="2">
        <f>(((S578+R578)*AU578)/100)</f>
        <v>30.507999999999996</v>
      </c>
      <c r="DA578" s="2"/>
      <c r="DB578" s="2"/>
      <c r="DC578" s="2" t="s">
        <v>3</v>
      </c>
      <c r="DD578" s="2" t="s">
        <v>3</v>
      </c>
      <c r="DE578" s="2" t="s">
        <v>3</v>
      </c>
      <c r="DF578" s="2" t="s">
        <v>3</v>
      </c>
      <c r="DG578" s="2" t="s">
        <v>3</v>
      </c>
      <c r="DH578" s="2" t="s">
        <v>3</v>
      </c>
      <c r="DI578" s="2" t="s">
        <v>3</v>
      </c>
      <c r="DJ578" s="2" t="s">
        <v>3</v>
      </c>
      <c r="DK578" s="2" t="s">
        <v>3</v>
      </c>
      <c r="DL578" s="2" t="s">
        <v>3</v>
      </c>
      <c r="DM578" s="2" t="s">
        <v>3</v>
      </c>
      <c r="DN578" s="2">
        <v>0</v>
      </c>
      <c r="DO578" s="2">
        <v>0</v>
      </c>
      <c r="DP578" s="2">
        <v>1</v>
      </c>
      <c r="DQ578" s="2">
        <v>1</v>
      </c>
      <c r="DR578" s="2"/>
      <c r="DS578" s="2"/>
      <c r="DT578" s="2"/>
      <c r="DU578" s="2">
        <v>1007</v>
      </c>
      <c r="DV578" s="2" t="s">
        <v>139</v>
      </c>
      <c r="DW578" s="2" t="s">
        <v>139</v>
      </c>
      <c r="DX578" s="2">
        <v>100</v>
      </c>
      <c r="DY578" s="2"/>
      <c r="DZ578" s="2" t="s">
        <v>3</v>
      </c>
      <c r="EA578" s="2" t="s">
        <v>3</v>
      </c>
      <c r="EB578" s="2" t="s">
        <v>3</v>
      </c>
      <c r="EC578" s="2" t="s">
        <v>3</v>
      </c>
      <c r="ED578" s="2"/>
      <c r="EE578" s="2">
        <v>69799281</v>
      </c>
      <c r="EF578" s="2">
        <v>2</v>
      </c>
      <c r="EG578" s="2" t="s">
        <v>26</v>
      </c>
      <c r="EH578" s="2">
        <v>1</v>
      </c>
      <c r="EI578" s="2" t="s">
        <v>141</v>
      </c>
      <c r="EJ578" s="2">
        <v>1</v>
      </c>
      <c r="EK578" s="2">
        <v>1003</v>
      </c>
      <c r="EL578" s="2" t="s">
        <v>142</v>
      </c>
      <c r="EM578" s="2" t="s">
        <v>143</v>
      </c>
      <c r="EN578" s="2"/>
      <c r="EO578" s="2" t="s">
        <v>3</v>
      </c>
      <c r="EP578" s="2"/>
      <c r="EQ578" s="2">
        <v>0</v>
      </c>
      <c r="ER578" s="2">
        <v>0</v>
      </c>
      <c r="ES578" s="2">
        <v>0</v>
      </c>
      <c r="ET578" s="2">
        <v>0</v>
      </c>
      <c r="EU578" s="2">
        <v>0</v>
      </c>
      <c r="EV578" s="2">
        <v>0</v>
      </c>
      <c r="EW578" s="2">
        <v>154</v>
      </c>
      <c r="EX578" s="2">
        <v>0</v>
      </c>
      <c r="EY578" s="2">
        <v>0</v>
      </c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>
        <v>0</v>
      </c>
      <c r="FR578" s="2">
        <v>0</v>
      </c>
      <c r="FS578" s="2">
        <v>0</v>
      </c>
      <c r="FT578" s="2"/>
      <c r="FU578" s="2"/>
      <c r="FV578" s="2"/>
      <c r="FW578" s="2"/>
      <c r="FX578" s="2">
        <v>89</v>
      </c>
      <c r="FY578" s="2">
        <v>40</v>
      </c>
      <c r="FZ578" s="2"/>
      <c r="GA578" s="2" t="s">
        <v>3</v>
      </c>
      <c r="GB578" s="2"/>
      <c r="GC578" s="2"/>
      <c r="GD578" s="2">
        <v>1</v>
      </c>
      <c r="GE578" s="2"/>
      <c r="GF578" s="2">
        <v>-179514182</v>
      </c>
      <c r="GG578" s="2">
        <v>2</v>
      </c>
      <c r="GH578" s="2">
        <v>1</v>
      </c>
      <c r="GI578" s="2">
        <v>-2</v>
      </c>
      <c r="GJ578" s="2">
        <v>0</v>
      </c>
      <c r="GK578" s="2">
        <v>0</v>
      </c>
      <c r="GL578" s="2">
        <f t="shared" ref="GL578:GL587" si="341">ROUND(IF(AND(BH578=3,BI578=3,FS578&lt;&gt;0),P578,0),2)</f>
        <v>0</v>
      </c>
      <c r="GM578" s="2">
        <f t="shared" ref="GM578:GM587" si="342">ROUND(O578+X578+Y578,2)+GX578</f>
        <v>174.66</v>
      </c>
      <c r="GN578" s="2">
        <f t="shared" ref="GN578:GN587" si="343">IF(OR(BI578=0,BI578=1),GM578-GX578,0)</f>
        <v>174.66</v>
      </c>
      <c r="GO578" s="2">
        <f t="shared" ref="GO578:GO587" si="344">IF(BI578=2,GM578-GX578,0)</f>
        <v>0</v>
      </c>
      <c r="GP578" s="2">
        <f t="shared" ref="GP578:GP587" si="345">IF(BI578=4,GM578-GX578,0)</f>
        <v>0</v>
      </c>
      <c r="GQ578" s="2"/>
      <c r="GR578" s="2">
        <v>0</v>
      </c>
      <c r="GS578" s="2">
        <v>3</v>
      </c>
      <c r="GT578" s="2">
        <v>0</v>
      </c>
      <c r="GU578" s="2" t="s">
        <v>3</v>
      </c>
      <c r="GV578" s="2">
        <f t="shared" ref="GV578:GV587" si="346">ROUND((GT578),6)</f>
        <v>0</v>
      </c>
      <c r="GW578" s="2">
        <v>1</v>
      </c>
      <c r="GX578" s="2">
        <f t="shared" ref="GX578:GX587" si="347">ROUND(HC578*I578,2)</f>
        <v>0</v>
      </c>
      <c r="GY578" s="2"/>
      <c r="GZ578" s="2"/>
      <c r="HA578" s="2">
        <v>0</v>
      </c>
      <c r="HB578" s="2">
        <v>0</v>
      </c>
      <c r="HC578" s="2">
        <f>GV578*GW578</f>
        <v>0</v>
      </c>
      <c r="HD578" s="2"/>
      <c r="HE578" s="2" t="s">
        <v>3</v>
      </c>
      <c r="HF578" s="2" t="s">
        <v>3</v>
      </c>
      <c r="HG578" s="2"/>
      <c r="HH578" s="2"/>
      <c r="HI578" s="2"/>
      <c r="HJ578" s="2"/>
      <c r="HK578" s="2"/>
      <c r="HL578" s="2"/>
      <c r="HM578" s="2" t="s">
        <v>3</v>
      </c>
      <c r="HN578" s="2" t="s">
        <v>144</v>
      </c>
      <c r="HO578" s="2" t="s">
        <v>145</v>
      </c>
      <c r="HP578" s="2" t="s">
        <v>142</v>
      </c>
      <c r="HQ578" s="2" t="s">
        <v>142</v>
      </c>
      <c r="HR578" s="2"/>
      <c r="HS578" s="2">
        <v>0</v>
      </c>
      <c r="HT578" s="2"/>
      <c r="HU578" s="2"/>
      <c r="HV578" s="2"/>
      <c r="HW578" s="2"/>
      <c r="HX578" s="2"/>
      <c r="HY578" s="2"/>
      <c r="HZ578" s="2"/>
      <c r="IA578" s="2"/>
      <c r="IB578" s="2"/>
      <c r="IC578" s="2"/>
      <c r="ID578" s="2"/>
      <c r="IE578" s="2"/>
      <c r="IF578" s="2"/>
      <c r="IG578" s="2"/>
      <c r="IH578" s="2"/>
      <c r="II578" s="2"/>
      <c r="IJ578" s="2"/>
      <c r="IK578" s="2">
        <v>0</v>
      </c>
      <c r="IL578" s="2"/>
      <c r="IM578" s="2"/>
      <c r="IN578" s="2"/>
      <c r="IO578" s="2"/>
      <c r="IP578" s="2"/>
      <c r="IQ578" s="2"/>
      <c r="IR578" s="2"/>
      <c r="IS578" s="2"/>
      <c r="IT578" s="2"/>
      <c r="IU578" s="2"/>
    </row>
    <row r="579" spans="1:255" x14ac:dyDescent="0.2">
      <c r="A579" s="2">
        <v>17</v>
      </c>
      <c r="B579" s="2">
        <v>1</v>
      </c>
      <c r="C579" s="2">
        <f>ROW(SmtRes!A146)</f>
        <v>146</v>
      </c>
      <c r="D579" s="2">
        <f>ROW(EtalonRes!A176)</f>
        <v>176</v>
      </c>
      <c r="E579" s="2" t="s">
        <v>183</v>
      </c>
      <c r="F579" s="2" t="s">
        <v>147</v>
      </c>
      <c r="G579" s="2" t="s">
        <v>148</v>
      </c>
      <c r="H579" s="2" t="s">
        <v>139</v>
      </c>
      <c r="I579" s="2">
        <f>ROUND(ROUND((I578),6),7)</f>
        <v>7.5000000000000002E-4</v>
      </c>
      <c r="J579" s="2">
        <v>0</v>
      </c>
      <c r="K579" s="2">
        <f>ROUND(ROUND((I578),6),7)</f>
        <v>7.5000000000000002E-4</v>
      </c>
      <c r="L579" s="2"/>
      <c r="M579" s="2"/>
      <c r="N579" s="2"/>
      <c r="O579" s="2">
        <f>ROUND(CP579,2)</f>
        <v>42.02</v>
      </c>
      <c r="P579" s="2">
        <f>SUMIF(SmtRes!AQ146:'SmtRes'!AQ146,"=1",SmtRes!DF146:'SmtRes'!DF146)</f>
        <v>0</v>
      </c>
      <c r="Q579" s="2">
        <f>SUMIF(SmtRes!AQ146:'SmtRes'!AQ146,"=1",SmtRes!DG146:'SmtRes'!DG146)</f>
        <v>0</v>
      </c>
      <c r="R579" s="2">
        <f>SUMIF(SmtRes!AQ146:'SmtRes'!AQ146,"=1",SmtRes!DH146:'SmtRes'!DH146)</f>
        <v>0</v>
      </c>
      <c r="S579" s="2">
        <f>SUMIF(SmtRes!AQ146:'SmtRes'!AQ146,"=1",SmtRes!DI146:'SmtRes'!DI146)</f>
        <v>42.02</v>
      </c>
      <c r="T579" s="2">
        <f t="shared" si="334"/>
        <v>0</v>
      </c>
      <c r="U579" s="2">
        <f>SUMIF(SmtRes!AQ146:'SmtRes'!AQ146,"=1",SmtRes!CV146:'SmtRes'!CV146)</f>
        <v>6.6375000000000003E-2</v>
      </c>
      <c r="V579" s="2">
        <f>SUMIF(SmtRes!AQ146:'SmtRes'!AQ146,"=1",SmtRes!CW146:'SmtRes'!CW146)</f>
        <v>0</v>
      </c>
      <c r="W579" s="2">
        <f t="shared" si="335"/>
        <v>0</v>
      </c>
      <c r="X579" s="2">
        <f t="shared" si="336"/>
        <v>37.4</v>
      </c>
      <c r="Y579" s="2">
        <f t="shared" si="337"/>
        <v>16.809999999999999</v>
      </c>
      <c r="Z579" s="2"/>
      <c r="AA579" s="2">
        <v>71319791</v>
      </c>
      <c r="AB579" s="2">
        <f t="shared" si="338"/>
        <v>56026.695</v>
      </c>
      <c r="AC579" s="2">
        <f>ROUND((0),6)</f>
        <v>0</v>
      </c>
      <c r="AD579" s="2">
        <f>ROUND((((0)-(0))+AE579),6)</f>
        <v>0</v>
      </c>
      <c r="AE579" s="2">
        <f>ROUND((0),6)</f>
        <v>0</v>
      </c>
      <c r="AF579" s="2">
        <f>ROUND((SUM(SmtRes!BT146:'SmtRes'!BT146)),6)</f>
        <v>56026.695</v>
      </c>
      <c r="AG579" s="2">
        <f t="shared" si="339"/>
        <v>0</v>
      </c>
      <c r="AH579" s="2">
        <f>(SUM(SmtRes!BU146:'SmtRes'!BU146))</f>
        <v>88.5</v>
      </c>
      <c r="AI579" s="2">
        <f>(0)</f>
        <v>0</v>
      </c>
      <c r="AJ579" s="2">
        <f t="shared" si="340"/>
        <v>0</v>
      </c>
      <c r="AK579" s="2">
        <v>56026.695000000007</v>
      </c>
      <c r="AL579" s="2">
        <v>0</v>
      </c>
      <c r="AM579" s="2">
        <v>0</v>
      </c>
      <c r="AN579" s="2">
        <v>0</v>
      </c>
      <c r="AO579" s="2">
        <v>56026.695000000007</v>
      </c>
      <c r="AP579" s="2">
        <v>0</v>
      </c>
      <c r="AQ579" s="2">
        <v>88.5</v>
      </c>
      <c r="AR579" s="2">
        <v>0</v>
      </c>
      <c r="AS579" s="2">
        <v>0</v>
      </c>
      <c r="AT579" s="2">
        <v>89</v>
      </c>
      <c r="AU579" s="2">
        <v>40</v>
      </c>
      <c r="AV579" s="2">
        <v>1</v>
      </c>
      <c r="AW579" s="2">
        <v>1</v>
      </c>
      <c r="AX579" s="2"/>
      <c r="AY579" s="2"/>
      <c r="AZ579" s="2">
        <v>1</v>
      </c>
      <c r="BA579" s="2">
        <v>1</v>
      </c>
      <c r="BB579" s="2">
        <v>1</v>
      </c>
      <c r="BC579" s="2">
        <v>1</v>
      </c>
      <c r="BD579" s="2" t="s">
        <v>3</v>
      </c>
      <c r="BE579" s="2" t="s">
        <v>3</v>
      </c>
      <c r="BF579" s="2" t="s">
        <v>3</v>
      </c>
      <c r="BG579" s="2" t="s">
        <v>3</v>
      </c>
      <c r="BH579" s="2">
        <v>0</v>
      </c>
      <c r="BI579" s="2">
        <v>1</v>
      </c>
      <c r="BJ579" s="2" t="s">
        <v>149</v>
      </c>
      <c r="BK579" s="2"/>
      <c r="BL579" s="2"/>
      <c r="BM579" s="2">
        <v>1003</v>
      </c>
      <c r="BN579" s="2">
        <v>0</v>
      </c>
      <c r="BO579" s="2" t="s">
        <v>3</v>
      </c>
      <c r="BP579" s="2">
        <v>0</v>
      </c>
      <c r="BQ579" s="2">
        <v>2</v>
      </c>
      <c r="BR579" s="2">
        <v>0</v>
      </c>
      <c r="BS579" s="2">
        <v>1</v>
      </c>
      <c r="BT579" s="2">
        <v>1</v>
      </c>
      <c r="BU579" s="2">
        <v>1</v>
      </c>
      <c r="BV579" s="2">
        <v>1</v>
      </c>
      <c r="BW579" s="2">
        <v>1</v>
      </c>
      <c r="BX579" s="2">
        <v>1</v>
      </c>
      <c r="BY579" s="2" t="s">
        <v>3</v>
      </c>
      <c r="BZ579" s="2">
        <v>89</v>
      </c>
      <c r="CA579" s="2">
        <v>40</v>
      </c>
      <c r="CB579" s="2" t="s">
        <v>3</v>
      </c>
      <c r="CC579" s="2"/>
      <c r="CD579" s="2"/>
      <c r="CE579" s="2">
        <v>0</v>
      </c>
      <c r="CF579" s="2">
        <v>0</v>
      </c>
      <c r="CG579" s="2">
        <v>0</v>
      </c>
      <c r="CH579" s="2"/>
      <c r="CI579" s="2"/>
      <c r="CJ579" s="2"/>
      <c r="CK579" s="2"/>
      <c r="CL579" s="2"/>
      <c r="CM579" s="2">
        <v>0</v>
      </c>
      <c r="CN579" s="2" t="s">
        <v>3</v>
      </c>
      <c r="CO579" s="2">
        <v>0</v>
      </c>
      <c r="CP579" s="2">
        <f>(P579+Q579+S579+R579)</f>
        <v>42.02</v>
      </c>
      <c r="CQ579" s="2">
        <f>SUMIF(SmtRes!AQ146:'SmtRes'!AQ146,"=1",SmtRes!AA146:'SmtRes'!AA146)</f>
        <v>0</v>
      </c>
      <c r="CR579" s="2">
        <f>SUMIF(SmtRes!AQ146:'SmtRes'!AQ146,"=1",SmtRes!AB146:'SmtRes'!AB146)</f>
        <v>0</v>
      </c>
      <c r="CS579" s="2">
        <f>SUMIF(SmtRes!AQ146:'SmtRes'!AQ146,"=1",SmtRes!AC146:'SmtRes'!AC146)</f>
        <v>0</v>
      </c>
      <c r="CT579" s="2">
        <f>SUMIF(SmtRes!AQ146:'SmtRes'!AQ146,"=1",SmtRes!AD146:'SmtRes'!AD146)</f>
        <v>633.07000000000005</v>
      </c>
      <c r="CU579" s="2">
        <f>AG579</f>
        <v>0</v>
      </c>
      <c r="CV579" s="2">
        <f>SUMIF(SmtRes!AQ146:'SmtRes'!AQ146,"=1",SmtRes!BU146:'SmtRes'!BU146)</f>
        <v>88.5</v>
      </c>
      <c r="CW579" s="2">
        <f>SUMIF(SmtRes!AQ146:'SmtRes'!AQ146,"=1",SmtRes!BV146:'SmtRes'!BV146)</f>
        <v>0</v>
      </c>
      <c r="CX579" s="2">
        <f>AJ579</f>
        <v>0</v>
      </c>
      <c r="CY579" s="2">
        <f>(((S579+R579)*AT579)/100)</f>
        <v>37.397800000000004</v>
      </c>
      <c r="CZ579" s="2">
        <f>(((S579+R579)*AU579)/100)</f>
        <v>16.808000000000003</v>
      </c>
      <c r="DA579" s="2"/>
      <c r="DB579" s="2"/>
      <c r="DC579" s="2" t="s">
        <v>3</v>
      </c>
      <c r="DD579" s="2" t="s">
        <v>3</v>
      </c>
      <c r="DE579" s="2" t="s">
        <v>3</v>
      </c>
      <c r="DF579" s="2" t="s">
        <v>3</v>
      </c>
      <c r="DG579" s="2" t="s">
        <v>3</v>
      </c>
      <c r="DH579" s="2" t="s">
        <v>3</v>
      </c>
      <c r="DI579" s="2" t="s">
        <v>3</v>
      </c>
      <c r="DJ579" s="2" t="s">
        <v>3</v>
      </c>
      <c r="DK579" s="2" t="s">
        <v>3</v>
      </c>
      <c r="DL579" s="2" t="s">
        <v>3</v>
      </c>
      <c r="DM579" s="2" t="s">
        <v>3</v>
      </c>
      <c r="DN579" s="2">
        <v>0</v>
      </c>
      <c r="DO579" s="2">
        <v>0</v>
      </c>
      <c r="DP579" s="2">
        <v>1</v>
      </c>
      <c r="DQ579" s="2">
        <v>1</v>
      </c>
      <c r="DR579" s="2"/>
      <c r="DS579" s="2"/>
      <c r="DT579" s="2"/>
      <c r="DU579" s="2">
        <v>1007</v>
      </c>
      <c r="DV579" s="2" t="s">
        <v>139</v>
      </c>
      <c r="DW579" s="2" t="s">
        <v>139</v>
      </c>
      <c r="DX579" s="2">
        <v>100</v>
      </c>
      <c r="DY579" s="2"/>
      <c r="DZ579" s="2" t="s">
        <v>3</v>
      </c>
      <c r="EA579" s="2" t="s">
        <v>3</v>
      </c>
      <c r="EB579" s="2" t="s">
        <v>3</v>
      </c>
      <c r="EC579" s="2" t="s">
        <v>3</v>
      </c>
      <c r="ED579" s="2"/>
      <c r="EE579" s="2">
        <v>69799281</v>
      </c>
      <c r="EF579" s="2">
        <v>2</v>
      </c>
      <c r="EG579" s="2" t="s">
        <v>26</v>
      </c>
      <c r="EH579" s="2">
        <v>1</v>
      </c>
      <c r="EI579" s="2" t="s">
        <v>141</v>
      </c>
      <c r="EJ579" s="2">
        <v>1</v>
      </c>
      <c r="EK579" s="2">
        <v>1003</v>
      </c>
      <c r="EL579" s="2" t="s">
        <v>142</v>
      </c>
      <c r="EM579" s="2" t="s">
        <v>143</v>
      </c>
      <c r="EN579" s="2"/>
      <c r="EO579" s="2" t="s">
        <v>3</v>
      </c>
      <c r="EP579" s="2"/>
      <c r="EQ579" s="2">
        <v>0</v>
      </c>
      <c r="ER579" s="2">
        <v>0</v>
      </c>
      <c r="ES579" s="2">
        <v>0</v>
      </c>
      <c r="ET579" s="2">
        <v>0</v>
      </c>
      <c r="EU579" s="2">
        <v>0</v>
      </c>
      <c r="EV579" s="2">
        <v>0</v>
      </c>
      <c r="EW579" s="2">
        <v>88.5</v>
      </c>
      <c r="EX579" s="2">
        <v>0</v>
      </c>
      <c r="EY579" s="2">
        <v>0</v>
      </c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>
        <v>0</v>
      </c>
      <c r="FR579" s="2">
        <v>0</v>
      </c>
      <c r="FS579" s="2">
        <v>0</v>
      </c>
      <c r="FT579" s="2"/>
      <c r="FU579" s="2"/>
      <c r="FV579" s="2"/>
      <c r="FW579" s="2"/>
      <c r="FX579" s="2">
        <v>89</v>
      </c>
      <c r="FY579" s="2">
        <v>40</v>
      </c>
      <c r="FZ579" s="2"/>
      <c r="GA579" s="2" t="s">
        <v>3</v>
      </c>
      <c r="GB579" s="2"/>
      <c r="GC579" s="2"/>
      <c r="GD579" s="2">
        <v>1</v>
      </c>
      <c r="GE579" s="2"/>
      <c r="GF579" s="2">
        <v>-554441893</v>
      </c>
      <c r="GG579" s="2">
        <v>2</v>
      </c>
      <c r="GH579" s="2">
        <v>1</v>
      </c>
      <c r="GI579" s="2">
        <v>-2</v>
      </c>
      <c r="GJ579" s="2">
        <v>0</v>
      </c>
      <c r="GK579" s="2">
        <v>0</v>
      </c>
      <c r="GL579" s="2">
        <f t="shared" si="341"/>
        <v>0</v>
      </c>
      <c r="GM579" s="2">
        <f t="shared" si="342"/>
        <v>96.23</v>
      </c>
      <c r="GN579" s="2">
        <f t="shared" si="343"/>
        <v>96.23</v>
      </c>
      <c r="GO579" s="2">
        <f t="shared" si="344"/>
        <v>0</v>
      </c>
      <c r="GP579" s="2">
        <f t="shared" si="345"/>
        <v>0</v>
      </c>
      <c r="GQ579" s="2"/>
      <c r="GR579" s="2">
        <v>0</v>
      </c>
      <c r="GS579" s="2">
        <v>3</v>
      </c>
      <c r="GT579" s="2">
        <v>0</v>
      </c>
      <c r="GU579" s="2" t="s">
        <v>3</v>
      </c>
      <c r="GV579" s="2">
        <f t="shared" si="346"/>
        <v>0</v>
      </c>
      <c r="GW579" s="2">
        <v>1</v>
      </c>
      <c r="GX579" s="2">
        <f t="shared" si="347"/>
        <v>0</v>
      </c>
      <c r="GY579" s="2"/>
      <c r="GZ579" s="2"/>
      <c r="HA579" s="2">
        <v>0</v>
      </c>
      <c r="HB579" s="2">
        <v>0</v>
      </c>
      <c r="HC579" s="2">
        <f>GV579*GW579</f>
        <v>0</v>
      </c>
      <c r="HD579" s="2"/>
      <c r="HE579" s="2" t="s">
        <v>3</v>
      </c>
      <c r="HF579" s="2" t="s">
        <v>3</v>
      </c>
      <c r="HG579" s="2"/>
      <c r="HH579" s="2"/>
      <c r="HI579" s="2"/>
      <c r="HJ579" s="2"/>
      <c r="HK579" s="2"/>
      <c r="HL579" s="2"/>
      <c r="HM579" s="2" t="s">
        <v>3</v>
      </c>
      <c r="HN579" s="2" t="s">
        <v>144</v>
      </c>
      <c r="HO579" s="2" t="s">
        <v>145</v>
      </c>
      <c r="HP579" s="2" t="s">
        <v>142</v>
      </c>
      <c r="HQ579" s="2" t="s">
        <v>142</v>
      </c>
      <c r="HR579" s="2"/>
      <c r="HS579" s="2">
        <v>0</v>
      </c>
      <c r="HT579" s="2"/>
      <c r="HU579" s="2"/>
      <c r="HV579" s="2"/>
      <c r="HW579" s="2"/>
      <c r="HX579" s="2"/>
      <c r="HY579" s="2"/>
      <c r="HZ579" s="2"/>
      <c r="IA579" s="2"/>
      <c r="IB579" s="2"/>
      <c r="IC579" s="2"/>
      <c r="ID579" s="2"/>
      <c r="IE579" s="2"/>
      <c r="IF579" s="2"/>
      <c r="IG579" s="2"/>
      <c r="IH579" s="2"/>
      <c r="II579" s="2"/>
      <c r="IJ579" s="2"/>
      <c r="IK579" s="2">
        <v>0</v>
      </c>
      <c r="IL579" s="2"/>
      <c r="IM579" s="2"/>
      <c r="IN579" s="2"/>
      <c r="IO579" s="2"/>
      <c r="IP579" s="2"/>
      <c r="IQ579" s="2"/>
      <c r="IR579" s="2"/>
      <c r="IS579" s="2"/>
      <c r="IT579" s="2"/>
      <c r="IU579" s="2"/>
    </row>
    <row r="580" spans="1:255" x14ac:dyDescent="0.2">
      <c r="A580" s="2">
        <v>17</v>
      </c>
      <c r="B580" s="2">
        <v>1</v>
      </c>
      <c r="C580" s="2">
        <f>ROW(SmtRes!A154)</f>
        <v>154</v>
      </c>
      <c r="D580" s="2">
        <f>ROW(EtalonRes!A184)</f>
        <v>184</v>
      </c>
      <c r="E580" s="2" t="s">
        <v>188</v>
      </c>
      <c r="F580" s="2" t="s">
        <v>151</v>
      </c>
      <c r="G580" s="2" t="s">
        <v>152</v>
      </c>
      <c r="H580" s="2" t="s">
        <v>153</v>
      </c>
      <c r="I580" s="2">
        <f>ROUND(ROUND(1/10,6),7)</f>
        <v>0.1</v>
      </c>
      <c r="J580" s="2">
        <v>0</v>
      </c>
      <c r="K580" s="2">
        <f>ROUND(ROUND(1/10,6),7)</f>
        <v>0.1</v>
      </c>
      <c r="L580" s="2"/>
      <c r="M580" s="2"/>
      <c r="N580" s="2"/>
      <c r="O580" s="2">
        <f>ROUND(CP580,2)</f>
        <v>1047.5899999999999</v>
      </c>
      <c r="P580" s="2">
        <f>SUMIF(SmtRes!AQ147:'SmtRes'!AQ154,"=1",SmtRes!DF147:'SmtRes'!DF154)</f>
        <v>235.77999999999997</v>
      </c>
      <c r="Q580" s="2">
        <f>SUMIF(SmtRes!AQ147:'SmtRes'!AQ154,"=1",SmtRes!DG147:'SmtRes'!DG154)</f>
        <v>43.790000000000006</v>
      </c>
      <c r="R580" s="2">
        <f>SUMIF(SmtRes!AQ147:'SmtRes'!AQ154,"=1",SmtRes!DH147:'SmtRes'!DH154)</f>
        <v>32.340000000000003</v>
      </c>
      <c r="S580" s="2">
        <f>SUMIF(SmtRes!AQ147:'SmtRes'!AQ154,"=1",SmtRes!DI147:'SmtRes'!DI154)</f>
        <v>735.68</v>
      </c>
      <c r="T580" s="2">
        <f t="shared" si="334"/>
        <v>0</v>
      </c>
      <c r="U580" s="2">
        <f>SUMIF(SmtRes!AQ147:'SmtRes'!AQ154,"=1",SmtRes!CV147:'SmtRes'!CV154)</f>
        <v>0.92700000000000005</v>
      </c>
      <c r="V580" s="2">
        <f>SUMIF(SmtRes!AQ147:'SmtRes'!AQ154,"=1",SmtRes!CW147:'SmtRes'!CW154)</f>
        <v>3.4000000000000002E-2</v>
      </c>
      <c r="W580" s="2">
        <f t="shared" si="335"/>
        <v>0</v>
      </c>
      <c r="X580" s="2">
        <f t="shared" si="336"/>
        <v>744.98</v>
      </c>
      <c r="Y580" s="2">
        <f t="shared" si="337"/>
        <v>391.69</v>
      </c>
      <c r="Z580" s="2"/>
      <c r="AA580" s="2">
        <v>71319791</v>
      </c>
      <c r="AB580" s="2">
        <f t="shared" si="338"/>
        <v>9718.8636000000006</v>
      </c>
      <c r="AC580" s="2">
        <f>ROUND((SUM(SmtRes!BQ147:'SmtRes'!BQ154)),6)</f>
        <v>1924.2795000000001</v>
      </c>
      <c r="AD580" s="2">
        <f>ROUND((((SUM(SmtRes!BR147:'SmtRes'!BR154))-(SUM(SmtRes!BS147:'SmtRes'!BS154)))+AE580),6)</f>
        <v>437.81939999999997</v>
      </c>
      <c r="AE580" s="2">
        <f>ROUND((SUM(SmtRes!BS147:'SmtRes'!BS154)),6)</f>
        <v>323.38249999999999</v>
      </c>
      <c r="AF580" s="2">
        <f>ROUND((SUM(SmtRes!BT147:'SmtRes'!BT154)),6)</f>
        <v>7356.7646999999997</v>
      </c>
      <c r="AG580" s="2">
        <f t="shared" si="339"/>
        <v>0</v>
      </c>
      <c r="AH580" s="2">
        <f>(SUM(SmtRes!BU147:'SmtRes'!BU154))</f>
        <v>9.27</v>
      </c>
      <c r="AI580" s="2">
        <f>(SUM(SmtRes!BV147:'SmtRes'!BV154))</f>
        <v>0.34</v>
      </c>
      <c r="AJ580" s="2">
        <f t="shared" si="340"/>
        <v>0</v>
      </c>
      <c r="AK580" s="2">
        <v>10042.2461</v>
      </c>
      <c r="AL580" s="2">
        <v>1924.2794999999999</v>
      </c>
      <c r="AM580" s="2">
        <v>437.81940000000003</v>
      </c>
      <c r="AN580" s="2">
        <v>323.38250000000005</v>
      </c>
      <c r="AO580" s="2">
        <v>7356.7646999999997</v>
      </c>
      <c r="AP580" s="2">
        <v>0</v>
      </c>
      <c r="AQ580" s="2">
        <v>9.27</v>
      </c>
      <c r="AR580" s="2">
        <v>0.34</v>
      </c>
      <c r="AS580" s="2">
        <v>0</v>
      </c>
      <c r="AT580" s="2">
        <v>97</v>
      </c>
      <c r="AU580" s="2">
        <v>51</v>
      </c>
      <c r="AV580" s="2">
        <v>1</v>
      </c>
      <c r="AW580" s="2">
        <v>1</v>
      </c>
      <c r="AX580" s="2"/>
      <c r="AY580" s="2"/>
      <c r="AZ580" s="2">
        <v>1</v>
      </c>
      <c r="BA580" s="2">
        <v>1</v>
      </c>
      <c r="BB580" s="2">
        <v>1</v>
      </c>
      <c r="BC580" s="2">
        <v>1</v>
      </c>
      <c r="BD580" s="2" t="s">
        <v>3</v>
      </c>
      <c r="BE580" s="2" t="s">
        <v>3</v>
      </c>
      <c r="BF580" s="2" t="s">
        <v>3</v>
      </c>
      <c r="BG580" s="2" t="s">
        <v>3</v>
      </c>
      <c r="BH580" s="2">
        <v>0</v>
      </c>
      <c r="BI580" s="2">
        <v>2</v>
      </c>
      <c r="BJ580" s="2" t="s">
        <v>154</v>
      </c>
      <c r="BK580" s="2"/>
      <c r="BL580" s="2"/>
      <c r="BM580" s="2">
        <v>108001</v>
      </c>
      <c r="BN580" s="2">
        <v>0</v>
      </c>
      <c r="BO580" s="2" t="s">
        <v>3</v>
      </c>
      <c r="BP580" s="2">
        <v>0</v>
      </c>
      <c r="BQ580" s="2">
        <v>3</v>
      </c>
      <c r="BR580" s="2">
        <v>0</v>
      </c>
      <c r="BS580" s="2">
        <v>1</v>
      </c>
      <c r="BT580" s="2">
        <v>1</v>
      </c>
      <c r="BU580" s="2">
        <v>1</v>
      </c>
      <c r="BV580" s="2">
        <v>1</v>
      </c>
      <c r="BW580" s="2">
        <v>1</v>
      </c>
      <c r="BX580" s="2">
        <v>1</v>
      </c>
      <c r="BY580" s="2" t="s">
        <v>3</v>
      </c>
      <c r="BZ580" s="2">
        <v>97</v>
      </c>
      <c r="CA580" s="2">
        <v>51</v>
      </c>
      <c r="CB580" s="2" t="s">
        <v>3</v>
      </c>
      <c r="CC580" s="2"/>
      <c r="CD580" s="2"/>
      <c r="CE580" s="2">
        <v>0</v>
      </c>
      <c r="CF580" s="2">
        <v>0</v>
      </c>
      <c r="CG580" s="2">
        <v>0</v>
      </c>
      <c r="CH580" s="2"/>
      <c r="CI580" s="2"/>
      <c r="CJ580" s="2"/>
      <c r="CK580" s="2"/>
      <c r="CL580" s="2"/>
      <c r="CM580" s="2">
        <v>0</v>
      </c>
      <c r="CN580" s="2" t="s">
        <v>3</v>
      </c>
      <c r="CO580" s="2">
        <v>0</v>
      </c>
      <c r="CP580" s="2">
        <f>(P580+Q580+S580+R580)</f>
        <v>1047.5899999999999</v>
      </c>
      <c r="CQ580" s="2">
        <f>SUMIF(SmtRes!AQ147:'SmtRes'!AQ154,"=1",SmtRes!AA147:'SmtRes'!AA154)</f>
        <v>1260.8400000000001</v>
      </c>
      <c r="CR580" s="2">
        <f>SUMIF(SmtRes!AQ147:'SmtRes'!AQ154,"=1",SmtRes!AB147:'SmtRes'!AB154)</f>
        <v>2302.6</v>
      </c>
      <c r="CS580" s="2">
        <f>SUMIF(SmtRes!AQ147:'SmtRes'!AQ154,"=1",SmtRes!AC147:'SmtRes'!AC154)</f>
        <v>1902.25</v>
      </c>
      <c r="CT580" s="2">
        <f>SUMIF(SmtRes!AQ147:'SmtRes'!AQ154,"=1",SmtRes!AD147:'SmtRes'!AD154)</f>
        <v>793.61</v>
      </c>
      <c r="CU580" s="2">
        <f>AG580</f>
        <v>0</v>
      </c>
      <c r="CV580" s="2">
        <f>SUMIF(SmtRes!AQ147:'SmtRes'!AQ154,"=1",SmtRes!BU147:'SmtRes'!BU154)</f>
        <v>9.27</v>
      </c>
      <c r="CW580" s="2">
        <f>SUMIF(SmtRes!AQ147:'SmtRes'!AQ154,"=1",SmtRes!BV147:'SmtRes'!BV154)</f>
        <v>0.34</v>
      </c>
      <c r="CX580" s="2">
        <f>AJ580</f>
        <v>0</v>
      </c>
      <c r="CY580" s="2">
        <f>(((S580+R580)*AT580)/100)</f>
        <v>744.97940000000006</v>
      </c>
      <c r="CZ580" s="2">
        <f>(((S580+R580)*AU580)/100)</f>
        <v>391.69019999999995</v>
      </c>
      <c r="DA580" s="2"/>
      <c r="DB580" s="2"/>
      <c r="DC580" s="2" t="s">
        <v>3</v>
      </c>
      <c r="DD580" s="2" t="s">
        <v>3</v>
      </c>
      <c r="DE580" s="2" t="s">
        <v>3</v>
      </c>
      <c r="DF580" s="2" t="s">
        <v>3</v>
      </c>
      <c r="DG580" s="2" t="s">
        <v>3</v>
      </c>
      <c r="DH580" s="2" t="s">
        <v>3</v>
      </c>
      <c r="DI580" s="2" t="s">
        <v>3</v>
      </c>
      <c r="DJ580" s="2" t="s">
        <v>3</v>
      </c>
      <c r="DK580" s="2" t="s">
        <v>3</v>
      </c>
      <c r="DL580" s="2" t="s">
        <v>3</v>
      </c>
      <c r="DM580" s="2" t="s">
        <v>3</v>
      </c>
      <c r="DN580" s="2">
        <v>0</v>
      </c>
      <c r="DO580" s="2">
        <v>0</v>
      </c>
      <c r="DP580" s="2">
        <v>1</v>
      </c>
      <c r="DQ580" s="2">
        <v>1</v>
      </c>
      <c r="DR580" s="2"/>
      <c r="DS580" s="2"/>
      <c r="DT580" s="2"/>
      <c r="DU580" s="2">
        <v>1013</v>
      </c>
      <c r="DV580" s="2" t="s">
        <v>153</v>
      </c>
      <c r="DW580" s="2" t="s">
        <v>153</v>
      </c>
      <c r="DX580" s="2">
        <v>1</v>
      </c>
      <c r="DY580" s="2"/>
      <c r="DZ580" s="2" t="s">
        <v>3</v>
      </c>
      <c r="EA580" s="2" t="s">
        <v>3</v>
      </c>
      <c r="EB580" s="2" t="s">
        <v>3</v>
      </c>
      <c r="EC580" s="2" t="s">
        <v>3</v>
      </c>
      <c r="ED580" s="2"/>
      <c r="EE580" s="2">
        <v>69799182</v>
      </c>
      <c r="EF580" s="2">
        <v>3</v>
      </c>
      <c r="EG580" s="2" t="s">
        <v>155</v>
      </c>
      <c r="EH580" s="2">
        <v>0</v>
      </c>
      <c r="EI580" s="2" t="s">
        <v>3</v>
      </c>
      <c r="EJ580" s="2">
        <v>2</v>
      </c>
      <c r="EK580" s="2">
        <v>108001</v>
      </c>
      <c r="EL580" s="2" t="s">
        <v>156</v>
      </c>
      <c r="EM580" s="2" t="s">
        <v>157</v>
      </c>
      <c r="EN580" s="2"/>
      <c r="EO580" s="2" t="s">
        <v>3</v>
      </c>
      <c r="EP580" s="2"/>
      <c r="EQ580" s="2">
        <v>0</v>
      </c>
      <c r="ER580" s="2">
        <v>0</v>
      </c>
      <c r="ES580" s="2">
        <v>0</v>
      </c>
      <c r="ET580" s="2">
        <v>0</v>
      </c>
      <c r="EU580" s="2">
        <v>0</v>
      </c>
      <c r="EV580" s="2">
        <v>0</v>
      </c>
      <c r="EW580" s="2">
        <v>9.27</v>
      </c>
      <c r="EX580" s="2">
        <v>0.34</v>
      </c>
      <c r="EY580" s="2">
        <v>0</v>
      </c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>
        <v>0</v>
      </c>
      <c r="FR580" s="2">
        <v>0</v>
      </c>
      <c r="FS580" s="2">
        <v>0</v>
      </c>
      <c r="FT580" s="2"/>
      <c r="FU580" s="2"/>
      <c r="FV580" s="2"/>
      <c r="FW580" s="2"/>
      <c r="FX580" s="2">
        <v>97</v>
      </c>
      <c r="FY580" s="2">
        <v>51</v>
      </c>
      <c r="FZ580" s="2"/>
      <c r="GA580" s="2" t="s">
        <v>3</v>
      </c>
      <c r="GB580" s="2"/>
      <c r="GC580" s="2"/>
      <c r="GD580" s="2">
        <v>1</v>
      </c>
      <c r="GE580" s="2"/>
      <c r="GF580" s="2">
        <v>-489921820</v>
      </c>
      <c r="GG580" s="2">
        <v>2</v>
      </c>
      <c r="GH580" s="2">
        <v>1</v>
      </c>
      <c r="GI580" s="2">
        <v>-2</v>
      </c>
      <c r="GJ580" s="2">
        <v>0</v>
      </c>
      <c r="GK580" s="2">
        <v>0</v>
      </c>
      <c r="GL580" s="2">
        <f t="shared" si="341"/>
        <v>0</v>
      </c>
      <c r="GM580" s="2">
        <f t="shared" si="342"/>
        <v>2184.2600000000002</v>
      </c>
      <c r="GN580" s="2">
        <f t="shared" si="343"/>
        <v>0</v>
      </c>
      <c r="GO580" s="2">
        <f t="shared" si="344"/>
        <v>2184.2600000000002</v>
      </c>
      <c r="GP580" s="2">
        <f t="shared" si="345"/>
        <v>0</v>
      </c>
      <c r="GQ580" s="2"/>
      <c r="GR580" s="2">
        <v>0</v>
      </c>
      <c r="GS580" s="2">
        <v>3</v>
      </c>
      <c r="GT580" s="2">
        <v>0</v>
      </c>
      <c r="GU580" s="2" t="s">
        <v>3</v>
      </c>
      <c r="GV580" s="2">
        <f t="shared" si="346"/>
        <v>0</v>
      </c>
      <c r="GW580" s="2">
        <v>1</v>
      </c>
      <c r="GX580" s="2">
        <f t="shared" si="347"/>
        <v>0</v>
      </c>
      <c r="GY580" s="2"/>
      <c r="GZ580" s="2"/>
      <c r="HA580" s="2">
        <v>0</v>
      </c>
      <c r="HB580" s="2">
        <v>0</v>
      </c>
      <c r="HC580" s="2">
        <f>GV580*GW580</f>
        <v>0</v>
      </c>
      <c r="HD580" s="2"/>
      <c r="HE580" s="2" t="s">
        <v>3</v>
      </c>
      <c r="HF580" s="2" t="s">
        <v>3</v>
      </c>
      <c r="HG580" s="2"/>
      <c r="HH580" s="2"/>
      <c r="HI580" s="2"/>
      <c r="HJ580" s="2"/>
      <c r="HK580" s="2"/>
      <c r="HL580" s="2"/>
      <c r="HM580" s="2" t="s">
        <v>3</v>
      </c>
      <c r="HN580" s="2" t="s">
        <v>158</v>
      </c>
      <c r="HO580" s="2" t="s">
        <v>159</v>
      </c>
      <c r="HP580" s="2" t="s">
        <v>156</v>
      </c>
      <c r="HQ580" s="2" t="s">
        <v>156</v>
      </c>
      <c r="HR580" s="2"/>
      <c r="HS580" s="2">
        <v>0</v>
      </c>
      <c r="HT580" s="2"/>
      <c r="HU580" s="2"/>
      <c r="HV580" s="2"/>
      <c r="HW580" s="2"/>
      <c r="HX580" s="2"/>
      <c r="HY580" s="2"/>
      <c r="HZ580" s="2"/>
      <c r="IA580" s="2"/>
      <c r="IB580" s="2"/>
      <c r="IC580" s="2"/>
      <c r="ID580" s="2"/>
      <c r="IE580" s="2"/>
      <c r="IF580" s="2"/>
      <c r="IG580" s="2"/>
      <c r="IH580" s="2"/>
      <c r="II580" s="2"/>
      <c r="IJ580" s="2"/>
      <c r="IK580" s="2">
        <v>0</v>
      </c>
      <c r="IL580" s="2"/>
      <c r="IM580" s="2"/>
      <c r="IN580" s="2"/>
      <c r="IO580" s="2"/>
      <c r="IP580" s="2"/>
      <c r="IQ580" s="2"/>
      <c r="IR580" s="2"/>
      <c r="IS580" s="2"/>
      <c r="IT580" s="2"/>
      <c r="IU580" s="2"/>
    </row>
    <row r="581" spans="1:255" x14ac:dyDescent="0.2">
      <c r="A581" s="2">
        <v>18</v>
      </c>
      <c r="B581" s="2">
        <v>1</v>
      </c>
      <c r="C581" s="2">
        <v>154</v>
      </c>
      <c r="D581" s="2"/>
      <c r="E581" s="2" t="s">
        <v>247</v>
      </c>
      <c r="F581" s="2" t="s">
        <v>161</v>
      </c>
      <c r="G581" s="2" t="s">
        <v>162</v>
      </c>
      <c r="H581" s="2" t="s">
        <v>163</v>
      </c>
      <c r="I581" s="2">
        <f>J581</f>
        <v>2</v>
      </c>
      <c r="J581" s="2">
        <v>2</v>
      </c>
      <c r="K581" s="2">
        <v>2</v>
      </c>
      <c r="L581" s="2"/>
      <c r="M581" s="2"/>
      <c r="N581" s="2"/>
      <c r="O581" s="2">
        <f>ROUND(P581,2)</f>
        <v>14.71</v>
      </c>
      <c r="P581" s="2">
        <f>ROUND(ROUND(ROUND(SUMIF(SmtRes!AQ147:'SmtRes'!AQ154,"=1",SmtRes!CU147:'SmtRes'!CU154),2),2)*I581/100,2)</f>
        <v>14.71</v>
      </c>
      <c r="Q581" s="2">
        <f>ROUND(CR581*I581,2)</f>
        <v>0</v>
      </c>
      <c r="R581" s="2">
        <f>ROUND(CS581*I581,2)</f>
        <v>0</v>
      </c>
      <c r="S581" s="2">
        <f>ROUND(CT581*I581,2)</f>
        <v>0</v>
      </c>
      <c r="T581" s="2">
        <f t="shared" si="334"/>
        <v>0</v>
      </c>
      <c r="U581" s="2">
        <f>ROUND(CV581*I581,7)</f>
        <v>0</v>
      </c>
      <c r="V581" s="2">
        <f>ROUND(CW581*I581,7)</f>
        <v>0</v>
      </c>
      <c r="W581" s="2">
        <f t="shared" si="335"/>
        <v>0</v>
      </c>
      <c r="X581" s="2">
        <f t="shared" si="336"/>
        <v>0</v>
      </c>
      <c r="Y581" s="2">
        <f t="shared" si="337"/>
        <v>0</v>
      </c>
      <c r="Z581" s="2"/>
      <c r="AA581" s="2">
        <v>71319791</v>
      </c>
      <c r="AB581" s="2">
        <f t="shared" si="338"/>
        <v>0</v>
      </c>
      <c r="AC581" s="2">
        <f>ROUND((ES581),6)</f>
        <v>0</v>
      </c>
      <c r="AD581" s="2">
        <f>ROUND((((ET581)-(EU581))+AE581),6)</f>
        <v>0</v>
      </c>
      <c r="AE581" s="2">
        <f>ROUND((EU581),6)</f>
        <v>0</v>
      </c>
      <c r="AF581" s="2">
        <f>ROUND((EV581),6)</f>
        <v>0</v>
      </c>
      <c r="AG581" s="2">
        <f t="shared" si="339"/>
        <v>0</v>
      </c>
      <c r="AH581" s="2">
        <f>(EW581)</f>
        <v>0</v>
      </c>
      <c r="AI581" s="2">
        <f>(EX581)</f>
        <v>0</v>
      </c>
      <c r="AJ581" s="2">
        <f t="shared" si="340"/>
        <v>0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97</v>
      </c>
      <c r="AU581" s="2">
        <v>51</v>
      </c>
      <c r="AV581" s="2">
        <v>1</v>
      </c>
      <c r="AW581" s="2">
        <v>1</v>
      </c>
      <c r="AX581" s="2"/>
      <c r="AY581" s="2"/>
      <c r="AZ581" s="2">
        <v>1</v>
      </c>
      <c r="BA581" s="2">
        <v>1</v>
      </c>
      <c r="BB581" s="2">
        <v>1</v>
      </c>
      <c r="BC581" s="2">
        <v>1</v>
      </c>
      <c r="BD581" s="2" t="s">
        <v>3</v>
      </c>
      <c r="BE581" s="2" t="s">
        <v>3</v>
      </c>
      <c r="BF581" s="2" t="s">
        <v>3</v>
      </c>
      <c r="BG581" s="2" t="s">
        <v>3</v>
      </c>
      <c r="BH581" s="2">
        <v>3</v>
      </c>
      <c r="BI581" s="2">
        <v>2</v>
      </c>
      <c r="BJ581" s="2" t="s">
        <v>3</v>
      </c>
      <c r="BK581" s="2"/>
      <c r="BL581" s="2"/>
      <c r="BM581" s="2">
        <v>108001</v>
      </c>
      <c r="BN581" s="2">
        <v>0</v>
      </c>
      <c r="BO581" s="2" t="s">
        <v>3</v>
      </c>
      <c r="BP581" s="2">
        <v>0</v>
      </c>
      <c r="BQ581" s="2">
        <v>3</v>
      </c>
      <c r="BR581" s="2">
        <v>0</v>
      </c>
      <c r="BS581" s="2">
        <v>1</v>
      </c>
      <c r="BT581" s="2">
        <v>1</v>
      </c>
      <c r="BU581" s="2">
        <v>1</v>
      </c>
      <c r="BV581" s="2">
        <v>1</v>
      </c>
      <c r="BW581" s="2">
        <v>1</v>
      </c>
      <c r="BX581" s="2">
        <v>1</v>
      </c>
      <c r="BY581" s="2" t="s">
        <v>3</v>
      </c>
      <c r="BZ581" s="2">
        <v>97</v>
      </c>
      <c r="CA581" s="2">
        <v>51</v>
      </c>
      <c r="CB581" s="2" t="s">
        <v>3</v>
      </c>
      <c r="CC581" s="2"/>
      <c r="CD581" s="2"/>
      <c r="CE581" s="2">
        <v>0</v>
      </c>
      <c r="CF581" s="2">
        <v>0</v>
      </c>
      <c r="CG581" s="2">
        <v>0</v>
      </c>
      <c r="CH581" s="2"/>
      <c r="CI581" s="2"/>
      <c r="CJ581" s="2"/>
      <c r="CK581" s="2"/>
      <c r="CL581" s="2"/>
      <c r="CM581" s="2">
        <v>0</v>
      </c>
      <c r="CN581" s="2" t="s">
        <v>3</v>
      </c>
      <c r="CO581" s="2">
        <v>0</v>
      </c>
      <c r="CP581" s="2">
        <f>0</f>
        <v>0</v>
      </c>
      <c r="CQ581" s="2">
        <f>0</f>
        <v>0</v>
      </c>
      <c r="CR581" s="2">
        <f>0</f>
        <v>0</v>
      </c>
      <c r="CS581" s="2">
        <f>0</f>
        <v>0</v>
      </c>
      <c r="CT581" s="2">
        <f>0</f>
        <v>0</v>
      </c>
      <c r="CU581" s="2">
        <f>0</f>
        <v>0</v>
      </c>
      <c r="CV581" s="2">
        <f>0</f>
        <v>0</v>
      </c>
      <c r="CW581" s="2">
        <f>0</f>
        <v>0</v>
      </c>
      <c r="CX581" s="2">
        <f>0</f>
        <v>0</v>
      </c>
      <c r="CY581" s="2">
        <f>0</f>
        <v>0</v>
      </c>
      <c r="CZ581" s="2">
        <f>0</f>
        <v>0</v>
      </c>
      <c r="DA581" s="2"/>
      <c r="DB581" s="2"/>
      <c r="DC581" s="2" t="s">
        <v>3</v>
      </c>
      <c r="DD581" s="2" t="s">
        <v>3</v>
      </c>
      <c r="DE581" s="2" t="s">
        <v>3</v>
      </c>
      <c r="DF581" s="2" t="s">
        <v>3</v>
      </c>
      <c r="DG581" s="2" t="s">
        <v>3</v>
      </c>
      <c r="DH581" s="2" t="s">
        <v>3</v>
      </c>
      <c r="DI581" s="2" t="s">
        <v>3</v>
      </c>
      <c r="DJ581" s="2" t="s">
        <v>3</v>
      </c>
      <c r="DK581" s="2" t="s">
        <v>3</v>
      </c>
      <c r="DL581" s="2" t="s">
        <v>3</v>
      </c>
      <c r="DM581" s="2" t="s">
        <v>3</v>
      </c>
      <c r="DN581" s="2">
        <v>0</v>
      </c>
      <c r="DO581" s="2">
        <v>0</v>
      </c>
      <c r="DP581" s="2">
        <v>1</v>
      </c>
      <c r="DQ581" s="2">
        <v>1</v>
      </c>
      <c r="DR581" s="2"/>
      <c r="DS581" s="2"/>
      <c r="DT581" s="2"/>
      <c r="DU581" s="2">
        <v>1013</v>
      </c>
      <c r="DV581" s="2" t="s">
        <v>163</v>
      </c>
      <c r="DW581" s="2" t="s">
        <v>163</v>
      </c>
      <c r="DX581" s="2">
        <v>1</v>
      </c>
      <c r="DY581" s="2"/>
      <c r="DZ581" s="2" t="s">
        <v>3</v>
      </c>
      <c r="EA581" s="2" t="s">
        <v>3</v>
      </c>
      <c r="EB581" s="2" t="s">
        <v>3</v>
      </c>
      <c r="EC581" s="2" t="s">
        <v>3</v>
      </c>
      <c r="ED581" s="2"/>
      <c r="EE581" s="2">
        <v>69799182</v>
      </c>
      <c r="EF581" s="2">
        <v>3</v>
      </c>
      <c r="EG581" s="2" t="s">
        <v>155</v>
      </c>
      <c r="EH581" s="2">
        <v>0</v>
      </c>
      <c r="EI581" s="2" t="s">
        <v>3</v>
      </c>
      <c r="EJ581" s="2">
        <v>2</v>
      </c>
      <c r="EK581" s="2">
        <v>108001</v>
      </c>
      <c r="EL581" s="2" t="s">
        <v>156</v>
      </c>
      <c r="EM581" s="2" t="s">
        <v>157</v>
      </c>
      <c r="EN581" s="2"/>
      <c r="EO581" s="2" t="s">
        <v>3</v>
      </c>
      <c r="EP581" s="2"/>
      <c r="EQ581" s="2">
        <v>0</v>
      </c>
      <c r="ER581" s="2">
        <v>0</v>
      </c>
      <c r="ES581" s="2">
        <v>0</v>
      </c>
      <c r="ET581" s="2">
        <v>0</v>
      </c>
      <c r="EU581" s="2">
        <v>0</v>
      </c>
      <c r="EV581" s="2">
        <v>0</v>
      </c>
      <c r="EW581" s="2">
        <v>0</v>
      </c>
      <c r="EX581" s="2">
        <v>0</v>
      </c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>
        <v>0</v>
      </c>
      <c r="FR581" s="2">
        <v>0</v>
      </c>
      <c r="FS581" s="2">
        <v>0</v>
      </c>
      <c r="FT581" s="2"/>
      <c r="FU581" s="2"/>
      <c r="FV581" s="2"/>
      <c r="FW581" s="2"/>
      <c r="FX581" s="2">
        <v>97</v>
      </c>
      <c r="FY581" s="2">
        <v>51</v>
      </c>
      <c r="FZ581" s="2"/>
      <c r="GA581" s="2" t="s">
        <v>3</v>
      </c>
      <c r="GB581" s="2"/>
      <c r="GC581" s="2"/>
      <c r="GD581" s="2">
        <v>1</v>
      </c>
      <c r="GE581" s="2"/>
      <c r="GF581" s="2">
        <v>274903907</v>
      </c>
      <c r="GG581" s="2">
        <v>2</v>
      </c>
      <c r="GH581" s="2">
        <v>1</v>
      </c>
      <c r="GI581" s="2">
        <v>-2</v>
      </c>
      <c r="GJ581" s="2">
        <v>0</v>
      </c>
      <c r="GK581" s="2">
        <v>0</v>
      </c>
      <c r="GL581" s="2">
        <f t="shared" si="341"/>
        <v>0</v>
      </c>
      <c r="GM581" s="2">
        <f t="shared" si="342"/>
        <v>14.71</v>
      </c>
      <c r="GN581" s="2">
        <f t="shared" si="343"/>
        <v>0</v>
      </c>
      <c r="GO581" s="2">
        <f t="shared" si="344"/>
        <v>14.71</v>
      </c>
      <c r="GP581" s="2">
        <f t="shared" si="345"/>
        <v>0</v>
      </c>
      <c r="GQ581" s="2"/>
      <c r="GR581" s="2">
        <v>0</v>
      </c>
      <c r="GS581" s="2">
        <v>3</v>
      </c>
      <c r="GT581" s="2">
        <v>0</v>
      </c>
      <c r="GU581" s="2" t="s">
        <v>3</v>
      </c>
      <c r="GV581" s="2">
        <f t="shared" si="346"/>
        <v>0</v>
      </c>
      <c r="GW581" s="2">
        <v>1</v>
      </c>
      <c r="GX581" s="2">
        <f t="shared" si="347"/>
        <v>0</v>
      </c>
      <c r="GY581" s="2"/>
      <c r="GZ581" s="2"/>
      <c r="HA581" s="2">
        <v>0</v>
      </c>
      <c r="HB581" s="2">
        <v>0</v>
      </c>
      <c r="HC581" s="2">
        <f>0</f>
        <v>0</v>
      </c>
      <c r="HD581" s="2"/>
      <c r="HE581" s="2" t="s">
        <v>3</v>
      </c>
      <c r="HF581" s="2" t="s">
        <v>3</v>
      </c>
      <c r="HG581" s="2"/>
      <c r="HH581" s="2"/>
      <c r="HI581" s="2"/>
      <c r="HJ581" s="2"/>
      <c r="HK581" s="2"/>
      <c r="HL581" s="2"/>
      <c r="HM581" s="2" t="s">
        <v>3</v>
      </c>
      <c r="HN581" s="2" t="s">
        <v>158</v>
      </c>
      <c r="HO581" s="2" t="s">
        <v>159</v>
      </c>
      <c r="HP581" s="2" t="s">
        <v>156</v>
      </c>
      <c r="HQ581" s="2" t="s">
        <v>156</v>
      </c>
      <c r="HR581" s="2"/>
      <c r="HS581" s="2">
        <v>0</v>
      </c>
      <c r="HT581" s="2"/>
      <c r="HU581" s="2"/>
      <c r="HV581" s="2"/>
      <c r="HW581" s="2"/>
      <c r="HX581" s="2"/>
      <c r="HY581" s="2"/>
      <c r="HZ581" s="2"/>
      <c r="IA581" s="2"/>
      <c r="IB581" s="2"/>
      <c r="IC581" s="2"/>
      <c r="ID581" s="2"/>
      <c r="IE581" s="2"/>
      <c r="IF581" s="2"/>
      <c r="IG581" s="2"/>
      <c r="IH581" s="2"/>
      <c r="II581" s="2"/>
      <c r="IJ581" s="2"/>
      <c r="IK581" s="2">
        <v>0</v>
      </c>
      <c r="IL581" s="2"/>
      <c r="IM581" s="2"/>
      <c r="IN581" s="2"/>
      <c r="IO581" s="2"/>
      <c r="IP581" s="2"/>
      <c r="IQ581" s="2"/>
      <c r="IR581" s="2"/>
      <c r="IS581" s="2"/>
      <c r="IT581" s="2"/>
      <c r="IU581" s="2"/>
    </row>
    <row r="582" spans="1:255" x14ac:dyDescent="0.2">
      <c r="A582" s="2">
        <v>17</v>
      </c>
      <c r="B582" s="2">
        <v>1</v>
      </c>
      <c r="C582" s="2"/>
      <c r="D582" s="2"/>
      <c r="E582" s="2" t="s">
        <v>252</v>
      </c>
      <c r="F582" s="2" t="s">
        <v>165</v>
      </c>
      <c r="G582" s="2" t="s">
        <v>166</v>
      </c>
      <c r="H582" s="2" t="s">
        <v>167</v>
      </c>
      <c r="I582" s="2">
        <f>ROUND(ROUND(3*3.77/1000,6),7)</f>
        <v>1.1310000000000001E-2</v>
      </c>
      <c r="J582" s="2">
        <v>0</v>
      </c>
      <c r="K582" s="2">
        <f>ROUND(ROUND(3*3.77/1000,6),7)</f>
        <v>1.1310000000000001E-2</v>
      </c>
      <c r="L582" s="2"/>
      <c r="M582" s="2"/>
      <c r="N582" s="2"/>
      <c r="O582" s="2">
        <f>ROUND(CP582,2)</f>
        <v>472.15</v>
      </c>
      <c r="P582" s="2">
        <f>ROUND(CQ582*I582,2)</f>
        <v>472.15</v>
      </c>
      <c r="Q582" s="2">
        <f>ROUND(CR582*I582,2)</f>
        <v>0</v>
      </c>
      <c r="R582" s="2">
        <f>ROUND(CS582*I582,2)</f>
        <v>0</v>
      </c>
      <c r="S582" s="2">
        <f>ROUND(CT582*I582,2)</f>
        <v>0</v>
      </c>
      <c r="T582" s="2">
        <f t="shared" si="334"/>
        <v>0</v>
      </c>
      <c r="U582" s="2">
        <f>ROUND(CV582*I582,7)</f>
        <v>0</v>
      </c>
      <c r="V582" s="2">
        <f>ROUND(CW582*I582,7)</f>
        <v>0</v>
      </c>
      <c r="W582" s="2">
        <f t="shared" si="335"/>
        <v>0</v>
      </c>
      <c r="X582" s="2">
        <f t="shared" si="336"/>
        <v>0</v>
      </c>
      <c r="Y582" s="2">
        <f t="shared" si="337"/>
        <v>0</v>
      </c>
      <c r="Z582" s="2"/>
      <c r="AA582" s="2">
        <v>71319791</v>
      </c>
      <c r="AB582" s="2">
        <f t="shared" si="338"/>
        <v>41746.199999999997</v>
      </c>
      <c r="AC582" s="2">
        <f>ROUND((ES582),6)</f>
        <v>41746.199999999997</v>
      </c>
      <c r="AD582" s="2">
        <f>ROUND((((ET582)-(EU582))+AE582),6)</f>
        <v>0</v>
      </c>
      <c r="AE582" s="2">
        <f>ROUND((EU582),6)</f>
        <v>0</v>
      </c>
      <c r="AF582" s="2">
        <f>ROUND((EV582),6)</f>
        <v>0</v>
      </c>
      <c r="AG582" s="2">
        <f t="shared" si="339"/>
        <v>0</v>
      </c>
      <c r="AH582" s="2">
        <f>(EW582)</f>
        <v>0</v>
      </c>
      <c r="AI582" s="2">
        <f>(EX582)</f>
        <v>0</v>
      </c>
      <c r="AJ582" s="2">
        <f t="shared" si="340"/>
        <v>0</v>
      </c>
      <c r="AK582" s="2">
        <v>41746.199999999997</v>
      </c>
      <c r="AL582" s="2">
        <v>41746.199999999997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v>0</v>
      </c>
      <c r="AV582" s="2">
        <v>1</v>
      </c>
      <c r="AW582" s="2">
        <v>1</v>
      </c>
      <c r="AX582" s="2"/>
      <c r="AY582" s="2"/>
      <c r="AZ582" s="2">
        <v>1</v>
      </c>
      <c r="BA582" s="2">
        <v>1</v>
      </c>
      <c r="BB582" s="2">
        <v>1</v>
      </c>
      <c r="BC582" s="2">
        <v>1</v>
      </c>
      <c r="BD582" s="2" t="s">
        <v>3</v>
      </c>
      <c r="BE582" s="2" t="s">
        <v>3</v>
      </c>
      <c r="BF582" s="2" t="s">
        <v>3</v>
      </c>
      <c r="BG582" s="2" t="s">
        <v>3</v>
      </c>
      <c r="BH582" s="2">
        <v>3</v>
      </c>
      <c r="BI582" s="2">
        <v>1</v>
      </c>
      <c r="BJ582" s="2" t="s">
        <v>168</v>
      </c>
      <c r="BK582" s="2"/>
      <c r="BL582" s="2"/>
      <c r="BM582" s="2">
        <v>500001</v>
      </c>
      <c r="BN582" s="2">
        <v>0</v>
      </c>
      <c r="BO582" s="2" t="s">
        <v>3</v>
      </c>
      <c r="BP582" s="2">
        <v>0</v>
      </c>
      <c r="BQ582" s="2">
        <v>8</v>
      </c>
      <c r="BR582" s="2">
        <v>0</v>
      </c>
      <c r="BS582" s="2">
        <v>1</v>
      </c>
      <c r="BT582" s="2">
        <v>1</v>
      </c>
      <c r="BU582" s="2">
        <v>1</v>
      </c>
      <c r="BV582" s="2">
        <v>1</v>
      </c>
      <c r="BW582" s="2">
        <v>1</v>
      </c>
      <c r="BX582" s="2">
        <v>1</v>
      </c>
      <c r="BY582" s="2" t="s">
        <v>3</v>
      </c>
      <c r="BZ582" s="2">
        <v>0</v>
      </c>
      <c r="CA582" s="2">
        <v>0</v>
      </c>
      <c r="CB582" s="2" t="s">
        <v>3</v>
      </c>
      <c r="CC582" s="2"/>
      <c r="CD582" s="2"/>
      <c r="CE582" s="2">
        <v>0</v>
      </c>
      <c r="CF582" s="2">
        <v>0</v>
      </c>
      <c r="CG582" s="2">
        <v>0</v>
      </c>
      <c r="CH582" s="2"/>
      <c r="CI582" s="2"/>
      <c r="CJ582" s="2"/>
      <c r="CK582" s="2"/>
      <c r="CL582" s="2"/>
      <c r="CM582" s="2">
        <v>0</v>
      </c>
      <c r="CN582" s="2" t="s">
        <v>3</v>
      </c>
      <c r="CO582" s="2">
        <v>0</v>
      </c>
      <c r="CP582" s="2">
        <f>(P582+Q582+S582+R582)</f>
        <v>472.15</v>
      </c>
      <c r="CQ582" s="2">
        <f>ROUND(AL582*BC582,2)</f>
        <v>41746.199999999997</v>
      </c>
      <c r="CR582" s="2">
        <f>ROUND(AM582*BB582,2)</f>
        <v>0</v>
      </c>
      <c r="CS582" s="2">
        <f>ROUND(AN582*BS582,2)</f>
        <v>0</v>
      </c>
      <c r="CT582" s="2">
        <f>ROUND(AO582*BA582,2)</f>
        <v>0</v>
      </c>
      <c r="CU582" s="2">
        <f>AG582</f>
        <v>0</v>
      </c>
      <c r="CV582" s="2">
        <f>AH582</f>
        <v>0</v>
      </c>
      <c r="CW582" s="2">
        <f>AI582</f>
        <v>0</v>
      </c>
      <c r="CX582" s="2">
        <f>AJ582</f>
        <v>0</v>
      </c>
      <c r="CY582" s="2">
        <f>0</f>
        <v>0</v>
      </c>
      <c r="CZ582" s="2">
        <f>0</f>
        <v>0</v>
      </c>
      <c r="DA582" s="2"/>
      <c r="DB582" s="2"/>
      <c r="DC582" s="2" t="s">
        <v>3</v>
      </c>
      <c r="DD582" s="2" t="s">
        <v>3</v>
      </c>
      <c r="DE582" s="2" t="s">
        <v>3</v>
      </c>
      <c r="DF582" s="2" t="s">
        <v>3</v>
      </c>
      <c r="DG582" s="2" t="s">
        <v>3</v>
      </c>
      <c r="DH582" s="2" t="s">
        <v>3</v>
      </c>
      <c r="DI582" s="2" t="s">
        <v>3</v>
      </c>
      <c r="DJ582" s="2" t="s">
        <v>3</v>
      </c>
      <c r="DK582" s="2" t="s">
        <v>3</v>
      </c>
      <c r="DL582" s="2" t="s">
        <v>3</v>
      </c>
      <c r="DM582" s="2" t="s">
        <v>3</v>
      </c>
      <c r="DN582" s="2">
        <v>0</v>
      </c>
      <c r="DO582" s="2">
        <v>0</v>
      </c>
      <c r="DP582" s="2">
        <v>1</v>
      </c>
      <c r="DQ582" s="2">
        <v>1</v>
      </c>
      <c r="DR582" s="2"/>
      <c r="DS582" s="2"/>
      <c r="DT582" s="2"/>
      <c r="DU582" s="2">
        <v>1009</v>
      </c>
      <c r="DV582" s="2" t="s">
        <v>167</v>
      </c>
      <c r="DW582" s="2" t="s">
        <v>167</v>
      </c>
      <c r="DX582" s="2">
        <v>1000</v>
      </c>
      <c r="DY582" s="2"/>
      <c r="DZ582" s="2" t="s">
        <v>3</v>
      </c>
      <c r="EA582" s="2" t="s">
        <v>3</v>
      </c>
      <c r="EB582" s="2" t="s">
        <v>3</v>
      </c>
      <c r="EC582" s="2" t="s">
        <v>3</v>
      </c>
      <c r="ED582" s="2"/>
      <c r="EE582" s="2">
        <v>69799238</v>
      </c>
      <c r="EF582" s="2">
        <v>8</v>
      </c>
      <c r="EG582" s="2" t="s">
        <v>169</v>
      </c>
      <c r="EH582" s="2">
        <v>0</v>
      </c>
      <c r="EI582" s="2" t="s">
        <v>3</v>
      </c>
      <c r="EJ582" s="2">
        <v>1</v>
      </c>
      <c r="EK582" s="2">
        <v>500001</v>
      </c>
      <c r="EL582" s="2" t="s">
        <v>170</v>
      </c>
      <c r="EM582" s="2" t="s">
        <v>171</v>
      </c>
      <c r="EN582" s="2"/>
      <c r="EO582" s="2" t="s">
        <v>3</v>
      </c>
      <c r="EP582" s="2"/>
      <c r="EQ582" s="2">
        <v>0</v>
      </c>
      <c r="ER582" s="2">
        <v>41746.199999999997</v>
      </c>
      <c r="ES582" s="2">
        <v>41746.199999999997</v>
      </c>
      <c r="ET582" s="2">
        <v>0</v>
      </c>
      <c r="EU582" s="2">
        <v>0</v>
      </c>
      <c r="EV582" s="2">
        <v>0</v>
      </c>
      <c r="EW582" s="2">
        <v>0</v>
      </c>
      <c r="EX582" s="2">
        <v>0</v>
      </c>
      <c r="EY582" s="2">
        <v>0</v>
      </c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>
        <v>0</v>
      </c>
      <c r="FR582" s="2">
        <v>0</v>
      </c>
      <c r="FS582" s="2">
        <v>0</v>
      </c>
      <c r="FT582" s="2"/>
      <c r="FU582" s="2"/>
      <c r="FV582" s="2"/>
      <c r="FW582" s="2"/>
      <c r="FX582" s="2">
        <v>0</v>
      </c>
      <c r="FY582" s="2">
        <v>0</v>
      </c>
      <c r="FZ582" s="2"/>
      <c r="GA582" s="2" t="s">
        <v>3</v>
      </c>
      <c r="GB582" s="2"/>
      <c r="GC582" s="2"/>
      <c r="GD582" s="2">
        <v>1</v>
      </c>
      <c r="GE582" s="2">
        <v>70842.5</v>
      </c>
      <c r="GF582" s="2">
        <v>-1384615116</v>
      </c>
      <c r="GG582" s="2">
        <v>2</v>
      </c>
      <c r="GH582" s="2">
        <v>1</v>
      </c>
      <c r="GI582" s="2">
        <v>-2</v>
      </c>
      <c r="GJ582" s="2">
        <v>0</v>
      </c>
      <c r="GK582" s="2">
        <v>0</v>
      </c>
      <c r="GL582" s="2">
        <f t="shared" si="341"/>
        <v>0</v>
      </c>
      <c r="GM582" s="2">
        <f t="shared" si="342"/>
        <v>472.15</v>
      </c>
      <c r="GN582" s="2">
        <f t="shared" si="343"/>
        <v>472.15</v>
      </c>
      <c r="GO582" s="2">
        <f t="shared" si="344"/>
        <v>0</v>
      </c>
      <c r="GP582" s="2">
        <f t="shared" si="345"/>
        <v>0</v>
      </c>
      <c r="GQ582" s="2"/>
      <c r="GR582" s="2">
        <v>3</v>
      </c>
      <c r="GS582" s="2">
        <v>3</v>
      </c>
      <c r="GT582" s="2">
        <v>0</v>
      </c>
      <c r="GU582" s="2" t="s">
        <v>3</v>
      </c>
      <c r="GV582" s="2">
        <f t="shared" si="346"/>
        <v>0</v>
      </c>
      <c r="GW582" s="2">
        <v>1</v>
      </c>
      <c r="GX582" s="2">
        <f t="shared" si="347"/>
        <v>0</v>
      </c>
      <c r="GY582" s="2"/>
      <c r="GZ582" s="2"/>
      <c r="HA582" s="2">
        <v>0</v>
      </c>
      <c r="HB582" s="2">
        <v>0</v>
      </c>
      <c r="HC582" s="2">
        <f>GV582*GW582</f>
        <v>0</v>
      </c>
      <c r="HD582" s="2"/>
      <c r="HE582" s="2" t="s">
        <v>3</v>
      </c>
      <c r="HF582" s="2" t="s">
        <v>3</v>
      </c>
      <c r="HG582" s="2"/>
      <c r="HH582" s="2"/>
      <c r="HI582" s="2"/>
      <c r="HJ582" s="2"/>
      <c r="HK582" s="2"/>
      <c r="HL582" s="2"/>
      <c r="HM582" s="2" t="s">
        <v>3</v>
      </c>
      <c r="HN582" s="2" t="s">
        <v>3</v>
      </c>
      <c r="HO582" s="2" t="s">
        <v>3</v>
      </c>
      <c r="HP582" s="2" t="s">
        <v>3</v>
      </c>
      <c r="HQ582" s="2" t="s">
        <v>3</v>
      </c>
      <c r="HR582" s="2"/>
      <c r="HS582" s="2">
        <v>0</v>
      </c>
      <c r="HT582" s="2"/>
      <c r="HU582" s="2"/>
      <c r="HV582" s="2"/>
      <c r="HW582" s="2"/>
      <c r="HX582" s="2"/>
      <c r="HY582" s="2"/>
      <c r="HZ582" s="2"/>
      <c r="IA582" s="2"/>
      <c r="IB582" s="2"/>
      <c r="IC582" s="2"/>
      <c r="ID582" s="2"/>
      <c r="IE582" s="2"/>
      <c r="IF582" s="2"/>
      <c r="IG582" s="2"/>
      <c r="IH582" s="2"/>
      <c r="II582" s="2"/>
      <c r="IJ582" s="2"/>
      <c r="IK582" s="2">
        <v>0</v>
      </c>
      <c r="IL582" s="2"/>
      <c r="IM582" s="2"/>
      <c r="IN582" s="2"/>
      <c r="IO582" s="2"/>
      <c r="IP582" s="2"/>
      <c r="IQ582" s="2"/>
      <c r="IR582" s="2"/>
      <c r="IS582" s="2"/>
      <c r="IT582" s="2"/>
      <c r="IU582" s="2"/>
    </row>
    <row r="583" spans="1:255" x14ac:dyDescent="0.2">
      <c r="A583" s="2">
        <v>17</v>
      </c>
      <c r="B583" s="2">
        <v>1</v>
      </c>
      <c r="C583" s="2">
        <f>ROW(SmtRes!A162)</f>
        <v>162</v>
      </c>
      <c r="D583" s="2">
        <f>ROW(EtalonRes!A192)</f>
        <v>192</v>
      </c>
      <c r="E583" s="2" t="s">
        <v>255</v>
      </c>
      <c r="F583" s="2" t="s">
        <v>334</v>
      </c>
      <c r="G583" s="2" t="s">
        <v>335</v>
      </c>
      <c r="H583" s="2" t="s">
        <v>175</v>
      </c>
      <c r="I583" s="2">
        <f>ROUND(ROUND(0.5*1/100,5),7)</f>
        <v>5.0000000000000001E-3</v>
      </c>
      <c r="J583" s="2">
        <v>0</v>
      </c>
      <c r="K583" s="2">
        <f>ROUND(ROUND(0.5*1/100,5),7)</f>
        <v>5.0000000000000001E-3</v>
      </c>
      <c r="L583" s="2"/>
      <c r="M583" s="2"/>
      <c r="N583" s="2"/>
      <c r="O583" s="2">
        <f>ROUND(CP583,2)</f>
        <v>80.41</v>
      </c>
      <c r="P583" s="2">
        <f>SUMIF(SmtRes!AQ155:'SmtRes'!AQ162,"=1",SmtRes!DF155:'SmtRes'!DF162)</f>
        <v>11.75</v>
      </c>
      <c r="Q583" s="2">
        <f>SUMIF(SmtRes!AQ155:'SmtRes'!AQ162,"=1",SmtRes!DG155:'SmtRes'!DG162)</f>
        <v>1.95</v>
      </c>
      <c r="R583" s="2">
        <f>SUMIF(SmtRes!AQ155:'SmtRes'!AQ162,"=1",SmtRes!DH155:'SmtRes'!DH162)</f>
        <v>1.24</v>
      </c>
      <c r="S583" s="2">
        <f>SUMIF(SmtRes!AQ155:'SmtRes'!AQ162,"=1",SmtRes!DI155:'SmtRes'!DI162)</f>
        <v>65.47</v>
      </c>
      <c r="T583" s="2">
        <f t="shared" si="334"/>
        <v>0</v>
      </c>
      <c r="U583" s="2">
        <f>SUMIF(SmtRes!AQ155:'SmtRes'!AQ162,"=1",SmtRes!CV155:'SmtRes'!CV162)</f>
        <v>8.2500000000000004E-2</v>
      </c>
      <c r="V583" s="2">
        <f>SUMIF(SmtRes!AQ155:'SmtRes'!AQ162,"=1",SmtRes!CW155:'SmtRes'!CW162)</f>
        <v>1.2999999999999999E-3</v>
      </c>
      <c r="W583" s="2">
        <f t="shared" si="335"/>
        <v>0</v>
      </c>
      <c r="X583" s="2">
        <f t="shared" si="336"/>
        <v>64.709999999999994</v>
      </c>
      <c r="Y583" s="2">
        <f t="shared" si="337"/>
        <v>34.020000000000003</v>
      </c>
      <c r="Z583" s="2"/>
      <c r="AA583" s="2">
        <v>71319791</v>
      </c>
      <c r="AB583" s="2">
        <f t="shared" si="338"/>
        <v>15399.3487</v>
      </c>
      <c r="AC583" s="2">
        <f>ROUND((SUM(SmtRes!BQ155:'SmtRes'!BQ162)),6)</f>
        <v>1916.498</v>
      </c>
      <c r="AD583" s="2">
        <f>ROUND((((SUM(SmtRes!BR155:'SmtRes'!BR162))-(SUM(SmtRes!BS155:'SmtRes'!BS162)))+AE583),6)</f>
        <v>388.28570000000002</v>
      </c>
      <c r="AE583" s="2">
        <f>ROUND((SUM(SmtRes!BS155:'SmtRes'!BS162)),6)</f>
        <v>247.29249999999999</v>
      </c>
      <c r="AF583" s="2">
        <f>ROUND((SUM(SmtRes!BT155:'SmtRes'!BT162)),6)</f>
        <v>13094.565000000001</v>
      </c>
      <c r="AG583" s="2">
        <f t="shared" si="339"/>
        <v>0</v>
      </c>
      <c r="AH583" s="2">
        <f>(SUM(SmtRes!BU155:'SmtRes'!BU162))</f>
        <v>16.5</v>
      </c>
      <c r="AI583" s="2">
        <f>(SUM(SmtRes!BV155:'SmtRes'!BV162))</f>
        <v>0.26</v>
      </c>
      <c r="AJ583" s="2">
        <f t="shared" si="340"/>
        <v>0</v>
      </c>
      <c r="AK583" s="2">
        <v>15646.6412</v>
      </c>
      <c r="AL583" s="2">
        <v>1916.4979999999998</v>
      </c>
      <c r="AM583" s="2">
        <v>388.28570000000002</v>
      </c>
      <c r="AN583" s="2">
        <v>247.29250000000002</v>
      </c>
      <c r="AO583" s="2">
        <v>13094.565000000001</v>
      </c>
      <c r="AP583" s="2">
        <v>0</v>
      </c>
      <c r="AQ583" s="2">
        <v>16.5</v>
      </c>
      <c r="AR583" s="2">
        <v>0.26</v>
      </c>
      <c r="AS583" s="2">
        <v>0</v>
      </c>
      <c r="AT583" s="2">
        <v>97</v>
      </c>
      <c r="AU583" s="2">
        <v>51</v>
      </c>
      <c r="AV583" s="2">
        <v>1</v>
      </c>
      <c r="AW583" s="2">
        <v>1</v>
      </c>
      <c r="AX583" s="2"/>
      <c r="AY583" s="2"/>
      <c r="AZ583" s="2">
        <v>1</v>
      </c>
      <c r="BA583" s="2">
        <v>1</v>
      </c>
      <c r="BB583" s="2">
        <v>1</v>
      </c>
      <c r="BC583" s="2">
        <v>1</v>
      </c>
      <c r="BD583" s="2" t="s">
        <v>3</v>
      </c>
      <c r="BE583" s="2" t="s">
        <v>3</v>
      </c>
      <c r="BF583" s="2" t="s">
        <v>3</v>
      </c>
      <c r="BG583" s="2" t="s">
        <v>3</v>
      </c>
      <c r="BH583" s="2">
        <v>0</v>
      </c>
      <c r="BI583" s="2">
        <v>2</v>
      </c>
      <c r="BJ583" s="2" t="s">
        <v>336</v>
      </c>
      <c r="BK583" s="2"/>
      <c r="BL583" s="2"/>
      <c r="BM583" s="2">
        <v>108001</v>
      </c>
      <c r="BN583" s="2">
        <v>0</v>
      </c>
      <c r="BO583" s="2" t="s">
        <v>3</v>
      </c>
      <c r="BP583" s="2">
        <v>0</v>
      </c>
      <c r="BQ583" s="2">
        <v>3</v>
      </c>
      <c r="BR583" s="2">
        <v>0</v>
      </c>
      <c r="BS583" s="2">
        <v>1</v>
      </c>
      <c r="BT583" s="2">
        <v>1</v>
      </c>
      <c r="BU583" s="2">
        <v>1</v>
      </c>
      <c r="BV583" s="2">
        <v>1</v>
      </c>
      <c r="BW583" s="2">
        <v>1</v>
      </c>
      <c r="BX583" s="2">
        <v>1</v>
      </c>
      <c r="BY583" s="2" t="s">
        <v>3</v>
      </c>
      <c r="BZ583" s="2">
        <v>97</v>
      </c>
      <c r="CA583" s="2">
        <v>51</v>
      </c>
      <c r="CB583" s="2" t="s">
        <v>3</v>
      </c>
      <c r="CC583" s="2"/>
      <c r="CD583" s="2"/>
      <c r="CE583" s="2">
        <v>0</v>
      </c>
      <c r="CF583" s="2">
        <v>0</v>
      </c>
      <c r="CG583" s="2">
        <v>0</v>
      </c>
      <c r="CH583" s="2"/>
      <c r="CI583" s="2"/>
      <c r="CJ583" s="2"/>
      <c r="CK583" s="2"/>
      <c r="CL583" s="2"/>
      <c r="CM583" s="2">
        <v>0</v>
      </c>
      <c r="CN583" s="2" t="s">
        <v>3</v>
      </c>
      <c r="CO583" s="2">
        <v>0</v>
      </c>
      <c r="CP583" s="2">
        <f>(P583+Q583+S583+R583)</f>
        <v>80.41</v>
      </c>
      <c r="CQ583" s="2">
        <f>SUMIF(SmtRes!AQ155:'SmtRes'!AQ162,"=1",SmtRes!AA155:'SmtRes'!AA162)</f>
        <v>1260.8400000000001</v>
      </c>
      <c r="CR583" s="2">
        <f>SUMIF(SmtRes!AQ155:'SmtRes'!AQ162,"=1",SmtRes!AB155:'SmtRes'!AB162)</f>
        <v>2302.6</v>
      </c>
      <c r="CS583" s="2">
        <f>SUMIF(SmtRes!AQ155:'SmtRes'!AQ162,"=1",SmtRes!AC155:'SmtRes'!AC162)</f>
        <v>1902.25</v>
      </c>
      <c r="CT583" s="2">
        <f>SUMIF(SmtRes!AQ155:'SmtRes'!AQ162,"=1",SmtRes!AD155:'SmtRes'!AD162)</f>
        <v>793.61</v>
      </c>
      <c r="CU583" s="2">
        <f>AG583</f>
        <v>0</v>
      </c>
      <c r="CV583" s="2">
        <f>SUMIF(SmtRes!AQ155:'SmtRes'!AQ162,"=1",SmtRes!BU155:'SmtRes'!BU162)</f>
        <v>16.5</v>
      </c>
      <c r="CW583" s="2">
        <f>SUMIF(SmtRes!AQ155:'SmtRes'!AQ162,"=1",SmtRes!BV155:'SmtRes'!BV162)</f>
        <v>0.26</v>
      </c>
      <c r="CX583" s="2">
        <f>AJ583</f>
        <v>0</v>
      </c>
      <c r="CY583" s="2">
        <f>(((S583+R583)*AT583)/100)</f>
        <v>64.708699999999993</v>
      </c>
      <c r="CZ583" s="2">
        <f>(((S583+R583)*AU583)/100)</f>
        <v>34.022099999999995</v>
      </c>
      <c r="DA583" s="2"/>
      <c r="DB583" s="2"/>
      <c r="DC583" s="2" t="s">
        <v>3</v>
      </c>
      <c r="DD583" s="2" t="s">
        <v>3</v>
      </c>
      <c r="DE583" s="2" t="s">
        <v>3</v>
      </c>
      <c r="DF583" s="2" t="s">
        <v>3</v>
      </c>
      <c r="DG583" s="2" t="s">
        <v>3</v>
      </c>
      <c r="DH583" s="2" t="s">
        <v>3</v>
      </c>
      <c r="DI583" s="2" t="s">
        <v>3</v>
      </c>
      <c r="DJ583" s="2" t="s">
        <v>3</v>
      </c>
      <c r="DK583" s="2" t="s">
        <v>3</v>
      </c>
      <c r="DL583" s="2" t="s">
        <v>3</v>
      </c>
      <c r="DM583" s="2" t="s">
        <v>3</v>
      </c>
      <c r="DN583" s="2">
        <v>0</v>
      </c>
      <c r="DO583" s="2">
        <v>0</v>
      </c>
      <c r="DP583" s="2">
        <v>1</v>
      </c>
      <c r="DQ583" s="2">
        <v>1</v>
      </c>
      <c r="DR583" s="2"/>
      <c r="DS583" s="2"/>
      <c r="DT583" s="2"/>
      <c r="DU583" s="2">
        <v>1003</v>
      </c>
      <c r="DV583" s="2" t="s">
        <v>175</v>
      </c>
      <c r="DW583" s="2" t="s">
        <v>175</v>
      </c>
      <c r="DX583" s="2">
        <v>100</v>
      </c>
      <c r="DY583" s="2"/>
      <c r="DZ583" s="2" t="s">
        <v>3</v>
      </c>
      <c r="EA583" s="2" t="s">
        <v>3</v>
      </c>
      <c r="EB583" s="2" t="s">
        <v>3</v>
      </c>
      <c r="EC583" s="2" t="s">
        <v>3</v>
      </c>
      <c r="ED583" s="2"/>
      <c r="EE583" s="2">
        <v>69799182</v>
      </c>
      <c r="EF583" s="2">
        <v>3</v>
      </c>
      <c r="EG583" s="2" t="s">
        <v>155</v>
      </c>
      <c r="EH583" s="2">
        <v>0</v>
      </c>
      <c r="EI583" s="2" t="s">
        <v>3</v>
      </c>
      <c r="EJ583" s="2">
        <v>2</v>
      </c>
      <c r="EK583" s="2">
        <v>108001</v>
      </c>
      <c r="EL583" s="2" t="s">
        <v>156</v>
      </c>
      <c r="EM583" s="2" t="s">
        <v>157</v>
      </c>
      <c r="EN583" s="2"/>
      <c r="EO583" s="2" t="s">
        <v>3</v>
      </c>
      <c r="EP583" s="2"/>
      <c r="EQ583" s="2">
        <v>0</v>
      </c>
      <c r="ER583" s="2">
        <v>0</v>
      </c>
      <c r="ES583" s="2">
        <v>0</v>
      </c>
      <c r="ET583" s="2">
        <v>0</v>
      </c>
      <c r="EU583" s="2">
        <v>0</v>
      </c>
      <c r="EV583" s="2">
        <v>0</v>
      </c>
      <c r="EW583" s="2">
        <v>16.5</v>
      </c>
      <c r="EX583" s="2">
        <v>0.26</v>
      </c>
      <c r="EY583" s="2">
        <v>0</v>
      </c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/>
      <c r="FM583" s="2"/>
      <c r="FN583" s="2"/>
      <c r="FO583" s="2"/>
      <c r="FP583" s="2"/>
      <c r="FQ583" s="2">
        <v>0</v>
      </c>
      <c r="FR583" s="2">
        <v>0</v>
      </c>
      <c r="FS583" s="2">
        <v>0</v>
      </c>
      <c r="FT583" s="2"/>
      <c r="FU583" s="2"/>
      <c r="FV583" s="2"/>
      <c r="FW583" s="2"/>
      <c r="FX583" s="2">
        <v>97</v>
      </c>
      <c r="FY583" s="2">
        <v>51</v>
      </c>
      <c r="FZ583" s="2"/>
      <c r="GA583" s="2" t="s">
        <v>3</v>
      </c>
      <c r="GB583" s="2"/>
      <c r="GC583" s="2"/>
      <c r="GD583" s="2">
        <v>1</v>
      </c>
      <c r="GE583" s="2"/>
      <c r="GF583" s="2">
        <v>-1815355656</v>
      </c>
      <c r="GG583" s="2">
        <v>2</v>
      </c>
      <c r="GH583" s="2">
        <v>1</v>
      </c>
      <c r="GI583" s="2">
        <v>-2</v>
      </c>
      <c r="GJ583" s="2">
        <v>0</v>
      </c>
      <c r="GK583" s="2">
        <v>0</v>
      </c>
      <c r="GL583" s="2">
        <f t="shared" si="341"/>
        <v>0</v>
      </c>
      <c r="GM583" s="2">
        <f t="shared" si="342"/>
        <v>179.14</v>
      </c>
      <c r="GN583" s="2">
        <f t="shared" si="343"/>
        <v>0</v>
      </c>
      <c r="GO583" s="2">
        <f t="shared" si="344"/>
        <v>179.14</v>
      </c>
      <c r="GP583" s="2">
        <f t="shared" si="345"/>
        <v>0</v>
      </c>
      <c r="GQ583" s="2"/>
      <c r="GR583" s="2">
        <v>0</v>
      </c>
      <c r="GS583" s="2">
        <v>3</v>
      </c>
      <c r="GT583" s="2">
        <v>0</v>
      </c>
      <c r="GU583" s="2" t="s">
        <v>3</v>
      </c>
      <c r="GV583" s="2">
        <f t="shared" si="346"/>
        <v>0</v>
      </c>
      <c r="GW583" s="2">
        <v>1</v>
      </c>
      <c r="GX583" s="2">
        <f t="shared" si="347"/>
        <v>0</v>
      </c>
      <c r="GY583" s="2"/>
      <c r="GZ583" s="2"/>
      <c r="HA583" s="2">
        <v>0</v>
      </c>
      <c r="HB583" s="2">
        <v>0</v>
      </c>
      <c r="HC583" s="2">
        <f>GV583*GW583</f>
        <v>0</v>
      </c>
      <c r="HD583" s="2"/>
      <c r="HE583" s="2" t="s">
        <v>3</v>
      </c>
      <c r="HF583" s="2" t="s">
        <v>3</v>
      </c>
      <c r="HG583" s="2"/>
      <c r="HH583" s="2"/>
      <c r="HI583" s="2"/>
      <c r="HJ583" s="2"/>
      <c r="HK583" s="2"/>
      <c r="HL583" s="2"/>
      <c r="HM583" s="2" t="s">
        <v>3</v>
      </c>
      <c r="HN583" s="2" t="s">
        <v>158</v>
      </c>
      <c r="HO583" s="2" t="s">
        <v>159</v>
      </c>
      <c r="HP583" s="2" t="s">
        <v>156</v>
      </c>
      <c r="HQ583" s="2" t="s">
        <v>156</v>
      </c>
      <c r="HR583" s="2"/>
      <c r="HS583" s="2">
        <v>0</v>
      </c>
      <c r="HT583" s="2"/>
      <c r="HU583" s="2"/>
      <c r="HV583" s="2"/>
      <c r="HW583" s="2"/>
      <c r="HX583" s="2"/>
      <c r="HY583" s="2"/>
      <c r="HZ583" s="2"/>
      <c r="IA583" s="2"/>
      <c r="IB583" s="2"/>
      <c r="IC583" s="2"/>
      <c r="ID583" s="2"/>
      <c r="IE583" s="2"/>
      <c r="IF583" s="2"/>
      <c r="IG583" s="2"/>
      <c r="IH583" s="2"/>
      <c r="II583" s="2"/>
      <c r="IJ583" s="2"/>
      <c r="IK583" s="2">
        <v>0</v>
      </c>
      <c r="IL583" s="2"/>
      <c r="IM583" s="2"/>
      <c r="IN583" s="2"/>
      <c r="IO583" s="2"/>
      <c r="IP583" s="2"/>
      <c r="IQ583" s="2"/>
      <c r="IR583" s="2"/>
      <c r="IS583" s="2"/>
      <c r="IT583" s="2"/>
      <c r="IU583" s="2"/>
    </row>
    <row r="584" spans="1:255" x14ac:dyDescent="0.2">
      <c r="A584" s="2">
        <v>18</v>
      </c>
      <c r="B584" s="2">
        <v>1</v>
      </c>
      <c r="C584" s="2">
        <v>162</v>
      </c>
      <c r="D584" s="2"/>
      <c r="E584" s="2" t="s">
        <v>337</v>
      </c>
      <c r="F584" s="2" t="s">
        <v>161</v>
      </c>
      <c r="G584" s="2" t="s">
        <v>162</v>
      </c>
      <c r="H584" s="2" t="s">
        <v>163</v>
      </c>
      <c r="I584" s="2">
        <f>J584</f>
        <v>2</v>
      </c>
      <c r="J584" s="2">
        <v>2</v>
      </c>
      <c r="K584" s="2">
        <v>2</v>
      </c>
      <c r="L584" s="2"/>
      <c r="M584" s="2"/>
      <c r="N584" s="2"/>
      <c r="O584" s="2">
        <f>ROUND(P584,2)</f>
        <v>1.31</v>
      </c>
      <c r="P584" s="2">
        <f>ROUND(ROUND(ROUND(SUMIF(SmtRes!AQ155:'SmtRes'!AQ162,"=1",SmtRes!CU155:'SmtRes'!CU162),2),2)*I584/100,2)</f>
        <v>1.31</v>
      </c>
      <c r="Q584" s="2">
        <f>ROUND(CR584*I584,2)</f>
        <v>0</v>
      </c>
      <c r="R584" s="2">
        <f>ROUND(CS584*I584,2)</f>
        <v>0</v>
      </c>
      <c r="S584" s="2">
        <f>ROUND(CT584*I584,2)</f>
        <v>0</v>
      </c>
      <c r="T584" s="2">
        <f t="shared" si="334"/>
        <v>0</v>
      </c>
      <c r="U584" s="2">
        <f>ROUND(CV584*I584,7)</f>
        <v>0</v>
      </c>
      <c r="V584" s="2">
        <f>ROUND(CW584*I584,7)</f>
        <v>0</v>
      </c>
      <c r="W584" s="2">
        <f t="shared" si="335"/>
        <v>0</v>
      </c>
      <c r="X584" s="2">
        <f t="shared" si="336"/>
        <v>0</v>
      </c>
      <c r="Y584" s="2">
        <f t="shared" si="337"/>
        <v>0</v>
      </c>
      <c r="Z584" s="2"/>
      <c r="AA584" s="2">
        <v>71319791</v>
      </c>
      <c r="AB584" s="2">
        <f t="shared" si="338"/>
        <v>0</v>
      </c>
      <c r="AC584" s="2">
        <f>ROUND((ES584),6)</f>
        <v>0</v>
      </c>
      <c r="AD584" s="2">
        <f>ROUND((((ET584)-(EU584))+AE584),6)</f>
        <v>0</v>
      </c>
      <c r="AE584" s="2">
        <f>ROUND((EU584),6)</f>
        <v>0</v>
      </c>
      <c r="AF584" s="2">
        <f>ROUND((EV584),6)</f>
        <v>0</v>
      </c>
      <c r="AG584" s="2">
        <f t="shared" si="339"/>
        <v>0</v>
      </c>
      <c r="AH584" s="2">
        <f>(EW584)</f>
        <v>0</v>
      </c>
      <c r="AI584" s="2">
        <f>(EX584)</f>
        <v>0</v>
      </c>
      <c r="AJ584" s="2">
        <f t="shared" si="340"/>
        <v>0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97</v>
      </c>
      <c r="AU584" s="2">
        <v>51</v>
      </c>
      <c r="AV584" s="2">
        <v>1</v>
      </c>
      <c r="AW584" s="2">
        <v>1</v>
      </c>
      <c r="AX584" s="2"/>
      <c r="AY584" s="2"/>
      <c r="AZ584" s="2">
        <v>1</v>
      </c>
      <c r="BA584" s="2">
        <v>1</v>
      </c>
      <c r="BB584" s="2">
        <v>1</v>
      </c>
      <c r="BC584" s="2">
        <v>1</v>
      </c>
      <c r="BD584" s="2" t="s">
        <v>3</v>
      </c>
      <c r="BE584" s="2" t="s">
        <v>3</v>
      </c>
      <c r="BF584" s="2" t="s">
        <v>3</v>
      </c>
      <c r="BG584" s="2" t="s">
        <v>3</v>
      </c>
      <c r="BH584" s="2">
        <v>3</v>
      </c>
      <c r="BI584" s="2">
        <v>2</v>
      </c>
      <c r="BJ584" s="2" t="s">
        <v>3</v>
      </c>
      <c r="BK584" s="2"/>
      <c r="BL584" s="2"/>
      <c r="BM584" s="2">
        <v>108001</v>
      </c>
      <c r="BN584" s="2">
        <v>0</v>
      </c>
      <c r="BO584" s="2" t="s">
        <v>3</v>
      </c>
      <c r="BP584" s="2">
        <v>0</v>
      </c>
      <c r="BQ584" s="2">
        <v>3</v>
      </c>
      <c r="BR584" s="2">
        <v>0</v>
      </c>
      <c r="BS584" s="2">
        <v>1</v>
      </c>
      <c r="BT584" s="2">
        <v>1</v>
      </c>
      <c r="BU584" s="2">
        <v>1</v>
      </c>
      <c r="BV584" s="2">
        <v>1</v>
      </c>
      <c r="BW584" s="2">
        <v>1</v>
      </c>
      <c r="BX584" s="2">
        <v>1</v>
      </c>
      <c r="BY584" s="2" t="s">
        <v>3</v>
      </c>
      <c r="BZ584" s="2">
        <v>97</v>
      </c>
      <c r="CA584" s="2">
        <v>51</v>
      </c>
      <c r="CB584" s="2" t="s">
        <v>3</v>
      </c>
      <c r="CC584" s="2"/>
      <c r="CD584" s="2"/>
      <c r="CE584" s="2">
        <v>0</v>
      </c>
      <c r="CF584" s="2">
        <v>0</v>
      </c>
      <c r="CG584" s="2">
        <v>0</v>
      </c>
      <c r="CH584" s="2"/>
      <c r="CI584" s="2"/>
      <c r="CJ584" s="2"/>
      <c r="CK584" s="2"/>
      <c r="CL584" s="2"/>
      <c r="CM584" s="2">
        <v>0</v>
      </c>
      <c r="CN584" s="2" t="s">
        <v>3</v>
      </c>
      <c r="CO584" s="2">
        <v>0</v>
      </c>
      <c r="CP584" s="2">
        <f>0</f>
        <v>0</v>
      </c>
      <c r="CQ584" s="2">
        <f>0</f>
        <v>0</v>
      </c>
      <c r="CR584" s="2">
        <f>0</f>
        <v>0</v>
      </c>
      <c r="CS584" s="2">
        <f>0</f>
        <v>0</v>
      </c>
      <c r="CT584" s="2">
        <f>0</f>
        <v>0</v>
      </c>
      <c r="CU584" s="2">
        <f>0</f>
        <v>0</v>
      </c>
      <c r="CV584" s="2">
        <f>0</f>
        <v>0</v>
      </c>
      <c r="CW584" s="2">
        <f>0</f>
        <v>0</v>
      </c>
      <c r="CX584" s="2">
        <f>0</f>
        <v>0</v>
      </c>
      <c r="CY584" s="2">
        <f>0</f>
        <v>0</v>
      </c>
      <c r="CZ584" s="2">
        <f>0</f>
        <v>0</v>
      </c>
      <c r="DA584" s="2"/>
      <c r="DB584" s="2"/>
      <c r="DC584" s="2" t="s">
        <v>3</v>
      </c>
      <c r="DD584" s="2" t="s">
        <v>3</v>
      </c>
      <c r="DE584" s="2" t="s">
        <v>3</v>
      </c>
      <c r="DF584" s="2" t="s">
        <v>3</v>
      </c>
      <c r="DG584" s="2" t="s">
        <v>3</v>
      </c>
      <c r="DH584" s="2" t="s">
        <v>3</v>
      </c>
      <c r="DI584" s="2" t="s">
        <v>3</v>
      </c>
      <c r="DJ584" s="2" t="s">
        <v>3</v>
      </c>
      <c r="DK584" s="2" t="s">
        <v>3</v>
      </c>
      <c r="DL584" s="2" t="s">
        <v>3</v>
      </c>
      <c r="DM584" s="2" t="s">
        <v>3</v>
      </c>
      <c r="DN584" s="2">
        <v>0</v>
      </c>
      <c r="DO584" s="2">
        <v>0</v>
      </c>
      <c r="DP584" s="2">
        <v>1</v>
      </c>
      <c r="DQ584" s="2">
        <v>1</v>
      </c>
      <c r="DR584" s="2"/>
      <c r="DS584" s="2"/>
      <c r="DT584" s="2"/>
      <c r="DU584" s="2">
        <v>1013</v>
      </c>
      <c r="DV584" s="2" t="s">
        <v>163</v>
      </c>
      <c r="DW584" s="2" t="s">
        <v>163</v>
      </c>
      <c r="DX584" s="2">
        <v>1</v>
      </c>
      <c r="DY584" s="2"/>
      <c r="DZ584" s="2" t="s">
        <v>3</v>
      </c>
      <c r="EA584" s="2" t="s">
        <v>3</v>
      </c>
      <c r="EB584" s="2" t="s">
        <v>3</v>
      </c>
      <c r="EC584" s="2" t="s">
        <v>3</v>
      </c>
      <c r="ED584" s="2"/>
      <c r="EE584" s="2">
        <v>69799182</v>
      </c>
      <c r="EF584" s="2">
        <v>3</v>
      </c>
      <c r="EG584" s="2" t="s">
        <v>155</v>
      </c>
      <c r="EH584" s="2">
        <v>0</v>
      </c>
      <c r="EI584" s="2" t="s">
        <v>3</v>
      </c>
      <c r="EJ584" s="2">
        <v>2</v>
      </c>
      <c r="EK584" s="2">
        <v>108001</v>
      </c>
      <c r="EL584" s="2" t="s">
        <v>156</v>
      </c>
      <c r="EM584" s="2" t="s">
        <v>157</v>
      </c>
      <c r="EN584" s="2"/>
      <c r="EO584" s="2" t="s">
        <v>3</v>
      </c>
      <c r="EP584" s="2"/>
      <c r="EQ584" s="2">
        <v>0</v>
      </c>
      <c r="ER584" s="2">
        <v>0</v>
      </c>
      <c r="ES584" s="2">
        <v>0</v>
      </c>
      <c r="ET584" s="2">
        <v>0</v>
      </c>
      <c r="EU584" s="2">
        <v>0</v>
      </c>
      <c r="EV584" s="2">
        <v>0</v>
      </c>
      <c r="EW584" s="2">
        <v>0</v>
      </c>
      <c r="EX584" s="2">
        <v>0</v>
      </c>
      <c r="EY584" s="2"/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>
        <v>0</v>
      </c>
      <c r="FR584" s="2">
        <v>0</v>
      </c>
      <c r="FS584" s="2">
        <v>0</v>
      </c>
      <c r="FT584" s="2"/>
      <c r="FU584" s="2"/>
      <c r="FV584" s="2"/>
      <c r="FW584" s="2"/>
      <c r="FX584" s="2">
        <v>97</v>
      </c>
      <c r="FY584" s="2">
        <v>51</v>
      </c>
      <c r="FZ584" s="2"/>
      <c r="GA584" s="2" t="s">
        <v>3</v>
      </c>
      <c r="GB584" s="2"/>
      <c r="GC584" s="2"/>
      <c r="GD584" s="2">
        <v>1</v>
      </c>
      <c r="GE584" s="2"/>
      <c r="GF584" s="2">
        <v>274903907</v>
      </c>
      <c r="GG584" s="2">
        <v>2</v>
      </c>
      <c r="GH584" s="2">
        <v>1</v>
      </c>
      <c r="GI584" s="2">
        <v>-2</v>
      </c>
      <c r="GJ584" s="2">
        <v>0</v>
      </c>
      <c r="GK584" s="2">
        <v>0</v>
      </c>
      <c r="GL584" s="2">
        <f t="shared" si="341"/>
        <v>0</v>
      </c>
      <c r="GM584" s="2">
        <f t="shared" si="342"/>
        <v>1.31</v>
      </c>
      <c r="GN584" s="2">
        <f t="shared" si="343"/>
        <v>0</v>
      </c>
      <c r="GO584" s="2">
        <f t="shared" si="344"/>
        <v>1.31</v>
      </c>
      <c r="GP584" s="2">
        <f t="shared" si="345"/>
        <v>0</v>
      </c>
      <c r="GQ584" s="2"/>
      <c r="GR584" s="2">
        <v>0</v>
      </c>
      <c r="GS584" s="2">
        <v>3</v>
      </c>
      <c r="GT584" s="2">
        <v>0</v>
      </c>
      <c r="GU584" s="2" t="s">
        <v>3</v>
      </c>
      <c r="GV584" s="2">
        <f t="shared" si="346"/>
        <v>0</v>
      </c>
      <c r="GW584" s="2">
        <v>1</v>
      </c>
      <c r="GX584" s="2">
        <f t="shared" si="347"/>
        <v>0</v>
      </c>
      <c r="GY584" s="2"/>
      <c r="GZ584" s="2"/>
      <c r="HA584" s="2">
        <v>0</v>
      </c>
      <c r="HB584" s="2">
        <v>0</v>
      </c>
      <c r="HC584" s="2">
        <f>0</f>
        <v>0</v>
      </c>
      <c r="HD584" s="2"/>
      <c r="HE584" s="2" t="s">
        <v>3</v>
      </c>
      <c r="HF584" s="2" t="s">
        <v>3</v>
      </c>
      <c r="HG584" s="2"/>
      <c r="HH584" s="2"/>
      <c r="HI584" s="2"/>
      <c r="HJ584" s="2"/>
      <c r="HK584" s="2"/>
      <c r="HL584" s="2"/>
      <c r="HM584" s="2" t="s">
        <v>3</v>
      </c>
      <c r="HN584" s="2" t="s">
        <v>158</v>
      </c>
      <c r="HO584" s="2" t="s">
        <v>159</v>
      </c>
      <c r="HP584" s="2" t="s">
        <v>156</v>
      </c>
      <c r="HQ584" s="2" t="s">
        <v>156</v>
      </c>
      <c r="HR584" s="2"/>
      <c r="HS584" s="2">
        <v>0</v>
      </c>
      <c r="HT584" s="2"/>
      <c r="HU584" s="2"/>
      <c r="HV584" s="2"/>
      <c r="HW584" s="2"/>
      <c r="HX584" s="2"/>
      <c r="HY584" s="2"/>
      <c r="HZ584" s="2"/>
      <c r="IA584" s="2"/>
      <c r="IB584" s="2"/>
      <c r="IC584" s="2"/>
      <c r="ID584" s="2"/>
      <c r="IE584" s="2"/>
      <c r="IF584" s="2"/>
      <c r="IG584" s="2"/>
      <c r="IH584" s="2"/>
      <c r="II584" s="2"/>
      <c r="IJ584" s="2"/>
      <c r="IK584" s="2">
        <v>0</v>
      </c>
      <c r="IL584" s="2"/>
      <c r="IM584" s="2"/>
      <c r="IN584" s="2"/>
      <c r="IO584" s="2"/>
      <c r="IP584" s="2"/>
      <c r="IQ584" s="2"/>
      <c r="IR584" s="2"/>
      <c r="IS584" s="2"/>
      <c r="IT584" s="2"/>
      <c r="IU584" s="2"/>
    </row>
    <row r="585" spans="1:255" x14ac:dyDescent="0.2">
      <c r="A585" s="2">
        <v>17</v>
      </c>
      <c r="B585" s="2">
        <v>1</v>
      </c>
      <c r="C585" s="2">
        <f>ROW(SmtRes!A171)</f>
        <v>171</v>
      </c>
      <c r="D585" s="2">
        <f>ROW(EtalonRes!A201)</f>
        <v>201</v>
      </c>
      <c r="E585" s="2" t="s">
        <v>256</v>
      </c>
      <c r="F585" s="2" t="s">
        <v>338</v>
      </c>
      <c r="G585" s="2" t="s">
        <v>339</v>
      </c>
      <c r="H585" s="2" t="s">
        <v>175</v>
      </c>
      <c r="I585" s="2">
        <f>ROUND(ROUND((8-1.5)/100,5),7)</f>
        <v>6.5000000000000002E-2</v>
      </c>
      <c r="J585" s="2">
        <v>0</v>
      </c>
      <c r="K585" s="2">
        <f>ROUND(ROUND((8-1.5)/100,5),7)</f>
        <v>6.5000000000000002E-2</v>
      </c>
      <c r="L585" s="2"/>
      <c r="M585" s="2"/>
      <c r="N585" s="2"/>
      <c r="O585" s="2">
        <f>ROUND(CP585,2)</f>
        <v>1104.5899999999999</v>
      </c>
      <c r="P585" s="2">
        <f>SUMIF(SmtRes!AQ163:'SmtRes'!AQ171,"=1",SmtRes!DF163:'SmtRes'!DF171)</f>
        <v>168.23</v>
      </c>
      <c r="Q585" s="2">
        <f>SUMIF(SmtRes!AQ163:'SmtRes'!AQ171,"=1",SmtRes!DG163:'SmtRes'!DG171)</f>
        <v>21.259999999999998</v>
      </c>
      <c r="R585" s="2">
        <f>SUMIF(SmtRes!AQ163:'SmtRes'!AQ171,"=1",SmtRes!DH163:'SmtRes'!DH171)</f>
        <v>12.370000000000001</v>
      </c>
      <c r="S585" s="2">
        <f>SUMIF(SmtRes!AQ163:'SmtRes'!AQ171,"=1",SmtRes!DI163:'SmtRes'!DI171)</f>
        <v>902.73</v>
      </c>
      <c r="T585" s="2">
        <f t="shared" si="334"/>
        <v>0</v>
      </c>
      <c r="U585" s="2">
        <f>SUMIF(SmtRes!AQ163:'SmtRes'!AQ171,"=1",SmtRes!CV163:'SmtRes'!CV171)</f>
        <v>1.1375</v>
      </c>
      <c r="V585" s="2">
        <f>SUMIF(SmtRes!AQ163:'SmtRes'!AQ171,"=1",SmtRes!CW163:'SmtRes'!CW171)</f>
        <v>1.2999999999999999E-2</v>
      </c>
      <c r="W585" s="2">
        <f t="shared" si="335"/>
        <v>0</v>
      </c>
      <c r="X585" s="2">
        <f t="shared" si="336"/>
        <v>887.65</v>
      </c>
      <c r="Y585" s="2">
        <f t="shared" si="337"/>
        <v>466.7</v>
      </c>
      <c r="Z585" s="2"/>
      <c r="AA585" s="2">
        <v>71319791</v>
      </c>
      <c r="AB585" s="2">
        <f t="shared" si="338"/>
        <v>16378.513080000001</v>
      </c>
      <c r="AC585" s="2">
        <f>ROUND((SUM(SmtRes!BQ163:'SmtRes'!BQ171)),6)</f>
        <v>2163.1700799999999</v>
      </c>
      <c r="AD585" s="2">
        <f>ROUND((((SUM(SmtRes!BR163:'SmtRes'!BR171))-(SUM(SmtRes!BS163:'SmtRes'!BS171)))+AE585),6)</f>
        <v>327.16800000000001</v>
      </c>
      <c r="AE585" s="2">
        <f>ROUND((SUM(SmtRes!BS163:'SmtRes'!BS171)),6)</f>
        <v>190.22499999999999</v>
      </c>
      <c r="AF585" s="2">
        <f>ROUND((SUM(SmtRes!BT163:'SmtRes'!BT171)),6)</f>
        <v>13888.174999999999</v>
      </c>
      <c r="AG585" s="2">
        <f t="shared" si="339"/>
        <v>0</v>
      </c>
      <c r="AH585" s="2">
        <f>(SUM(SmtRes!BU163:'SmtRes'!BU171))</f>
        <v>17.5</v>
      </c>
      <c r="AI585" s="2">
        <f>(SUM(SmtRes!BV163:'SmtRes'!BV171))</f>
        <v>0.2</v>
      </c>
      <c r="AJ585" s="2">
        <f t="shared" si="340"/>
        <v>0</v>
      </c>
      <c r="AK585" s="2">
        <v>16568.738079999999</v>
      </c>
      <c r="AL585" s="2">
        <v>2163.1700799999999</v>
      </c>
      <c r="AM585" s="2">
        <v>327.16800000000001</v>
      </c>
      <c r="AN585" s="2">
        <v>190.22500000000002</v>
      </c>
      <c r="AO585" s="2">
        <v>13888.175000000001</v>
      </c>
      <c r="AP585" s="2">
        <v>0</v>
      </c>
      <c r="AQ585" s="2">
        <v>17.5</v>
      </c>
      <c r="AR585" s="2">
        <v>0.2</v>
      </c>
      <c r="AS585" s="2">
        <v>0</v>
      </c>
      <c r="AT585" s="2">
        <v>97</v>
      </c>
      <c r="AU585" s="2">
        <v>51</v>
      </c>
      <c r="AV585" s="2">
        <v>1</v>
      </c>
      <c r="AW585" s="2">
        <v>1</v>
      </c>
      <c r="AX585" s="2"/>
      <c r="AY585" s="2"/>
      <c r="AZ585" s="2">
        <v>1</v>
      </c>
      <c r="BA585" s="2">
        <v>1</v>
      </c>
      <c r="BB585" s="2">
        <v>1</v>
      </c>
      <c r="BC585" s="2">
        <v>1</v>
      </c>
      <c r="BD585" s="2" t="s">
        <v>3</v>
      </c>
      <c r="BE585" s="2" t="s">
        <v>3</v>
      </c>
      <c r="BF585" s="2" t="s">
        <v>3</v>
      </c>
      <c r="BG585" s="2" t="s">
        <v>3</v>
      </c>
      <c r="BH585" s="2">
        <v>0</v>
      </c>
      <c r="BI585" s="2">
        <v>2</v>
      </c>
      <c r="BJ585" s="2" t="s">
        <v>340</v>
      </c>
      <c r="BK585" s="2"/>
      <c r="BL585" s="2"/>
      <c r="BM585" s="2">
        <v>108001</v>
      </c>
      <c r="BN585" s="2">
        <v>0</v>
      </c>
      <c r="BO585" s="2" t="s">
        <v>3</v>
      </c>
      <c r="BP585" s="2">
        <v>0</v>
      </c>
      <c r="BQ585" s="2">
        <v>3</v>
      </c>
      <c r="BR585" s="2">
        <v>0</v>
      </c>
      <c r="BS585" s="2">
        <v>1</v>
      </c>
      <c r="BT585" s="2">
        <v>1</v>
      </c>
      <c r="BU585" s="2">
        <v>1</v>
      </c>
      <c r="BV585" s="2">
        <v>1</v>
      </c>
      <c r="BW585" s="2">
        <v>1</v>
      </c>
      <c r="BX585" s="2">
        <v>1</v>
      </c>
      <c r="BY585" s="2" t="s">
        <v>3</v>
      </c>
      <c r="BZ585" s="2">
        <v>97</v>
      </c>
      <c r="CA585" s="2">
        <v>51</v>
      </c>
      <c r="CB585" s="2" t="s">
        <v>3</v>
      </c>
      <c r="CC585" s="2"/>
      <c r="CD585" s="2"/>
      <c r="CE585" s="2">
        <v>0</v>
      </c>
      <c r="CF585" s="2">
        <v>0</v>
      </c>
      <c r="CG585" s="2">
        <v>0</v>
      </c>
      <c r="CH585" s="2"/>
      <c r="CI585" s="2"/>
      <c r="CJ585" s="2"/>
      <c r="CK585" s="2"/>
      <c r="CL585" s="2"/>
      <c r="CM585" s="2">
        <v>0</v>
      </c>
      <c r="CN585" s="2" t="s">
        <v>3</v>
      </c>
      <c r="CO585" s="2">
        <v>0</v>
      </c>
      <c r="CP585" s="2">
        <f>(P585+Q585+S585+R585)</f>
        <v>1104.5899999999999</v>
      </c>
      <c r="CQ585" s="2">
        <f>SUMIF(SmtRes!AQ163:'SmtRes'!AQ171,"=1",SmtRes!AA163:'SmtRes'!AA171)</f>
        <v>51256.609999999993</v>
      </c>
      <c r="CR585" s="2">
        <f>SUMIF(SmtRes!AQ163:'SmtRes'!AQ171,"=1",SmtRes!AB163:'SmtRes'!AB171)</f>
        <v>2302.6</v>
      </c>
      <c r="CS585" s="2">
        <f>SUMIF(SmtRes!AQ163:'SmtRes'!AQ171,"=1",SmtRes!AC163:'SmtRes'!AC171)</f>
        <v>1902.25</v>
      </c>
      <c r="CT585" s="2">
        <f>SUMIF(SmtRes!AQ163:'SmtRes'!AQ171,"=1",SmtRes!AD163:'SmtRes'!AD171)</f>
        <v>793.61</v>
      </c>
      <c r="CU585" s="2">
        <f>AG585</f>
        <v>0</v>
      </c>
      <c r="CV585" s="2">
        <f>SUMIF(SmtRes!AQ163:'SmtRes'!AQ171,"=1",SmtRes!BU163:'SmtRes'!BU171)</f>
        <v>17.5</v>
      </c>
      <c r="CW585" s="2">
        <f>SUMIF(SmtRes!AQ163:'SmtRes'!AQ171,"=1",SmtRes!BV163:'SmtRes'!BV171)</f>
        <v>0.2</v>
      </c>
      <c r="CX585" s="2">
        <f>AJ585</f>
        <v>0</v>
      </c>
      <c r="CY585" s="2">
        <f>(((S585+R585)*AT585)/100)</f>
        <v>887.64699999999993</v>
      </c>
      <c r="CZ585" s="2">
        <f>(((S585+R585)*AU585)/100)</f>
        <v>466.70099999999996</v>
      </c>
      <c r="DA585" s="2"/>
      <c r="DB585" s="2"/>
      <c r="DC585" s="2" t="s">
        <v>3</v>
      </c>
      <c r="DD585" s="2" t="s">
        <v>3</v>
      </c>
      <c r="DE585" s="2" t="s">
        <v>3</v>
      </c>
      <c r="DF585" s="2" t="s">
        <v>3</v>
      </c>
      <c r="DG585" s="2" t="s">
        <v>3</v>
      </c>
      <c r="DH585" s="2" t="s">
        <v>3</v>
      </c>
      <c r="DI585" s="2" t="s">
        <v>3</v>
      </c>
      <c r="DJ585" s="2" t="s">
        <v>3</v>
      </c>
      <c r="DK585" s="2" t="s">
        <v>3</v>
      </c>
      <c r="DL585" s="2" t="s">
        <v>3</v>
      </c>
      <c r="DM585" s="2" t="s">
        <v>3</v>
      </c>
      <c r="DN585" s="2">
        <v>0</v>
      </c>
      <c r="DO585" s="2">
        <v>0</v>
      </c>
      <c r="DP585" s="2">
        <v>1</v>
      </c>
      <c r="DQ585" s="2">
        <v>1</v>
      </c>
      <c r="DR585" s="2"/>
      <c r="DS585" s="2"/>
      <c r="DT585" s="2"/>
      <c r="DU585" s="2">
        <v>1003</v>
      </c>
      <c r="DV585" s="2" t="s">
        <v>175</v>
      </c>
      <c r="DW585" s="2" t="s">
        <v>175</v>
      </c>
      <c r="DX585" s="2">
        <v>100</v>
      </c>
      <c r="DY585" s="2"/>
      <c r="DZ585" s="2" t="s">
        <v>3</v>
      </c>
      <c r="EA585" s="2" t="s">
        <v>3</v>
      </c>
      <c r="EB585" s="2" t="s">
        <v>3</v>
      </c>
      <c r="EC585" s="2" t="s">
        <v>3</v>
      </c>
      <c r="ED585" s="2"/>
      <c r="EE585" s="2">
        <v>69799182</v>
      </c>
      <c r="EF585" s="2">
        <v>3</v>
      </c>
      <c r="EG585" s="2" t="s">
        <v>155</v>
      </c>
      <c r="EH585" s="2">
        <v>0</v>
      </c>
      <c r="EI585" s="2" t="s">
        <v>3</v>
      </c>
      <c r="EJ585" s="2">
        <v>2</v>
      </c>
      <c r="EK585" s="2">
        <v>108001</v>
      </c>
      <c r="EL585" s="2" t="s">
        <v>156</v>
      </c>
      <c r="EM585" s="2" t="s">
        <v>157</v>
      </c>
      <c r="EN585" s="2"/>
      <c r="EO585" s="2" t="s">
        <v>3</v>
      </c>
      <c r="EP585" s="2"/>
      <c r="EQ585" s="2">
        <v>0</v>
      </c>
      <c r="ER585" s="2">
        <v>0</v>
      </c>
      <c r="ES585" s="2">
        <v>0</v>
      </c>
      <c r="ET585" s="2">
        <v>0</v>
      </c>
      <c r="EU585" s="2">
        <v>0</v>
      </c>
      <c r="EV585" s="2">
        <v>0</v>
      </c>
      <c r="EW585" s="2">
        <v>17.5</v>
      </c>
      <c r="EX585" s="2">
        <v>0.2</v>
      </c>
      <c r="EY585" s="2">
        <v>0</v>
      </c>
      <c r="EZ585" s="2"/>
      <c r="FA585" s="2"/>
      <c r="FB585" s="2"/>
      <c r="FC585" s="2"/>
      <c r="FD585" s="2"/>
      <c r="FE585" s="2"/>
      <c r="FF585" s="2"/>
      <c r="FG585" s="2"/>
      <c r="FH585" s="2"/>
      <c r="FI585" s="2"/>
      <c r="FJ585" s="2"/>
      <c r="FK585" s="2"/>
      <c r="FL585" s="2"/>
      <c r="FM585" s="2"/>
      <c r="FN585" s="2"/>
      <c r="FO585" s="2"/>
      <c r="FP585" s="2"/>
      <c r="FQ585" s="2">
        <v>0</v>
      </c>
      <c r="FR585" s="2">
        <v>0</v>
      </c>
      <c r="FS585" s="2">
        <v>0</v>
      </c>
      <c r="FT585" s="2"/>
      <c r="FU585" s="2"/>
      <c r="FV585" s="2"/>
      <c r="FW585" s="2"/>
      <c r="FX585" s="2">
        <v>97</v>
      </c>
      <c r="FY585" s="2">
        <v>51</v>
      </c>
      <c r="FZ585" s="2"/>
      <c r="GA585" s="2" t="s">
        <v>3</v>
      </c>
      <c r="GB585" s="2"/>
      <c r="GC585" s="2"/>
      <c r="GD585" s="2">
        <v>1</v>
      </c>
      <c r="GE585" s="2"/>
      <c r="GF585" s="2">
        <v>-1440968319</v>
      </c>
      <c r="GG585" s="2">
        <v>2</v>
      </c>
      <c r="GH585" s="2">
        <v>1</v>
      </c>
      <c r="GI585" s="2">
        <v>-2</v>
      </c>
      <c r="GJ585" s="2">
        <v>0</v>
      </c>
      <c r="GK585" s="2">
        <v>0</v>
      </c>
      <c r="GL585" s="2">
        <f t="shared" si="341"/>
        <v>0</v>
      </c>
      <c r="GM585" s="2">
        <f t="shared" si="342"/>
        <v>2458.94</v>
      </c>
      <c r="GN585" s="2">
        <f t="shared" si="343"/>
        <v>0</v>
      </c>
      <c r="GO585" s="2">
        <f t="shared" si="344"/>
        <v>2458.94</v>
      </c>
      <c r="GP585" s="2">
        <f t="shared" si="345"/>
        <v>0</v>
      </c>
      <c r="GQ585" s="2"/>
      <c r="GR585" s="2">
        <v>0</v>
      </c>
      <c r="GS585" s="2">
        <v>3</v>
      </c>
      <c r="GT585" s="2">
        <v>0</v>
      </c>
      <c r="GU585" s="2" t="s">
        <v>3</v>
      </c>
      <c r="GV585" s="2">
        <f t="shared" si="346"/>
        <v>0</v>
      </c>
      <c r="GW585" s="2">
        <v>1</v>
      </c>
      <c r="GX585" s="2">
        <f t="shared" si="347"/>
        <v>0</v>
      </c>
      <c r="GY585" s="2"/>
      <c r="GZ585" s="2"/>
      <c r="HA585" s="2">
        <v>0</v>
      </c>
      <c r="HB585" s="2">
        <v>0</v>
      </c>
      <c r="HC585" s="2">
        <f>GV585*GW585</f>
        <v>0</v>
      </c>
      <c r="HD585" s="2"/>
      <c r="HE585" s="2" t="s">
        <v>3</v>
      </c>
      <c r="HF585" s="2" t="s">
        <v>3</v>
      </c>
      <c r="HG585" s="2"/>
      <c r="HH585" s="2"/>
      <c r="HI585" s="2"/>
      <c r="HJ585" s="2"/>
      <c r="HK585" s="2"/>
      <c r="HL585" s="2"/>
      <c r="HM585" s="2" t="s">
        <v>3</v>
      </c>
      <c r="HN585" s="2" t="s">
        <v>158</v>
      </c>
      <c r="HO585" s="2" t="s">
        <v>159</v>
      </c>
      <c r="HP585" s="2" t="s">
        <v>156</v>
      </c>
      <c r="HQ585" s="2" t="s">
        <v>156</v>
      </c>
      <c r="HR585" s="2"/>
      <c r="HS585" s="2">
        <v>0</v>
      </c>
      <c r="HT585" s="2"/>
      <c r="HU585" s="2"/>
      <c r="HV585" s="2"/>
      <c r="HW585" s="2"/>
      <c r="HX585" s="2"/>
      <c r="HY585" s="2"/>
      <c r="HZ585" s="2"/>
      <c r="IA585" s="2"/>
      <c r="IB585" s="2"/>
      <c r="IC585" s="2"/>
      <c r="ID585" s="2"/>
      <c r="IE585" s="2"/>
      <c r="IF585" s="2"/>
      <c r="IG585" s="2"/>
      <c r="IH585" s="2"/>
      <c r="II585" s="2"/>
      <c r="IJ585" s="2"/>
      <c r="IK585" s="2">
        <v>0</v>
      </c>
      <c r="IL585" s="2"/>
      <c r="IM585" s="2"/>
      <c r="IN585" s="2"/>
      <c r="IO585" s="2"/>
      <c r="IP585" s="2"/>
      <c r="IQ585" s="2"/>
      <c r="IR585" s="2"/>
      <c r="IS585" s="2"/>
      <c r="IT585" s="2"/>
      <c r="IU585" s="2"/>
    </row>
    <row r="586" spans="1:255" x14ac:dyDescent="0.2">
      <c r="A586" s="2">
        <v>18</v>
      </c>
      <c r="B586" s="2">
        <v>1</v>
      </c>
      <c r="C586" s="2">
        <v>171</v>
      </c>
      <c r="D586" s="2"/>
      <c r="E586" s="2" t="s">
        <v>341</v>
      </c>
      <c r="F586" s="2" t="s">
        <v>161</v>
      </c>
      <c r="G586" s="2" t="s">
        <v>162</v>
      </c>
      <c r="H586" s="2" t="s">
        <v>163</v>
      </c>
      <c r="I586" s="2">
        <f>J586</f>
        <v>2</v>
      </c>
      <c r="J586" s="2">
        <v>2</v>
      </c>
      <c r="K586" s="2">
        <v>2</v>
      </c>
      <c r="L586" s="2"/>
      <c r="M586" s="2"/>
      <c r="N586" s="2"/>
      <c r="O586" s="2">
        <f>ROUND(P586,2)</f>
        <v>18.05</v>
      </c>
      <c r="P586" s="2">
        <f>ROUND(ROUND(ROUND(SUMIF(SmtRes!AQ163:'SmtRes'!AQ171,"=1",SmtRes!CU163:'SmtRes'!CU171),2),2)*I586/100,2)</f>
        <v>18.05</v>
      </c>
      <c r="Q586" s="2">
        <f>ROUND(CR586*I586,2)</f>
        <v>0</v>
      </c>
      <c r="R586" s="2">
        <f>ROUND(CS586*I586,2)</f>
        <v>0</v>
      </c>
      <c r="S586" s="2">
        <f>ROUND(CT586*I586,2)</f>
        <v>0</v>
      </c>
      <c r="T586" s="2">
        <f t="shared" si="334"/>
        <v>0</v>
      </c>
      <c r="U586" s="2">
        <f>ROUND(CV586*I586,7)</f>
        <v>0</v>
      </c>
      <c r="V586" s="2">
        <f>ROUND(CW586*I586,7)</f>
        <v>0</v>
      </c>
      <c r="W586" s="2">
        <f t="shared" si="335"/>
        <v>0</v>
      </c>
      <c r="X586" s="2">
        <f t="shared" si="336"/>
        <v>0</v>
      </c>
      <c r="Y586" s="2">
        <f t="shared" si="337"/>
        <v>0</v>
      </c>
      <c r="Z586" s="2"/>
      <c r="AA586" s="2">
        <v>71319791</v>
      </c>
      <c r="AB586" s="2">
        <f t="shared" si="338"/>
        <v>0</v>
      </c>
      <c r="AC586" s="2">
        <f>ROUND((ES586),6)</f>
        <v>0</v>
      </c>
      <c r="AD586" s="2">
        <f>ROUND((((ET586)-(EU586))+AE586),6)</f>
        <v>0</v>
      </c>
      <c r="AE586" s="2">
        <f>ROUND((EU586),6)</f>
        <v>0</v>
      </c>
      <c r="AF586" s="2">
        <f>ROUND((EV586),6)</f>
        <v>0</v>
      </c>
      <c r="AG586" s="2">
        <f t="shared" si="339"/>
        <v>0</v>
      </c>
      <c r="AH586" s="2">
        <f>(EW586)</f>
        <v>0</v>
      </c>
      <c r="AI586" s="2">
        <f>(EX586)</f>
        <v>0</v>
      </c>
      <c r="AJ586" s="2">
        <f t="shared" si="340"/>
        <v>0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97</v>
      </c>
      <c r="AU586" s="2">
        <v>51</v>
      </c>
      <c r="AV586" s="2">
        <v>1</v>
      </c>
      <c r="AW586" s="2">
        <v>1</v>
      </c>
      <c r="AX586" s="2"/>
      <c r="AY586" s="2"/>
      <c r="AZ586" s="2">
        <v>1</v>
      </c>
      <c r="BA586" s="2">
        <v>1</v>
      </c>
      <c r="BB586" s="2">
        <v>1</v>
      </c>
      <c r="BC586" s="2">
        <v>1</v>
      </c>
      <c r="BD586" s="2" t="s">
        <v>3</v>
      </c>
      <c r="BE586" s="2" t="s">
        <v>3</v>
      </c>
      <c r="BF586" s="2" t="s">
        <v>3</v>
      </c>
      <c r="BG586" s="2" t="s">
        <v>3</v>
      </c>
      <c r="BH586" s="2">
        <v>3</v>
      </c>
      <c r="BI586" s="2">
        <v>2</v>
      </c>
      <c r="BJ586" s="2" t="s">
        <v>3</v>
      </c>
      <c r="BK586" s="2"/>
      <c r="BL586" s="2"/>
      <c r="BM586" s="2">
        <v>108001</v>
      </c>
      <c r="BN586" s="2">
        <v>0</v>
      </c>
      <c r="BO586" s="2" t="s">
        <v>3</v>
      </c>
      <c r="BP586" s="2">
        <v>0</v>
      </c>
      <c r="BQ586" s="2">
        <v>3</v>
      </c>
      <c r="BR586" s="2">
        <v>0</v>
      </c>
      <c r="BS586" s="2">
        <v>1</v>
      </c>
      <c r="BT586" s="2">
        <v>1</v>
      </c>
      <c r="BU586" s="2">
        <v>1</v>
      </c>
      <c r="BV586" s="2">
        <v>1</v>
      </c>
      <c r="BW586" s="2">
        <v>1</v>
      </c>
      <c r="BX586" s="2">
        <v>1</v>
      </c>
      <c r="BY586" s="2" t="s">
        <v>3</v>
      </c>
      <c r="BZ586" s="2">
        <v>97</v>
      </c>
      <c r="CA586" s="2">
        <v>51</v>
      </c>
      <c r="CB586" s="2" t="s">
        <v>3</v>
      </c>
      <c r="CC586" s="2"/>
      <c r="CD586" s="2"/>
      <c r="CE586" s="2">
        <v>0</v>
      </c>
      <c r="CF586" s="2">
        <v>0</v>
      </c>
      <c r="CG586" s="2">
        <v>0</v>
      </c>
      <c r="CH586" s="2"/>
      <c r="CI586" s="2"/>
      <c r="CJ586" s="2"/>
      <c r="CK586" s="2"/>
      <c r="CL586" s="2"/>
      <c r="CM586" s="2">
        <v>0</v>
      </c>
      <c r="CN586" s="2" t="s">
        <v>3</v>
      </c>
      <c r="CO586" s="2">
        <v>0</v>
      </c>
      <c r="CP586" s="2">
        <f>0</f>
        <v>0</v>
      </c>
      <c r="CQ586" s="2">
        <f>0</f>
        <v>0</v>
      </c>
      <c r="CR586" s="2">
        <f>0</f>
        <v>0</v>
      </c>
      <c r="CS586" s="2">
        <f>0</f>
        <v>0</v>
      </c>
      <c r="CT586" s="2">
        <f>0</f>
        <v>0</v>
      </c>
      <c r="CU586" s="2">
        <f>0</f>
        <v>0</v>
      </c>
      <c r="CV586" s="2">
        <f>0</f>
        <v>0</v>
      </c>
      <c r="CW586" s="2">
        <f>0</f>
        <v>0</v>
      </c>
      <c r="CX586" s="2">
        <f>0</f>
        <v>0</v>
      </c>
      <c r="CY586" s="2">
        <f>0</f>
        <v>0</v>
      </c>
      <c r="CZ586" s="2">
        <f>0</f>
        <v>0</v>
      </c>
      <c r="DA586" s="2"/>
      <c r="DB586" s="2"/>
      <c r="DC586" s="2" t="s">
        <v>3</v>
      </c>
      <c r="DD586" s="2" t="s">
        <v>3</v>
      </c>
      <c r="DE586" s="2" t="s">
        <v>3</v>
      </c>
      <c r="DF586" s="2" t="s">
        <v>3</v>
      </c>
      <c r="DG586" s="2" t="s">
        <v>3</v>
      </c>
      <c r="DH586" s="2" t="s">
        <v>3</v>
      </c>
      <c r="DI586" s="2" t="s">
        <v>3</v>
      </c>
      <c r="DJ586" s="2" t="s">
        <v>3</v>
      </c>
      <c r="DK586" s="2" t="s">
        <v>3</v>
      </c>
      <c r="DL586" s="2" t="s">
        <v>3</v>
      </c>
      <c r="DM586" s="2" t="s">
        <v>3</v>
      </c>
      <c r="DN586" s="2">
        <v>0</v>
      </c>
      <c r="DO586" s="2">
        <v>0</v>
      </c>
      <c r="DP586" s="2">
        <v>1</v>
      </c>
      <c r="DQ586" s="2">
        <v>1</v>
      </c>
      <c r="DR586" s="2"/>
      <c r="DS586" s="2"/>
      <c r="DT586" s="2"/>
      <c r="DU586" s="2">
        <v>1013</v>
      </c>
      <c r="DV586" s="2" t="s">
        <v>163</v>
      </c>
      <c r="DW586" s="2" t="s">
        <v>163</v>
      </c>
      <c r="DX586" s="2">
        <v>1</v>
      </c>
      <c r="DY586" s="2"/>
      <c r="DZ586" s="2" t="s">
        <v>3</v>
      </c>
      <c r="EA586" s="2" t="s">
        <v>3</v>
      </c>
      <c r="EB586" s="2" t="s">
        <v>3</v>
      </c>
      <c r="EC586" s="2" t="s">
        <v>3</v>
      </c>
      <c r="ED586" s="2"/>
      <c r="EE586" s="2">
        <v>69799182</v>
      </c>
      <c r="EF586" s="2">
        <v>3</v>
      </c>
      <c r="EG586" s="2" t="s">
        <v>155</v>
      </c>
      <c r="EH586" s="2">
        <v>0</v>
      </c>
      <c r="EI586" s="2" t="s">
        <v>3</v>
      </c>
      <c r="EJ586" s="2">
        <v>2</v>
      </c>
      <c r="EK586" s="2">
        <v>108001</v>
      </c>
      <c r="EL586" s="2" t="s">
        <v>156</v>
      </c>
      <c r="EM586" s="2" t="s">
        <v>157</v>
      </c>
      <c r="EN586" s="2"/>
      <c r="EO586" s="2" t="s">
        <v>3</v>
      </c>
      <c r="EP586" s="2"/>
      <c r="EQ586" s="2">
        <v>0</v>
      </c>
      <c r="ER586" s="2">
        <v>0</v>
      </c>
      <c r="ES586" s="2">
        <v>0</v>
      </c>
      <c r="ET586" s="2">
        <v>0</v>
      </c>
      <c r="EU586" s="2">
        <v>0</v>
      </c>
      <c r="EV586" s="2">
        <v>0</v>
      </c>
      <c r="EW586" s="2">
        <v>0</v>
      </c>
      <c r="EX586" s="2">
        <v>0</v>
      </c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>
        <v>0</v>
      </c>
      <c r="FR586" s="2">
        <v>0</v>
      </c>
      <c r="FS586" s="2">
        <v>0</v>
      </c>
      <c r="FT586" s="2"/>
      <c r="FU586" s="2"/>
      <c r="FV586" s="2"/>
      <c r="FW586" s="2"/>
      <c r="FX586" s="2">
        <v>97</v>
      </c>
      <c r="FY586" s="2">
        <v>51</v>
      </c>
      <c r="FZ586" s="2"/>
      <c r="GA586" s="2" t="s">
        <v>3</v>
      </c>
      <c r="GB586" s="2"/>
      <c r="GC586" s="2"/>
      <c r="GD586" s="2">
        <v>1</v>
      </c>
      <c r="GE586" s="2"/>
      <c r="GF586" s="2">
        <v>274903907</v>
      </c>
      <c r="GG586" s="2">
        <v>2</v>
      </c>
      <c r="GH586" s="2">
        <v>1</v>
      </c>
      <c r="GI586" s="2">
        <v>-2</v>
      </c>
      <c r="GJ586" s="2">
        <v>0</v>
      </c>
      <c r="GK586" s="2">
        <v>0</v>
      </c>
      <c r="GL586" s="2">
        <f t="shared" si="341"/>
        <v>0</v>
      </c>
      <c r="GM586" s="2">
        <f t="shared" si="342"/>
        <v>18.05</v>
      </c>
      <c r="GN586" s="2">
        <f t="shared" si="343"/>
        <v>0</v>
      </c>
      <c r="GO586" s="2">
        <f t="shared" si="344"/>
        <v>18.05</v>
      </c>
      <c r="GP586" s="2">
        <f t="shared" si="345"/>
        <v>0</v>
      </c>
      <c r="GQ586" s="2"/>
      <c r="GR586" s="2">
        <v>0</v>
      </c>
      <c r="GS586" s="2">
        <v>3</v>
      </c>
      <c r="GT586" s="2">
        <v>0</v>
      </c>
      <c r="GU586" s="2" t="s">
        <v>3</v>
      </c>
      <c r="GV586" s="2">
        <f t="shared" si="346"/>
        <v>0</v>
      </c>
      <c r="GW586" s="2">
        <v>1</v>
      </c>
      <c r="GX586" s="2">
        <f t="shared" si="347"/>
        <v>0</v>
      </c>
      <c r="GY586" s="2"/>
      <c r="GZ586" s="2"/>
      <c r="HA586" s="2">
        <v>0</v>
      </c>
      <c r="HB586" s="2">
        <v>0</v>
      </c>
      <c r="HC586" s="2">
        <f>0</f>
        <v>0</v>
      </c>
      <c r="HD586" s="2"/>
      <c r="HE586" s="2" t="s">
        <v>3</v>
      </c>
      <c r="HF586" s="2" t="s">
        <v>3</v>
      </c>
      <c r="HG586" s="2"/>
      <c r="HH586" s="2"/>
      <c r="HI586" s="2"/>
      <c r="HJ586" s="2"/>
      <c r="HK586" s="2"/>
      <c r="HL586" s="2"/>
      <c r="HM586" s="2" t="s">
        <v>3</v>
      </c>
      <c r="HN586" s="2" t="s">
        <v>158</v>
      </c>
      <c r="HO586" s="2" t="s">
        <v>159</v>
      </c>
      <c r="HP586" s="2" t="s">
        <v>156</v>
      </c>
      <c r="HQ586" s="2" t="s">
        <v>156</v>
      </c>
      <c r="HR586" s="2"/>
      <c r="HS586" s="2">
        <v>0</v>
      </c>
      <c r="HT586" s="2"/>
      <c r="HU586" s="2"/>
      <c r="HV586" s="2"/>
      <c r="HW586" s="2"/>
      <c r="HX586" s="2"/>
      <c r="HY586" s="2"/>
      <c r="HZ586" s="2"/>
      <c r="IA586" s="2"/>
      <c r="IB586" s="2"/>
      <c r="IC586" s="2"/>
      <c r="ID586" s="2"/>
      <c r="IE586" s="2"/>
      <c r="IF586" s="2"/>
      <c r="IG586" s="2"/>
      <c r="IH586" s="2"/>
      <c r="II586" s="2"/>
      <c r="IJ586" s="2"/>
      <c r="IK586" s="2">
        <v>0</v>
      </c>
      <c r="IL586" s="2"/>
      <c r="IM586" s="2"/>
      <c r="IN586" s="2"/>
      <c r="IO586" s="2"/>
      <c r="IP586" s="2"/>
      <c r="IQ586" s="2"/>
      <c r="IR586" s="2"/>
      <c r="IS586" s="2"/>
      <c r="IT586" s="2"/>
      <c r="IU586" s="2"/>
    </row>
    <row r="587" spans="1:255" x14ac:dyDescent="0.2">
      <c r="A587" s="2">
        <v>17</v>
      </c>
      <c r="B587" s="2">
        <v>1</v>
      </c>
      <c r="C587" s="2"/>
      <c r="D587" s="2"/>
      <c r="E587" s="2" t="s">
        <v>257</v>
      </c>
      <c r="F587" s="2" t="s">
        <v>287</v>
      </c>
      <c r="G587" s="2" t="s">
        <v>288</v>
      </c>
      <c r="H587" s="2" t="s">
        <v>167</v>
      </c>
      <c r="I587" s="2">
        <f>ROUND(ROUND(0.888*8/1000,6),7)</f>
        <v>7.1040000000000001E-3</v>
      </c>
      <c r="J587" s="2">
        <v>0</v>
      </c>
      <c r="K587" s="2">
        <f>ROUND(ROUND(0.888*8/1000,6),7)</f>
        <v>7.1040000000000001E-3</v>
      </c>
      <c r="L587" s="2"/>
      <c r="M587" s="2"/>
      <c r="N587" s="2"/>
      <c r="O587" s="2">
        <f>ROUND(CP587,2)</f>
        <v>301.08999999999997</v>
      </c>
      <c r="P587" s="2">
        <f>ROUND(CQ587*I587,2)</f>
        <v>301.08999999999997</v>
      </c>
      <c r="Q587" s="2">
        <f>ROUND(CR587*I587,2)</f>
        <v>0</v>
      </c>
      <c r="R587" s="2">
        <f>ROUND(CS587*I587,2)</f>
        <v>0</v>
      </c>
      <c r="S587" s="2">
        <f>ROUND(CT587*I587,2)</f>
        <v>0</v>
      </c>
      <c r="T587" s="2">
        <f t="shared" si="334"/>
        <v>0</v>
      </c>
      <c r="U587" s="2">
        <f>ROUND(CV587*I587,7)</f>
        <v>0</v>
      </c>
      <c r="V587" s="2">
        <f>ROUND(CW587*I587,7)</f>
        <v>0</v>
      </c>
      <c r="W587" s="2">
        <f t="shared" si="335"/>
        <v>0</v>
      </c>
      <c r="X587" s="2">
        <f t="shared" si="336"/>
        <v>0</v>
      </c>
      <c r="Y587" s="2">
        <f t="shared" si="337"/>
        <v>0</v>
      </c>
      <c r="Z587" s="2"/>
      <c r="AA587" s="2">
        <v>71319791</v>
      </c>
      <c r="AB587" s="2">
        <f t="shared" si="338"/>
        <v>42383.7</v>
      </c>
      <c r="AC587" s="2">
        <f>ROUND((ES587),6)</f>
        <v>42383.7</v>
      </c>
      <c r="AD587" s="2">
        <f>ROUND((((ET587)-(EU587))+AE587),6)</f>
        <v>0</v>
      </c>
      <c r="AE587" s="2">
        <f>ROUND((EU587),6)</f>
        <v>0</v>
      </c>
      <c r="AF587" s="2">
        <f>ROUND((EV587),6)</f>
        <v>0</v>
      </c>
      <c r="AG587" s="2">
        <f t="shared" si="339"/>
        <v>0</v>
      </c>
      <c r="AH587" s="2">
        <f>(EW587)</f>
        <v>0</v>
      </c>
      <c r="AI587" s="2">
        <f>(EX587)</f>
        <v>0</v>
      </c>
      <c r="AJ587" s="2">
        <f t="shared" si="340"/>
        <v>0</v>
      </c>
      <c r="AK587" s="2">
        <v>42383.7</v>
      </c>
      <c r="AL587" s="2">
        <v>42383.7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v>0</v>
      </c>
      <c r="AV587" s="2">
        <v>1</v>
      </c>
      <c r="AW587" s="2">
        <v>1</v>
      </c>
      <c r="AX587" s="2"/>
      <c r="AY587" s="2"/>
      <c r="AZ587" s="2">
        <v>1</v>
      </c>
      <c r="BA587" s="2">
        <v>1</v>
      </c>
      <c r="BB587" s="2">
        <v>1</v>
      </c>
      <c r="BC587" s="2">
        <v>1</v>
      </c>
      <c r="BD587" s="2" t="s">
        <v>3</v>
      </c>
      <c r="BE587" s="2" t="s">
        <v>3</v>
      </c>
      <c r="BF587" s="2" t="s">
        <v>3</v>
      </c>
      <c r="BG587" s="2" t="s">
        <v>3</v>
      </c>
      <c r="BH587" s="2">
        <v>3</v>
      </c>
      <c r="BI587" s="2">
        <v>1</v>
      </c>
      <c r="BJ587" s="2" t="s">
        <v>289</v>
      </c>
      <c r="BK587" s="2"/>
      <c r="BL587" s="2"/>
      <c r="BM587" s="2">
        <v>500001</v>
      </c>
      <c r="BN587" s="2">
        <v>0</v>
      </c>
      <c r="BO587" s="2" t="s">
        <v>3</v>
      </c>
      <c r="BP587" s="2">
        <v>0</v>
      </c>
      <c r="BQ587" s="2">
        <v>8</v>
      </c>
      <c r="BR587" s="2">
        <v>0</v>
      </c>
      <c r="BS587" s="2">
        <v>1</v>
      </c>
      <c r="BT587" s="2">
        <v>1</v>
      </c>
      <c r="BU587" s="2">
        <v>1</v>
      </c>
      <c r="BV587" s="2">
        <v>1</v>
      </c>
      <c r="BW587" s="2">
        <v>1</v>
      </c>
      <c r="BX587" s="2">
        <v>1</v>
      </c>
      <c r="BY587" s="2" t="s">
        <v>3</v>
      </c>
      <c r="BZ587" s="2">
        <v>0</v>
      </c>
      <c r="CA587" s="2">
        <v>0</v>
      </c>
      <c r="CB587" s="2" t="s">
        <v>3</v>
      </c>
      <c r="CC587" s="2"/>
      <c r="CD587" s="2"/>
      <c r="CE587" s="2">
        <v>0</v>
      </c>
      <c r="CF587" s="2">
        <v>0</v>
      </c>
      <c r="CG587" s="2">
        <v>0</v>
      </c>
      <c r="CH587" s="2"/>
      <c r="CI587" s="2"/>
      <c r="CJ587" s="2"/>
      <c r="CK587" s="2"/>
      <c r="CL587" s="2"/>
      <c r="CM587" s="2">
        <v>0</v>
      </c>
      <c r="CN587" s="2" t="s">
        <v>3</v>
      </c>
      <c r="CO587" s="2">
        <v>0</v>
      </c>
      <c r="CP587" s="2">
        <f>(P587+Q587+S587+R587)</f>
        <v>301.08999999999997</v>
      </c>
      <c r="CQ587" s="2">
        <f>ROUND(AL587*BC587,2)</f>
        <v>42383.7</v>
      </c>
      <c r="CR587" s="2">
        <f>ROUND(AM587*BB587,2)</f>
        <v>0</v>
      </c>
      <c r="CS587" s="2">
        <f>ROUND(AN587*BS587,2)</f>
        <v>0</v>
      </c>
      <c r="CT587" s="2">
        <f>ROUND(AO587*BA587,2)</f>
        <v>0</v>
      </c>
      <c r="CU587" s="2">
        <f>AG587</f>
        <v>0</v>
      </c>
      <c r="CV587" s="2">
        <f>AH587</f>
        <v>0</v>
      </c>
      <c r="CW587" s="2">
        <f>AI587</f>
        <v>0</v>
      </c>
      <c r="CX587" s="2">
        <f>AJ587</f>
        <v>0</v>
      </c>
      <c r="CY587" s="2">
        <f>0</f>
        <v>0</v>
      </c>
      <c r="CZ587" s="2">
        <f>0</f>
        <v>0</v>
      </c>
      <c r="DA587" s="2"/>
      <c r="DB587" s="2"/>
      <c r="DC587" s="2" t="s">
        <v>3</v>
      </c>
      <c r="DD587" s="2" t="s">
        <v>3</v>
      </c>
      <c r="DE587" s="2" t="s">
        <v>3</v>
      </c>
      <c r="DF587" s="2" t="s">
        <v>3</v>
      </c>
      <c r="DG587" s="2" t="s">
        <v>3</v>
      </c>
      <c r="DH587" s="2" t="s">
        <v>3</v>
      </c>
      <c r="DI587" s="2" t="s">
        <v>3</v>
      </c>
      <c r="DJ587" s="2" t="s">
        <v>3</v>
      </c>
      <c r="DK587" s="2" t="s">
        <v>3</v>
      </c>
      <c r="DL587" s="2" t="s">
        <v>3</v>
      </c>
      <c r="DM587" s="2" t="s">
        <v>3</v>
      </c>
      <c r="DN587" s="2">
        <v>0</v>
      </c>
      <c r="DO587" s="2">
        <v>0</v>
      </c>
      <c r="DP587" s="2">
        <v>1</v>
      </c>
      <c r="DQ587" s="2">
        <v>1</v>
      </c>
      <c r="DR587" s="2"/>
      <c r="DS587" s="2"/>
      <c r="DT587" s="2"/>
      <c r="DU587" s="2">
        <v>1009</v>
      </c>
      <c r="DV587" s="2" t="s">
        <v>167</v>
      </c>
      <c r="DW587" s="2" t="s">
        <v>167</v>
      </c>
      <c r="DX587" s="2">
        <v>1000</v>
      </c>
      <c r="DY587" s="2"/>
      <c r="DZ587" s="2" t="s">
        <v>3</v>
      </c>
      <c r="EA587" s="2" t="s">
        <v>3</v>
      </c>
      <c r="EB587" s="2" t="s">
        <v>3</v>
      </c>
      <c r="EC587" s="2" t="s">
        <v>3</v>
      </c>
      <c r="ED587" s="2"/>
      <c r="EE587" s="2">
        <v>69799238</v>
      </c>
      <c r="EF587" s="2">
        <v>8</v>
      </c>
      <c r="EG587" s="2" t="s">
        <v>169</v>
      </c>
      <c r="EH587" s="2">
        <v>0</v>
      </c>
      <c r="EI587" s="2" t="s">
        <v>3</v>
      </c>
      <c r="EJ587" s="2">
        <v>1</v>
      </c>
      <c r="EK587" s="2">
        <v>500001</v>
      </c>
      <c r="EL587" s="2" t="s">
        <v>170</v>
      </c>
      <c r="EM587" s="2" t="s">
        <v>171</v>
      </c>
      <c r="EN587" s="2"/>
      <c r="EO587" s="2" t="s">
        <v>3</v>
      </c>
      <c r="EP587" s="2"/>
      <c r="EQ587" s="2">
        <v>0</v>
      </c>
      <c r="ER587" s="2">
        <v>42383.7</v>
      </c>
      <c r="ES587" s="2">
        <v>42383.7</v>
      </c>
      <c r="ET587" s="2">
        <v>0</v>
      </c>
      <c r="EU587" s="2">
        <v>0</v>
      </c>
      <c r="EV587" s="2">
        <v>0</v>
      </c>
      <c r="EW587" s="2">
        <v>0</v>
      </c>
      <c r="EX587" s="2">
        <v>0</v>
      </c>
      <c r="EY587" s="2">
        <v>0</v>
      </c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>
        <v>0</v>
      </c>
      <c r="FR587" s="2">
        <v>0</v>
      </c>
      <c r="FS587" s="2">
        <v>0</v>
      </c>
      <c r="FT587" s="2"/>
      <c r="FU587" s="2"/>
      <c r="FV587" s="2"/>
      <c r="FW587" s="2"/>
      <c r="FX587" s="2">
        <v>0</v>
      </c>
      <c r="FY587" s="2">
        <v>0</v>
      </c>
      <c r="FZ587" s="2"/>
      <c r="GA587" s="2" t="s">
        <v>3</v>
      </c>
      <c r="GB587" s="2"/>
      <c r="GC587" s="2"/>
      <c r="GD587" s="2">
        <v>1</v>
      </c>
      <c r="GE587" s="2">
        <v>63745</v>
      </c>
      <c r="GF587" s="2">
        <v>1164894221</v>
      </c>
      <c r="GG587" s="2">
        <v>2</v>
      </c>
      <c r="GH587" s="2">
        <v>1</v>
      </c>
      <c r="GI587" s="2">
        <v>-2</v>
      </c>
      <c r="GJ587" s="2">
        <v>0</v>
      </c>
      <c r="GK587" s="2">
        <v>0</v>
      </c>
      <c r="GL587" s="2">
        <f t="shared" si="341"/>
        <v>0</v>
      </c>
      <c r="GM587" s="2">
        <f t="shared" si="342"/>
        <v>301.08999999999997</v>
      </c>
      <c r="GN587" s="2">
        <f t="shared" si="343"/>
        <v>301.08999999999997</v>
      </c>
      <c r="GO587" s="2">
        <f t="shared" si="344"/>
        <v>0</v>
      </c>
      <c r="GP587" s="2">
        <f t="shared" si="345"/>
        <v>0</v>
      </c>
      <c r="GQ587" s="2"/>
      <c r="GR587" s="2">
        <v>3</v>
      </c>
      <c r="GS587" s="2">
        <v>3</v>
      </c>
      <c r="GT587" s="2">
        <v>0</v>
      </c>
      <c r="GU587" s="2" t="s">
        <v>3</v>
      </c>
      <c r="GV587" s="2">
        <f t="shared" si="346"/>
        <v>0</v>
      </c>
      <c r="GW587" s="2">
        <v>1</v>
      </c>
      <c r="GX587" s="2">
        <f t="shared" si="347"/>
        <v>0</v>
      </c>
      <c r="GY587" s="2"/>
      <c r="GZ587" s="2"/>
      <c r="HA587" s="2">
        <v>0</v>
      </c>
      <c r="HB587" s="2">
        <v>0</v>
      </c>
      <c r="HC587" s="2">
        <f>GV587*GW587</f>
        <v>0</v>
      </c>
      <c r="HD587" s="2"/>
      <c r="HE587" s="2" t="s">
        <v>3</v>
      </c>
      <c r="HF587" s="2" t="s">
        <v>3</v>
      </c>
      <c r="HG587" s="2"/>
      <c r="HH587" s="2"/>
      <c r="HI587" s="2"/>
      <c r="HJ587" s="2"/>
      <c r="HK587" s="2"/>
      <c r="HL587" s="2"/>
      <c r="HM587" s="2" t="s">
        <v>3</v>
      </c>
      <c r="HN587" s="2" t="s">
        <v>3</v>
      </c>
      <c r="HO587" s="2" t="s">
        <v>3</v>
      </c>
      <c r="HP587" s="2" t="s">
        <v>3</v>
      </c>
      <c r="HQ587" s="2" t="s">
        <v>3</v>
      </c>
      <c r="HR587" s="2"/>
      <c r="HS587" s="2">
        <v>0</v>
      </c>
      <c r="HT587" s="2"/>
      <c r="HU587" s="2"/>
      <c r="HV587" s="2"/>
      <c r="HW587" s="2"/>
      <c r="HX587" s="2"/>
      <c r="HY587" s="2"/>
      <c r="HZ587" s="2"/>
      <c r="IA587" s="2"/>
      <c r="IB587" s="2"/>
      <c r="IC587" s="2"/>
      <c r="ID587" s="2"/>
      <c r="IE587" s="2"/>
      <c r="IF587" s="2"/>
      <c r="IG587" s="2"/>
      <c r="IH587" s="2"/>
      <c r="II587" s="2"/>
      <c r="IJ587" s="2"/>
      <c r="IK587" s="2">
        <v>0</v>
      </c>
      <c r="IL587" s="2"/>
      <c r="IM587" s="2"/>
      <c r="IN587" s="2"/>
      <c r="IO587" s="2"/>
      <c r="IP587" s="2"/>
      <c r="IQ587" s="2"/>
      <c r="IR587" s="2"/>
      <c r="IS587" s="2"/>
      <c r="IT587" s="2"/>
      <c r="IU587" s="2"/>
    </row>
    <row r="589" spans="1:255" x14ac:dyDescent="0.2">
      <c r="A589" s="3">
        <v>51</v>
      </c>
      <c r="B589" s="3">
        <f>B574</f>
        <v>1</v>
      </c>
      <c r="C589" s="3">
        <f>A574</f>
        <v>4</v>
      </c>
      <c r="D589" s="3">
        <f>ROW(A574)</f>
        <v>574</v>
      </c>
      <c r="E589" s="3"/>
      <c r="F589" s="3" t="str">
        <f>IF(F574&lt;&gt;"",F574,"")</f>
        <v>Новый раздел</v>
      </c>
      <c r="G589" s="3" t="str">
        <f>IF(G574&lt;&gt;"",G574,"")</f>
        <v>заземление</v>
      </c>
      <c r="H589" s="3">
        <v>0</v>
      </c>
      <c r="I589" s="3"/>
      <c r="J589" s="3"/>
      <c r="K589" s="3"/>
      <c r="L589" s="3"/>
      <c r="M589" s="3"/>
      <c r="N589" s="3"/>
      <c r="O589" s="3">
        <f t="shared" ref="O589:T589" si="348">ROUND(AB589,2)</f>
        <v>3158.19</v>
      </c>
      <c r="P589" s="3">
        <f t="shared" si="348"/>
        <v>1223.07</v>
      </c>
      <c r="Q589" s="3">
        <f t="shared" si="348"/>
        <v>67</v>
      </c>
      <c r="R589" s="3">
        <f t="shared" si="348"/>
        <v>45.95</v>
      </c>
      <c r="S589" s="3">
        <f t="shared" si="348"/>
        <v>1822.17</v>
      </c>
      <c r="T589" s="3">
        <f t="shared" si="348"/>
        <v>0</v>
      </c>
      <c r="U589" s="3">
        <f>AH589</f>
        <v>2.328875</v>
      </c>
      <c r="V589" s="3">
        <f>AI589</f>
        <v>4.8300000000000003E-2</v>
      </c>
      <c r="W589" s="3">
        <f>ROUND(AJ589,2)</f>
        <v>0</v>
      </c>
      <c r="X589" s="3">
        <f>ROUND(AK589,2)</f>
        <v>1802.62</v>
      </c>
      <c r="Y589" s="3">
        <f>ROUND(AL589,2)</f>
        <v>939.73</v>
      </c>
      <c r="Z589" s="3"/>
      <c r="AA589" s="3"/>
      <c r="AB589" s="3">
        <f>ROUND(SUMIF(AA578:AA587,"=71319791",O578:O587),2)</f>
        <v>3158.19</v>
      </c>
      <c r="AC589" s="3">
        <f>ROUND(SUMIF(AA578:AA587,"=71319791",P578:P587),2)</f>
        <v>1223.07</v>
      </c>
      <c r="AD589" s="3">
        <f>ROUND(SUMIF(AA578:AA587,"=71319791",Q578:Q587),2)</f>
        <v>67</v>
      </c>
      <c r="AE589" s="3">
        <f>ROUND(SUMIF(AA578:AA587,"=71319791",R578:R587),2)</f>
        <v>45.95</v>
      </c>
      <c r="AF589" s="3">
        <f>ROUND(SUMIF(AA578:AA587,"=71319791",S578:S587),2)</f>
        <v>1822.17</v>
      </c>
      <c r="AG589" s="3">
        <f>ROUND(SUMIF(AA578:AA587,"=71319791",T578:T587),2)</f>
        <v>0</v>
      </c>
      <c r="AH589" s="3">
        <f>SUMIF(AA578:AA587,"=71319791",U578:U587)</f>
        <v>2.328875</v>
      </c>
      <c r="AI589" s="3">
        <f>SUMIF(AA578:AA587,"=71319791",V578:V587)</f>
        <v>4.8300000000000003E-2</v>
      </c>
      <c r="AJ589" s="3">
        <f>ROUND(SUMIF(AA578:AA587,"=71319791",W578:W587),2)</f>
        <v>0</v>
      </c>
      <c r="AK589" s="3">
        <f>ROUND(SUMIF(AA578:AA587,"=71319791",X578:X587),2)</f>
        <v>1802.62</v>
      </c>
      <c r="AL589" s="3">
        <f>ROUND(SUMIF(AA578:AA587,"=71319791",Y578:Y587),2)</f>
        <v>939.73</v>
      </c>
      <c r="AM589" s="3"/>
      <c r="AN589" s="3"/>
      <c r="AO589" s="3">
        <f t="shared" ref="AO589:BD589" si="349">ROUND(BX589,2)</f>
        <v>0</v>
      </c>
      <c r="AP589" s="3">
        <f t="shared" si="349"/>
        <v>0</v>
      </c>
      <c r="AQ589" s="3">
        <f t="shared" si="349"/>
        <v>0</v>
      </c>
      <c r="AR589" s="3">
        <f t="shared" si="349"/>
        <v>5900.54</v>
      </c>
      <c r="AS589" s="3">
        <f t="shared" si="349"/>
        <v>1044.1300000000001</v>
      </c>
      <c r="AT589" s="3">
        <f t="shared" si="349"/>
        <v>4856.41</v>
      </c>
      <c r="AU589" s="3">
        <f t="shared" si="349"/>
        <v>0</v>
      </c>
      <c r="AV589" s="3">
        <f t="shared" si="349"/>
        <v>1223.07</v>
      </c>
      <c r="AW589" s="3">
        <f t="shared" si="349"/>
        <v>1223.07</v>
      </c>
      <c r="AX589" s="3">
        <f t="shared" si="349"/>
        <v>0</v>
      </c>
      <c r="AY589" s="3">
        <f t="shared" si="349"/>
        <v>1223.07</v>
      </c>
      <c r="AZ589" s="3">
        <f t="shared" si="349"/>
        <v>0</v>
      </c>
      <c r="BA589" s="3">
        <f t="shared" si="349"/>
        <v>0</v>
      </c>
      <c r="BB589" s="3">
        <f t="shared" si="349"/>
        <v>0</v>
      </c>
      <c r="BC589" s="3">
        <f t="shared" si="349"/>
        <v>0</v>
      </c>
      <c r="BD589" s="3">
        <f t="shared" si="349"/>
        <v>0</v>
      </c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>
        <f>ROUND(SUMIF(AA578:AA587,"=71319791",FQ578:FQ587),2)</f>
        <v>0</v>
      </c>
      <c r="BY589" s="3">
        <f>ROUND(SUMIF(AA578:AA587,"=71319791",FR578:FR587),2)</f>
        <v>0</v>
      </c>
      <c r="BZ589" s="3">
        <f>ROUND(SUMIF(AA578:AA587,"=71319791",GL578:GL587),2)</f>
        <v>0</v>
      </c>
      <c r="CA589" s="3">
        <f>ROUND(SUMIF(AA578:AA587,"=71319791",GM578:GM587),2)</f>
        <v>5900.54</v>
      </c>
      <c r="CB589" s="3">
        <f>ROUND(SUMIF(AA578:AA587,"=71319791",GN578:GN587),2)</f>
        <v>1044.1300000000001</v>
      </c>
      <c r="CC589" s="3">
        <f>ROUND(SUMIF(AA578:AA587,"=71319791",GO578:GO587),2)</f>
        <v>4856.41</v>
      </c>
      <c r="CD589" s="3">
        <f>ROUND(SUMIF(AA578:AA587,"=71319791",GP578:GP587),2)</f>
        <v>0</v>
      </c>
      <c r="CE589" s="3">
        <f>AC589-BX589</f>
        <v>1223.07</v>
      </c>
      <c r="CF589" s="3">
        <f>AC589-BY589</f>
        <v>1223.07</v>
      </c>
      <c r="CG589" s="3">
        <f>BX589-BZ589</f>
        <v>0</v>
      </c>
      <c r="CH589" s="3">
        <f>AC589-BX589-BY589+BZ589</f>
        <v>1223.07</v>
      </c>
      <c r="CI589" s="3">
        <f>BY589-BZ589</f>
        <v>0</v>
      </c>
      <c r="CJ589" s="3">
        <f>ROUND(SUMIF(AA578:AA587,"=71319791",GX578:GX587),2)</f>
        <v>0</v>
      </c>
      <c r="CK589" s="3">
        <f>ROUND(SUMIF(AA578:AA587,"=71319791",GY578:GY587),2)</f>
        <v>0</v>
      </c>
      <c r="CL589" s="3">
        <f>ROUND(SUMIF(AA578:AA587,"=71319791",GZ578:GZ587),2)</f>
        <v>0</v>
      </c>
      <c r="CM589" s="3">
        <f>ROUND(SUMIF(AA578:AA587,"=71319791",HD578:HD587),2)</f>
        <v>0</v>
      </c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4"/>
      <c r="DH589" s="4"/>
      <c r="DI589" s="4"/>
      <c r="DJ589" s="4"/>
      <c r="DK589" s="4"/>
      <c r="DL589" s="4"/>
      <c r="DM589" s="4"/>
      <c r="DN589" s="4"/>
      <c r="DO589" s="4"/>
      <c r="DP589" s="4"/>
      <c r="DQ589" s="4"/>
      <c r="DR589" s="4"/>
      <c r="DS589" s="4"/>
      <c r="DT589" s="4"/>
      <c r="DU589" s="4"/>
      <c r="DV589" s="4"/>
      <c r="DW589" s="4"/>
      <c r="DX589" s="4"/>
      <c r="DY589" s="4"/>
      <c r="DZ589" s="4"/>
      <c r="EA589" s="4"/>
      <c r="EB589" s="4"/>
      <c r="EC589" s="4"/>
      <c r="ED589" s="4"/>
      <c r="EE589" s="4"/>
      <c r="EF589" s="4"/>
      <c r="EG589" s="4"/>
      <c r="EH589" s="4"/>
      <c r="EI589" s="4"/>
      <c r="EJ589" s="4"/>
      <c r="EK589" s="4"/>
      <c r="EL589" s="4"/>
      <c r="EM589" s="4"/>
      <c r="EN589" s="4"/>
      <c r="EO589" s="4"/>
      <c r="EP589" s="4"/>
      <c r="EQ589" s="4"/>
      <c r="ER589" s="4"/>
      <c r="ES589" s="4"/>
      <c r="ET589" s="4"/>
      <c r="EU589" s="4"/>
      <c r="EV589" s="4"/>
      <c r="EW589" s="4"/>
      <c r="EX589" s="4"/>
      <c r="EY589" s="4"/>
      <c r="EZ589" s="4"/>
      <c r="FA589" s="4"/>
      <c r="FB589" s="4"/>
      <c r="FC589" s="4"/>
      <c r="FD589" s="4"/>
      <c r="FE589" s="4"/>
      <c r="FF589" s="4"/>
      <c r="FG589" s="4"/>
      <c r="FH589" s="4"/>
      <c r="FI589" s="4"/>
      <c r="FJ589" s="4"/>
      <c r="FK589" s="4"/>
      <c r="FL589" s="4"/>
      <c r="FM589" s="4"/>
      <c r="FN589" s="4"/>
      <c r="FO589" s="4"/>
      <c r="FP589" s="4"/>
      <c r="FQ589" s="4"/>
      <c r="FR589" s="4"/>
      <c r="FS589" s="4"/>
      <c r="FT589" s="4"/>
      <c r="FU589" s="4"/>
      <c r="FV589" s="4"/>
      <c r="FW589" s="4"/>
      <c r="FX589" s="4"/>
      <c r="FY589" s="4"/>
      <c r="FZ589" s="4"/>
      <c r="GA589" s="4"/>
      <c r="GB589" s="4"/>
      <c r="GC589" s="4"/>
      <c r="GD589" s="4"/>
      <c r="GE589" s="4"/>
      <c r="GF589" s="4"/>
      <c r="GG589" s="4"/>
      <c r="GH589" s="4"/>
      <c r="GI589" s="4"/>
      <c r="GJ589" s="4"/>
      <c r="GK589" s="4"/>
      <c r="GL589" s="4"/>
      <c r="GM589" s="4"/>
      <c r="GN589" s="4"/>
      <c r="GO589" s="4"/>
      <c r="GP589" s="4"/>
      <c r="GQ589" s="4"/>
      <c r="GR589" s="4"/>
      <c r="GS589" s="4"/>
      <c r="GT589" s="4"/>
      <c r="GU589" s="4"/>
      <c r="GV589" s="4"/>
      <c r="GW589" s="4"/>
      <c r="GX589" s="4">
        <v>0</v>
      </c>
    </row>
    <row r="591" spans="1:255" x14ac:dyDescent="0.2">
      <c r="A591" s="5">
        <v>50</v>
      </c>
      <c r="B591" s="5">
        <v>0</v>
      </c>
      <c r="C591" s="5">
        <v>0</v>
      </c>
      <c r="D591" s="5">
        <v>1</v>
      </c>
      <c r="E591" s="5">
        <v>201</v>
      </c>
      <c r="F591" s="5">
        <f>ROUND(Source!O589,O591)</f>
        <v>3158.19</v>
      </c>
      <c r="G591" s="5" t="s">
        <v>81</v>
      </c>
      <c r="H591" s="5" t="s">
        <v>82</v>
      </c>
      <c r="I591" s="5"/>
      <c r="J591" s="5"/>
      <c r="K591" s="5">
        <v>201</v>
      </c>
      <c r="L591" s="5">
        <v>1</v>
      </c>
      <c r="M591" s="5">
        <v>3</v>
      </c>
      <c r="N591" s="5" t="s">
        <v>3</v>
      </c>
      <c r="O591" s="5">
        <v>2</v>
      </c>
      <c r="P591" s="5"/>
      <c r="Q591" s="5"/>
      <c r="R591" s="5"/>
      <c r="S591" s="5"/>
      <c r="T591" s="5"/>
      <c r="U591" s="5"/>
      <c r="V591" s="5"/>
      <c r="W591" s="5">
        <v>1423.73</v>
      </c>
      <c r="X591" s="5">
        <v>1</v>
      </c>
      <c r="Y591" s="5">
        <v>1423.73</v>
      </c>
      <c r="Z591" s="5"/>
      <c r="AA591" s="5"/>
      <c r="AB591" s="5"/>
    </row>
    <row r="592" spans="1:255" x14ac:dyDescent="0.2">
      <c r="A592" s="5">
        <v>50</v>
      </c>
      <c r="B592" s="5">
        <v>0</v>
      </c>
      <c r="C592" s="5">
        <v>0</v>
      </c>
      <c r="D592" s="5">
        <v>1</v>
      </c>
      <c r="E592" s="5">
        <v>202</v>
      </c>
      <c r="F592" s="5">
        <f>ROUND(Source!P589,O592)</f>
        <v>1223.07</v>
      </c>
      <c r="G592" s="5" t="s">
        <v>83</v>
      </c>
      <c r="H592" s="5" t="s">
        <v>84</v>
      </c>
      <c r="I592" s="5"/>
      <c r="J592" s="5"/>
      <c r="K592" s="5">
        <v>202</v>
      </c>
      <c r="L592" s="5">
        <v>2</v>
      </c>
      <c r="M592" s="5">
        <v>3</v>
      </c>
      <c r="N592" s="5" t="s">
        <v>3</v>
      </c>
      <c r="O592" s="5">
        <v>2</v>
      </c>
      <c r="P592" s="5"/>
      <c r="Q592" s="5"/>
      <c r="R592" s="5"/>
      <c r="S592" s="5"/>
      <c r="T592" s="5"/>
      <c r="U592" s="5"/>
      <c r="V592" s="5"/>
      <c r="W592" s="5">
        <v>487.37</v>
      </c>
      <c r="X592" s="5">
        <v>1</v>
      </c>
      <c r="Y592" s="5">
        <v>487.37</v>
      </c>
      <c r="Z592" s="5"/>
      <c r="AA592" s="5"/>
      <c r="AB592" s="5"/>
    </row>
    <row r="593" spans="1:28" x14ac:dyDescent="0.2">
      <c r="A593" s="5">
        <v>50</v>
      </c>
      <c r="B593" s="5">
        <v>0</v>
      </c>
      <c r="C593" s="5">
        <v>0</v>
      </c>
      <c r="D593" s="5">
        <v>1</v>
      </c>
      <c r="E593" s="5">
        <v>222</v>
      </c>
      <c r="F593" s="5">
        <f>ROUND(Source!AO589,O593)</f>
        <v>0</v>
      </c>
      <c r="G593" s="5" t="s">
        <v>85</v>
      </c>
      <c r="H593" s="5" t="s">
        <v>86</v>
      </c>
      <c r="I593" s="5"/>
      <c r="J593" s="5"/>
      <c r="K593" s="5">
        <v>222</v>
      </c>
      <c r="L593" s="5">
        <v>3</v>
      </c>
      <c r="M593" s="5">
        <v>3</v>
      </c>
      <c r="N593" s="5" t="s">
        <v>3</v>
      </c>
      <c r="O593" s="5">
        <v>2</v>
      </c>
      <c r="P593" s="5"/>
      <c r="Q593" s="5"/>
      <c r="R593" s="5"/>
      <c r="S593" s="5"/>
      <c r="T593" s="5"/>
      <c r="U593" s="5"/>
      <c r="V593" s="5"/>
      <c r="W593" s="5">
        <v>0</v>
      </c>
      <c r="X593" s="5">
        <v>1</v>
      </c>
      <c r="Y593" s="5">
        <v>0</v>
      </c>
      <c r="Z593" s="5"/>
      <c r="AA593" s="5"/>
      <c r="AB593" s="5"/>
    </row>
    <row r="594" spans="1:28" x14ac:dyDescent="0.2">
      <c r="A594" s="5">
        <v>50</v>
      </c>
      <c r="B594" s="5">
        <v>0</v>
      </c>
      <c r="C594" s="5">
        <v>0</v>
      </c>
      <c r="D594" s="5">
        <v>1</v>
      </c>
      <c r="E594" s="5">
        <v>225</v>
      </c>
      <c r="F594" s="5">
        <f>ROUND(Source!AV589,O594)</f>
        <v>1223.07</v>
      </c>
      <c r="G594" s="5" t="s">
        <v>87</v>
      </c>
      <c r="H594" s="5" t="s">
        <v>88</v>
      </c>
      <c r="I594" s="5"/>
      <c r="J594" s="5"/>
      <c r="K594" s="5">
        <v>225</v>
      </c>
      <c r="L594" s="5">
        <v>4</v>
      </c>
      <c r="M594" s="5">
        <v>3</v>
      </c>
      <c r="N594" s="5" t="s">
        <v>3</v>
      </c>
      <c r="O594" s="5">
        <v>2</v>
      </c>
      <c r="P594" s="5"/>
      <c r="Q594" s="5"/>
      <c r="R594" s="5"/>
      <c r="S594" s="5"/>
      <c r="T594" s="5"/>
      <c r="U594" s="5"/>
      <c r="V594" s="5"/>
      <c r="W594" s="5">
        <v>487.37</v>
      </c>
      <c r="X594" s="5">
        <v>1</v>
      </c>
      <c r="Y594" s="5">
        <v>487.37</v>
      </c>
      <c r="Z594" s="5"/>
      <c r="AA594" s="5"/>
      <c r="AB594" s="5"/>
    </row>
    <row r="595" spans="1:28" x14ac:dyDescent="0.2">
      <c r="A595" s="5">
        <v>50</v>
      </c>
      <c r="B595" s="5">
        <v>0</v>
      </c>
      <c r="C595" s="5">
        <v>0</v>
      </c>
      <c r="D595" s="5">
        <v>1</v>
      </c>
      <c r="E595" s="5">
        <v>226</v>
      </c>
      <c r="F595" s="5">
        <f>ROUND(Source!AW589,O595)</f>
        <v>1223.07</v>
      </c>
      <c r="G595" s="5" t="s">
        <v>89</v>
      </c>
      <c r="H595" s="5" t="s">
        <v>90</v>
      </c>
      <c r="I595" s="5"/>
      <c r="J595" s="5"/>
      <c r="K595" s="5">
        <v>226</v>
      </c>
      <c r="L595" s="5">
        <v>5</v>
      </c>
      <c r="M595" s="5">
        <v>3</v>
      </c>
      <c r="N595" s="5" t="s">
        <v>3</v>
      </c>
      <c r="O595" s="5">
        <v>2</v>
      </c>
      <c r="P595" s="5"/>
      <c r="Q595" s="5"/>
      <c r="R595" s="5"/>
      <c r="S595" s="5"/>
      <c r="T595" s="5"/>
      <c r="U595" s="5"/>
      <c r="V595" s="5"/>
      <c r="W595" s="5">
        <v>487.37</v>
      </c>
      <c r="X595" s="5">
        <v>1</v>
      </c>
      <c r="Y595" s="5">
        <v>487.37</v>
      </c>
      <c r="Z595" s="5"/>
      <c r="AA595" s="5"/>
      <c r="AB595" s="5"/>
    </row>
    <row r="596" spans="1:28" x14ac:dyDescent="0.2">
      <c r="A596" s="5">
        <v>50</v>
      </c>
      <c r="B596" s="5">
        <v>0</v>
      </c>
      <c r="C596" s="5">
        <v>0</v>
      </c>
      <c r="D596" s="5">
        <v>1</v>
      </c>
      <c r="E596" s="5">
        <v>227</v>
      </c>
      <c r="F596" s="5">
        <f>ROUND(Source!AX589,O596)</f>
        <v>0</v>
      </c>
      <c r="G596" s="5" t="s">
        <v>91</v>
      </c>
      <c r="H596" s="5" t="s">
        <v>92</v>
      </c>
      <c r="I596" s="5"/>
      <c r="J596" s="5"/>
      <c r="K596" s="5">
        <v>227</v>
      </c>
      <c r="L596" s="5">
        <v>6</v>
      </c>
      <c r="M596" s="5">
        <v>3</v>
      </c>
      <c r="N596" s="5" t="s">
        <v>3</v>
      </c>
      <c r="O596" s="5">
        <v>2</v>
      </c>
      <c r="P596" s="5"/>
      <c r="Q596" s="5"/>
      <c r="R596" s="5"/>
      <c r="S596" s="5"/>
      <c r="T596" s="5"/>
      <c r="U596" s="5"/>
      <c r="V596" s="5"/>
      <c r="W596" s="5">
        <v>0</v>
      </c>
      <c r="X596" s="5">
        <v>1</v>
      </c>
      <c r="Y596" s="5">
        <v>0</v>
      </c>
      <c r="Z596" s="5"/>
      <c r="AA596" s="5"/>
      <c r="AB596" s="5"/>
    </row>
    <row r="597" spans="1:28" x14ac:dyDescent="0.2">
      <c r="A597" s="5">
        <v>50</v>
      </c>
      <c r="B597" s="5">
        <v>0</v>
      </c>
      <c r="C597" s="5">
        <v>0</v>
      </c>
      <c r="D597" s="5">
        <v>1</v>
      </c>
      <c r="E597" s="5">
        <v>228</v>
      </c>
      <c r="F597" s="5">
        <f>ROUND(Source!AY589,O597)</f>
        <v>1223.07</v>
      </c>
      <c r="G597" s="5" t="s">
        <v>93</v>
      </c>
      <c r="H597" s="5" t="s">
        <v>94</v>
      </c>
      <c r="I597" s="5"/>
      <c r="J597" s="5"/>
      <c r="K597" s="5">
        <v>228</v>
      </c>
      <c r="L597" s="5">
        <v>7</v>
      </c>
      <c r="M597" s="5">
        <v>3</v>
      </c>
      <c r="N597" s="5" t="s">
        <v>3</v>
      </c>
      <c r="O597" s="5">
        <v>2</v>
      </c>
      <c r="P597" s="5"/>
      <c r="Q597" s="5"/>
      <c r="R597" s="5"/>
      <c r="S597" s="5"/>
      <c r="T597" s="5"/>
      <c r="U597" s="5"/>
      <c r="V597" s="5"/>
      <c r="W597" s="5">
        <v>487.37</v>
      </c>
      <c r="X597" s="5">
        <v>1</v>
      </c>
      <c r="Y597" s="5">
        <v>487.37</v>
      </c>
      <c r="Z597" s="5"/>
      <c r="AA597" s="5"/>
      <c r="AB597" s="5"/>
    </row>
    <row r="598" spans="1:28" x14ac:dyDescent="0.2">
      <c r="A598" s="5">
        <v>50</v>
      </c>
      <c r="B598" s="5">
        <v>0</v>
      </c>
      <c r="C598" s="5">
        <v>0</v>
      </c>
      <c r="D598" s="5">
        <v>1</v>
      </c>
      <c r="E598" s="5">
        <v>216</v>
      </c>
      <c r="F598" s="5">
        <f>ROUND(Source!AP589,O598)</f>
        <v>0</v>
      </c>
      <c r="G598" s="5" t="s">
        <v>95</v>
      </c>
      <c r="H598" s="5" t="s">
        <v>96</v>
      </c>
      <c r="I598" s="5"/>
      <c r="J598" s="5"/>
      <c r="K598" s="5">
        <v>216</v>
      </c>
      <c r="L598" s="5">
        <v>8</v>
      </c>
      <c r="M598" s="5">
        <v>3</v>
      </c>
      <c r="N598" s="5" t="s">
        <v>3</v>
      </c>
      <c r="O598" s="5">
        <v>2</v>
      </c>
      <c r="P598" s="5"/>
      <c r="Q598" s="5"/>
      <c r="R598" s="5"/>
      <c r="S598" s="5"/>
      <c r="T598" s="5"/>
      <c r="U598" s="5"/>
      <c r="V598" s="5"/>
      <c r="W598" s="5">
        <v>0</v>
      </c>
      <c r="X598" s="5">
        <v>1</v>
      </c>
      <c r="Y598" s="5">
        <v>0</v>
      </c>
      <c r="Z598" s="5"/>
      <c r="AA598" s="5"/>
      <c r="AB598" s="5"/>
    </row>
    <row r="599" spans="1:28" x14ac:dyDescent="0.2">
      <c r="A599" s="5">
        <v>50</v>
      </c>
      <c r="B599" s="5">
        <v>0</v>
      </c>
      <c r="C599" s="5">
        <v>0</v>
      </c>
      <c r="D599" s="5">
        <v>1</v>
      </c>
      <c r="E599" s="5">
        <v>223</v>
      </c>
      <c r="F599" s="5">
        <f>ROUND(Source!AQ589,O599)</f>
        <v>0</v>
      </c>
      <c r="G599" s="5" t="s">
        <v>97</v>
      </c>
      <c r="H599" s="5" t="s">
        <v>98</v>
      </c>
      <c r="I599" s="5"/>
      <c r="J599" s="5"/>
      <c r="K599" s="5">
        <v>223</v>
      </c>
      <c r="L599" s="5">
        <v>9</v>
      </c>
      <c r="M599" s="5">
        <v>3</v>
      </c>
      <c r="N599" s="5" t="s">
        <v>3</v>
      </c>
      <c r="O599" s="5">
        <v>2</v>
      </c>
      <c r="P599" s="5"/>
      <c r="Q599" s="5"/>
      <c r="R599" s="5"/>
      <c r="S599" s="5"/>
      <c r="T599" s="5"/>
      <c r="U599" s="5"/>
      <c r="V599" s="5"/>
      <c r="W599" s="5">
        <v>0</v>
      </c>
      <c r="X599" s="5">
        <v>1</v>
      </c>
      <c r="Y599" s="5">
        <v>0</v>
      </c>
      <c r="Z599" s="5"/>
      <c r="AA599" s="5"/>
      <c r="AB599" s="5"/>
    </row>
    <row r="600" spans="1:28" x14ac:dyDescent="0.2">
      <c r="A600" s="5">
        <v>50</v>
      </c>
      <c r="B600" s="5">
        <v>0</v>
      </c>
      <c r="C600" s="5">
        <v>0</v>
      </c>
      <c r="D600" s="5">
        <v>1</v>
      </c>
      <c r="E600" s="5">
        <v>229</v>
      </c>
      <c r="F600" s="5">
        <f>ROUND(Source!AZ589,O600)</f>
        <v>0</v>
      </c>
      <c r="G600" s="5" t="s">
        <v>99</v>
      </c>
      <c r="H600" s="5" t="s">
        <v>100</v>
      </c>
      <c r="I600" s="5"/>
      <c r="J600" s="5"/>
      <c r="K600" s="5">
        <v>229</v>
      </c>
      <c r="L600" s="5">
        <v>10</v>
      </c>
      <c r="M600" s="5">
        <v>3</v>
      </c>
      <c r="N600" s="5" t="s">
        <v>3</v>
      </c>
      <c r="O600" s="5">
        <v>2</v>
      </c>
      <c r="P600" s="5"/>
      <c r="Q600" s="5"/>
      <c r="R600" s="5"/>
      <c r="S600" s="5"/>
      <c r="T600" s="5"/>
      <c r="U600" s="5"/>
      <c r="V600" s="5"/>
      <c r="W600" s="5">
        <v>0</v>
      </c>
      <c r="X600" s="5">
        <v>1</v>
      </c>
      <c r="Y600" s="5">
        <v>0</v>
      </c>
      <c r="Z600" s="5"/>
      <c r="AA600" s="5"/>
      <c r="AB600" s="5"/>
    </row>
    <row r="601" spans="1:28" x14ac:dyDescent="0.2">
      <c r="A601" s="5">
        <v>50</v>
      </c>
      <c r="B601" s="5">
        <v>0</v>
      </c>
      <c r="C601" s="5">
        <v>0</v>
      </c>
      <c r="D601" s="5">
        <v>1</v>
      </c>
      <c r="E601" s="5">
        <v>203</v>
      </c>
      <c r="F601" s="5">
        <f>ROUND(Source!Q589,O601)</f>
        <v>67</v>
      </c>
      <c r="G601" s="5" t="s">
        <v>101</v>
      </c>
      <c r="H601" s="5" t="s">
        <v>102</v>
      </c>
      <c r="I601" s="5"/>
      <c r="J601" s="5"/>
      <c r="K601" s="5">
        <v>203</v>
      </c>
      <c r="L601" s="5">
        <v>11</v>
      </c>
      <c r="M601" s="5">
        <v>3</v>
      </c>
      <c r="N601" s="5" t="s">
        <v>3</v>
      </c>
      <c r="O601" s="5">
        <v>2</v>
      </c>
      <c r="P601" s="5"/>
      <c r="Q601" s="5"/>
      <c r="R601" s="5"/>
      <c r="S601" s="5"/>
      <c r="T601" s="5"/>
      <c r="U601" s="5"/>
      <c r="V601" s="5"/>
      <c r="W601" s="5">
        <v>21.259999999999998</v>
      </c>
      <c r="X601" s="5">
        <v>1</v>
      </c>
      <c r="Y601" s="5">
        <v>21.259999999999998</v>
      </c>
      <c r="Z601" s="5"/>
      <c r="AA601" s="5"/>
      <c r="AB601" s="5"/>
    </row>
    <row r="602" spans="1:28" x14ac:dyDescent="0.2">
      <c r="A602" s="5">
        <v>50</v>
      </c>
      <c r="B602" s="5">
        <v>0</v>
      </c>
      <c r="C602" s="5">
        <v>0</v>
      </c>
      <c r="D602" s="5">
        <v>1</v>
      </c>
      <c r="E602" s="5">
        <v>231</v>
      </c>
      <c r="F602" s="5">
        <f>ROUND(Source!BB589,O602)</f>
        <v>0</v>
      </c>
      <c r="G602" s="5" t="s">
        <v>103</v>
      </c>
      <c r="H602" s="5" t="s">
        <v>104</v>
      </c>
      <c r="I602" s="5"/>
      <c r="J602" s="5"/>
      <c r="K602" s="5">
        <v>231</v>
      </c>
      <c r="L602" s="5">
        <v>12</v>
      </c>
      <c r="M602" s="5">
        <v>3</v>
      </c>
      <c r="N602" s="5" t="s">
        <v>3</v>
      </c>
      <c r="O602" s="5">
        <v>2</v>
      </c>
      <c r="P602" s="5"/>
      <c r="Q602" s="5"/>
      <c r="R602" s="5"/>
      <c r="S602" s="5"/>
      <c r="T602" s="5"/>
      <c r="U602" s="5"/>
      <c r="V602" s="5"/>
      <c r="W602" s="5">
        <v>0</v>
      </c>
      <c r="X602" s="5">
        <v>1</v>
      </c>
      <c r="Y602" s="5">
        <v>0</v>
      </c>
      <c r="Z602" s="5"/>
      <c r="AA602" s="5"/>
      <c r="AB602" s="5"/>
    </row>
    <row r="603" spans="1:28" x14ac:dyDescent="0.2">
      <c r="A603" s="5">
        <v>50</v>
      </c>
      <c r="B603" s="5">
        <v>0</v>
      </c>
      <c r="C603" s="5">
        <v>0</v>
      </c>
      <c r="D603" s="5">
        <v>1</v>
      </c>
      <c r="E603" s="5">
        <v>204</v>
      </c>
      <c r="F603" s="5">
        <f>ROUND(Source!R589,O603)</f>
        <v>45.95</v>
      </c>
      <c r="G603" s="5" t="s">
        <v>105</v>
      </c>
      <c r="H603" s="5" t="s">
        <v>106</v>
      </c>
      <c r="I603" s="5"/>
      <c r="J603" s="5"/>
      <c r="K603" s="5">
        <v>204</v>
      </c>
      <c r="L603" s="5">
        <v>13</v>
      </c>
      <c r="M603" s="5">
        <v>3</v>
      </c>
      <c r="N603" s="5" t="s">
        <v>3</v>
      </c>
      <c r="O603" s="5">
        <v>2</v>
      </c>
      <c r="P603" s="5"/>
      <c r="Q603" s="5"/>
      <c r="R603" s="5"/>
      <c r="S603" s="5"/>
      <c r="T603" s="5"/>
      <c r="U603" s="5"/>
      <c r="V603" s="5"/>
      <c r="W603" s="5">
        <v>12.370000000000001</v>
      </c>
      <c r="X603" s="5">
        <v>1</v>
      </c>
      <c r="Y603" s="5">
        <v>12.370000000000001</v>
      </c>
      <c r="Z603" s="5"/>
      <c r="AA603" s="5"/>
      <c r="AB603" s="5"/>
    </row>
    <row r="604" spans="1:28" x14ac:dyDescent="0.2">
      <c r="A604" s="5">
        <v>50</v>
      </c>
      <c r="B604" s="5">
        <v>0</v>
      </c>
      <c r="C604" s="5">
        <v>0</v>
      </c>
      <c r="D604" s="5">
        <v>1</v>
      </c>
      <c r="E604" s="5">
        <v>205</v>
      </c>
      <c r="F604" s="5">
        <f>ROUND(Source!S589,O604)</f>
        <v>1822.17</v>
      </c>
      <c r="G604" s="5" t="s">
        <v>107</v>
      </c>
      <c r="H604" s="5" t="s">
        <v>108</v>
      </c>
      <c r="I604" s="5"/>
      <c r="J604" s="5"/>
      <c r="K604" s="5">
        <v>205</v>
      </c>
      <c r="L604" s="5">
        <v>14</v>
      </c>
      <c r="M604" s="5">
        <v>3</v>
      </c>
      <c r="N604" s="5" t="s">
        <v>3</v>
      </c>
      <c r="O604" s="5">
        <v>2</v>
      </c>
      <c r="P604" s="5"/>
      <c r="Q604" s="5"/>
      <c r="R604" s="5"/>
      <c r="S604" s="5"/>
      <c r="T604" s="5"/>
      <c r="U604" s="5"/>
      <c r="V604" s="5"/>
      <c r="W604" s="5">
        <v>902.73</v>
      </c>
      <c r="X604" s="5">
        <v>1</v>
      </c>
      <c r="Y604" s="5">
        <v>902.73</v>
      </c>
      <c r="Z604" s="5"/>
      <c r="AA604" s="5"/>
      <c r="AB604" s="5"/>
    </row>
    <row r="605" spans="1:28" x14ac:dyDescent="0.2">
      <c r="A605" s="5">
        <v>50</v>
      </c>
      <c r="B605" s="5">
        <v>0</v>
      </c>
      <c r="C605" s="5">
        <v>0</v>
      </c>
      <c r="D605" s="5">
        <v>1</v>
      </c>
      <c r="E605" s="5">
        <v>232</v>
      </c>
      <c r="F605" s="5">
        <f>ROUND(Source!BC589,O605)</f>
        <v>0</v>
      </c>
      <c r="G605" s="5" t="s">
        <v>109</v>
      </c>
      <c r="H605" s="5" t="s">
        <v>110</v>
      </c>
      <c r="I605" s="5"/>
      <c r="J605" s="5"/>
      <c r="K605" s="5">
        <v>232</v>
      </c>
      <c r="L605" s="5">
        <v>15</v>
      </c>
      <c r="M605" s="5">
        <v>3</v>
      </c>
      <c r="N605" s="5" t="s">
        <v>3</v>
      </c>
      <c r="O605" s="5">
        <v>2</v>
      </c>
      <c r="P605" s="5"/>
      <c r="Q605" s="5"/>
      <c r="R605" s="5"/>
      <c r="S605" s="5"/>
      <c r="T605" s="5"/>
      <c r="U605" s="5"/>
      <c r="V605" s="5"/>
      <c r="W605" s="5">
        <v>0</v>
      </c>
      <c r="X605" s="5">
        <v>1</v>
      </c>
      <c r="Y605" s="5">
        <v>0</v>
      </c>
      <c r="Z605" s="5"/>
      <c r="AA605" s="5"/>
      <c r="AB605" s="5"/>
    </row>
    <row r="606" spans="1:28" x14ac:dyDescent="0.2">
      <c r="A606" s="5">
        <v>50</v>
      </c>
      <c r="B606" s="5">
        <v>0</v>
      </c>
      <c r="C606" s="5">
        <v>0</v>
      </c>
      <c r="D606" s="5">
        <v>1</v>
      </c>
      <c r="E606" s="5">
        <v>214</v>
      </c>
      <c r="F606" s="5">
        <f>ROUND(Source!AS589,O606)</f>
        <v>1044.1300000000001</v>
      </c>
      <c r="G606" s="5" t="s">
        <v>111</v>
      </c>
      <c r="H606" s="5" t="s">
        <v>112</v>
      </c>
      <c r="I606" s="5"/>
      <c r="J606" s="5"/>
      <c r="K606" s="5">
        <v>214</v>
      </c>
      <c r="L606" s="5">
        <v>16</v>
      </c>
      <c r="M606" s="5">
        <v>3</v>
      </c>
      <c r="N606" s="5" t="s">
        <v>3</v>
      </c>
      <c r="O606" s="5">
        <v>2</v>
      </c>
      <c r="P606" s="5"/>
      <c r="Q606" s="5"/>
      <c r="R606" s="5"/>
      <c r="S606" s="5"/>
      <c r="T606" s="5"/>
      <c r="U606" s="5"/>
      <c r="V606" s="5"/>
      <c r="W606" s="5">
        <v>301.08999999999997</v>
      </c>
      <c r="X606" s="5">
        <v>1</v>
      </c>
      <c r="Y606" s="5">
        <v>301.08999999999997</v>
      </c>
      <c r="Z606" s="5"/>
      <c r="AA606" s="5"/>
      <c r="AB606" s="5"/>
    </row>
    <row r="607" spans="1:28" x14ac:dyDescent="0.2">
      <c r="A607" s="5">
        <v>50</v>
      </c>
      <c r="B607" s="5">
        <v>0</v>
      </c>
      <c r="C607" s="5">
        <v>0</v>
      </c>
      <c r="D607" s="5">
        <v>1</v>
      </c>
      <c r="E607" s="5">
        <v>215</v>
      </c>
      <c r="F607" s="5">
        <f>ROUND(Source!AT589,O607)</f>
        <v>4856.41</v>
      </c>
      <c r="G607" s="5" t="s">
        <v>113</v>
      </c>
      <c r="H607" s="5" t="s">
        <v>114</v>
      </c>
      <c r="I607" s="5"/>
      <c r="J607" s="5"/>
      <c r="K607" s="5">
        <v>215</v>
      </c>
      <c r="L607" s="5">
        <v>17</v>
      </c>
      <c r="M607" s="5">
        <v>3</v>
      </c>
      <c r="N607" s="5" t="s">
        <v>3</v>
      </c>
      <c r="O607" s="5">
        <v>2</v>
      </c>
      <c r="P607" s="5"/>
      <c r="Q607" s="5"/>
      <c r="R607" s="5"/>
      <c r="S607" s="5"/>
      <c r="T607" s="5"/>
      <c r="U607" s="5"/>
      <c r="V607" s="5"/>
      <c r="W607" s="5">
        <v>2476.9899999999998</v>
      </c>
      <c r="X607" s="5">
        <v>1</v>
      </c>
      <c r="Y607" s="5">
        <v>2476.9899999999998</v>
      </c>
      <c r="Z607" s="5"/>
      <c r="AA607" s="5"/>
      <c r="AB607" s="5"/>
    </row>
    <row r="608" spans="1:28" x14ac:dyDescent="0.2">
      <c r="A608" s="5">
        <v>50</v>
      </c>
      <c r="B608" s="5">
        <v>0</v>
      </c>
      <c r="C608" s="5">
        <v>0</v>
      </c>
      <c r="D608" s="5">
        <v>1</v>
      </c>
      <c r="E608" s="5">
        <v>217</v>
      </c>
      <c r="F608" s="5">
        <f>ROUND(Source!AU589,O608)</f>
        <v>0</v>
      </c>
      <c r="G608" s="5" t="s">
        <v>115</v>
      </c>
      <c r="H608" s="5" t="s">
        <v>116</v>
      </c>
      <c r="I608" s="5"/>
      <c r="J608" s="5"/>
      <c r="K608" s="5">
        <v>217</v>
      </c>
      <c r="L608" s="5">
        <v>18</v>
      </c>
      <c r="M608" s="5">
        <v>3</v>
      </c>
      <c r="N608" s="5" t="s">
        <v>3</v>
      </c>
      <c r="O608" s="5">
        <v>2</v>
      </c>
      <c r="P608" s="5"/>
      <c r="Q608" s="5"/>
      <c r="R608" s="5"/>
      <c r="S608" s="5"/>
      <c r="T608" s="5"/>
      <c r="U608" s="5"/>
      <c r="V608" s="5"/>
      <c r="W608" s="5">
        <v>0</v>
      </c>
      <c r="X608" s="5">
        <v>1</v>
      </c>
      <c r="Y608" s="5">
        <v>0</v>
      </c>
      <c r="Z608" s="5"/>
      <c r="AA608" s="5"/>
      <c r="AB608" s="5"/>
    </row>
    <row r="609" spans="1:206" x14ac:dyDescent="0.2">
      <c r="A609" s="5">
        <v>50</v>
      </c>
      <c r="B609" s="5">
        <v>0</v>
      </c>
      <c r="C609" s="5">
        <v>0</v>
      </c>
      <c r="D609" s="5">
        <v>1</v>
      </c>
      <c r="E609" s="5">
        <v>230</v>
      </c>
      <c r="F609" s="5">
        <f>ROUND(Source!BA589,O609)</f>
        <v>0</v>
      </c>
      <c r="G609" s="5" t="s">
        <v>117</v>
      </c>
      <c r="H609" s="5" t="s">
        <v>118</v>
      </c>
      <c r="I609" s="5"/>
      <c r="J609" s="5"/>
      <c r="K609" s="5">
        <v>230</v>
      </c>
      <c r="L609" s="5">
        <v>19</v>
      </c>
      <c r="M609" s="5">
        <v>3</v>
      </c>
      <c r="N609" s="5" t="s">
        <v>3</v>
      </c>
      <c r="O609" s="5">
        <v>2</v>
      </c>
      <c r="P609" s="5"/>
      <c r="Q609" s="5"/>
      <c r="R609" s="5"/>
      <c r="S609" s="5"/>
      <c r="T609" s="5"/>
      <c r="U609" s="5"/>
      <c r="V609" s="5"/>
      <c r="W609" s="5">
        <v>0</v>
      </c>
      <c r="X609" s="5">
        <v>1</v>
      </c>
      <c r="Y609" s="5">
        <v>0</v>
      </c>
      <c r="Z609" s="5"/>
      <c r="AA609" s="5"/>
      <c r="AB609" s="5"/>
    </row>
    <row r="610" spans="1:206" x14ac:dyDescent="0.2">
      <c r="A610" s="5">
        <v>50</v>
      </c>
      <c r="B610" s="5">
        <v>0</v>
      </c>
      <c r="C610" s="5">
        <v>0</v>
      </c>
      <c r="D610" s="5">
        <v>1</v>
      </c>
      <c r="E610" s="5">
        <v>206</v>
      </c>
      <c r="F610" s="5">
        <f>ROUND(Source!T589,O610)</f>
        <v>0</v>
      </c>
      <c r="G610" s="5" t="s">
        <v>119</v>
      </c>
      <c r="H610" s="5" t="s">
        <v>120</v>
      </c>
      <c r="I610" s="5"/>
      <c r="J610" s="5"/>
      <c r="K610" s="5">
        <v>206</v>
      </c>
      <c r="L610" s="5">
        <v>20</v>
      </c>
      <c r="M610" s="5">
        <v>3</v>
      </c>
      <c r="N610" s="5" t="s">
        <v>3</v>
      </c>
      <c r="O610" s="5">
        <v>2</v>
      </c>
      <c r="P610" s="5"/>
      <c r="Q610" s="5"/>
      <c r="R610" s="5"/>
      <c r="S610" s="5"/>
      <c r="T610" s="5"/>
      <c r="U610" s="5"/>
      <c r="V610" s="5"/>
      <c r="W610" s="5">
        <v>0</v>
      </c>
      <c r="X610" s="5">
        <v>1</v>
      </c>
      <c r="Y610" s="5">
        <v>0</v>
      </c>
      <c r="Z610" s="5"/>
      <c r="AA610" s="5"/>
      <c r="AB610" s="5"/>
    </row>
    <row r="611" spans="1:206" x14ac:dyDescent="0.2">
      <c r="A611" s="5">
        <v>50</v>
      </c>
      <c r="B611" s="5">
        <v>0</v>
      </c>
      <c r="C611" s="5">
        <v>0</v>
      </c>
      <c r="D611" s="5">
        <v>1</v>
      </c>
      <c r="E611" s="5">
        <v>207</v>
      </c>
      <c r="F611" s="5">
        <f>ROUND(Source!U589,O611)</f>
        <v>2.328875</v>
      </c>
      <c r="G611" s="5" t="s">
        <v>121</v>
      </c>
      <c r="H611" s="5" t="s">
        <v>122</v>
      </c>
      <c r="I611" s="5"/>
      <c r="J611" s="5"/>
      <c r="K611" s="5">
        <v>207</v>
      </c>
      <c r="L611" s="5">
        <v>21</v>
      </c>
      <c r="M611" s="5">
        <v>3</v>
      </c>
      <c r="N611" s="5" t="s">
        <v>3</v>
      </c>
      <c r="O611" s="5">
        <v>7</v>
      </c>
      <c r="P611" s="5"/>
      <c r="Q611" s="5"/>
      <c r="R611" s="5"/>
      <c r="S611" s="5"/>
      <c r="T611" s="5"/>
      <c r="U611" s="5"/>
      <c r="V611" s="5"/>
      <c r="W611" s="5">
        <v>1.1375</v>
      </c>
      <c r="X611" s="5">
        <v>1</v>
      </c>
      <c r="Y611" s="5">
        <v>1.1375</v>
      </c>
      <c r="Z611" s="5"/>
      <c r="AA611" s="5"/>
      <c r="AB611" s="5"/>
    </row>
    <row r="612" spans="1:206" x14ac:dyDescent="0.2">
      <c r="A612" s="5">
        <v>50</v>
      </c>
      <c r="B612" s="5">
        <v>0</v>
      </c>
      <c r="C612" s="5">
        <v>0</v>
      </c>
      <c r="D612" s="5">
        <v>1</v>
      </c>
      <c r="E612" s="5">
        <v>208</v>
      </c>
      <c r="F612" s="5">
        <f>ROUND(Source!V589,O612)</f>
        <v>4.8300000000000003E-2</v>
      </c>
      <c r="G612" s="5" t="s">
        <v>123</v>
      </c>
      <c r="H612" s="5" t="s">
        <v>124</v>
      </c>
      <c r="I612" s="5"/>
      <c r="J612" s="5"/>
      <c r="K612" s="5">
        <v>208</v>
      </c>
      <c r="L612" s="5">
        <v>22</v>
      </c>
      <c r="M612" s="5">
        <v>3</v>
      </c>
      <c r="N612" s="5" t="s">
        <v>3</v>
      </c>
      <c r="O612" s="5">
        <v>7</v>
      </c>
      <c r="P612" s="5"/>
      <c r="Q612" s="5"/>
      <c r="R612" s="5"/>
      <c r="S612" s="5"/>
      <c r="T612" s="5"/>
      <c r="U612" s="5"/>
      <c r="V612" s="5"/>
      <c r="W612" s="5">
        <v>1.2999999999999999E-2</v>
      </c>
      <c r="X612" s="5">
        <v>1</v>
      </c>
      <c r="Y612" s="5">
        <v>1.2999999999999999E-2</v>
      </c>
      <c r="Z612" s="5"/>
      <c r="AA612" s="5"/>
      <c r="AB612" s="5"/>
    </row>
    <row r="613" spans="1:206" x14ac:dyDescent="0.2">
      <c r="A613" s="5">
        <v>50</v>
      </c>
      <c r="B613" s="5">
        <v>0</v>
      </c>
      <c r="C613" s="5">
        <v>0</v>
      </c>
      <c r="D613" s="5">
        <v>1</v>
      </c>
      <c r="E613" s="5">
        <v>209</v>
      </c>
      <c r="F613" s="5">
        <f>ROUND(Source!W589,O613)</f>
        <v>0</v>
      </c>
      <c r="G613" s="5" t="s">
        <v>125</v>
      </c>
      <c r="H613" s="5" t="s">
        <v>126</v>
      </c>
      <c r="I613" s="5"/>
      <c r="J613" s="5"/>
      <c r="K613" s="5">
        <v>209</v>
      </c>
      <c r="L613" s="5">
        <v>23</v>
      </c>
      <c r="M613" s="5">
        <v>3</v>
      </c>
      <c r="N613" s="5" t="s">
        <v>3</v>
      </c>
      <c r="O613" s="5">
        <v>2</v>
      </c>
      <c r="P613" s="5"/>
      <c r="Q613" s="5"/>
      <c r="R613" s="5"/>
      <c r="S613" s="5"/>
      <c r="T613" s="5"/>
      <c r="U613" s="5"/>
      <c r="V613" s="5"/>
      <c r="W613" s="5">
        <v>0</v>
      </c>
      <c r="X613" s="5">
        <v>1</v>
      </c>
      <c r="Y613" s="5">
        <v>0</v>
      </c>
      <c r="Z613" s="5"/>
      <c r="AA613" s="5"/>
      <c r="AB613" s="5"/>
    </row>
    <row r="614" spans="1:206" x14ac:dyDescent="0.2">
      <c r="A614" s="5">
        <v>50</v>
      </c>
      <c r="B614" s="5">
        <v>0</v>
      </c>
      <c r="C614" s="5">
        <v>0</v>
      </c>
      <c r="D614" s="5">
        <v>1</v>
      </c>
      <c r="E614" s="5">
        <v>233</v>
      </c>
      <c r="F614" s="5">
        <f>ROUND(Source!BD589,O614)</f>
        <v>0</v>
      </c>
      <c r="G614" s="5" t="s">
        <v>127</v>
      </c>
      <c r="H614" s="5" t="s">
        <v>128</v>
      </c>
      <c r="I614" s="5"/>
      <c r="J614" s="5"/>
      <c r="K614" s="5">
        <v>233</v>
      </c>
      <c r="L614" s="5">
        <v>24</v>
      </c>
      <c r="M614" s="5">
        <v>3</v>
      </c>
      <c r="N614" s="5" t="s">
        <v>3</v>
      </c>
      <c r="O614" s="5">
        <v>2</v>
      </c>
      <c r="P614" s="5"/>
      <c r="Q614" s="5"/>
      <c r="R614" s="5"/>
      <c r="S614" s="5"/>
      <c r="T614" s="5"/>
      <c r="U614" s="5"/>
      <c r="V614" s="5"/>
      <c r="W614" s="5">
        <v>0</v>
      </c>
      <c r="X614" s="5">
        <v>1</v>
      </c>
      <c r="Y614" s="5">
        <v>0</v>
      </c>
      <c r="Z614" s="5"/>
      <c r="AA614" s="5"/>
      <c r="AB614" s="5"/>
    </row>
    <row r="615" spans="1:206" x14ac:dyDescent="0.2">
      <c r="A615" s="5">
        <v>50</v>
      </c>
      <c r="B615" s="5">
        <v>0</v>
      </c>
      <c r="C615" s="5">
        <v>0</v>
      </c>
      <c r="D615" s="5">
        <v>1</v>
      </c>
      <c r="E615" s="5">
        <v>210</v>
      </c>
      <c r="F615" s="5">
        <f>ROUND(Source!X589,O615)</f>
        <v>1802.62</v>
      </c>
      <c r="G615" s="5" t="s">
        <v>129</v>
      </c>
      <c r="H615" s="5" t="s">
        <v>130</v>
      </c>
      <c r="I615" s="5"/>
      <c r="J615" s="5"/>
      <c r="K615" s="5">
        <v>210</v>
      </c>
      <c r="L615" s="5">
        <v>25</v>
      </c>
      <c r="M615" s="5">
        <v>3</v>
      </c>
      <c r="N615" s="5" t="s">
        <v>3</v>
      </c>
      <c r="O615" s="5">
        <v>2</v>
      </c>
      <c r="P615" s="5"/>
      <c r="Q615" s="5"/>
      <c r="R615" s="5"/>
      <c r="S615" s="5"/>
      <c r="T615" s="5"/>
      <c r="U615" s="5"/>
      <c r="V615" s="5"/>
      <c r="W615" s="5">
        <v>887.65</v>
      </c>
      <c r="X615" s="5">
        <v>1</v>
      </c>
      <c r="Y615" s="5">
        <v>887.65</v>
      </c>
      <c r="Z615" s="5"/>
      <c r="AA615" s="5"/>
      <c r="AB615" s="5"/>
    </row>
    <row r="616" spans="1:206" x14ac:dyDescent="0.2">
      <c r="A616" s="5">
        <v>50</v>
      </c>
      <c r="B616" s="5">
        <v>0</v>
      </c>
      <c r="C616" s="5">
        <v>0</v>
      </c>
      <c r="D616" s="5">
        <v>1</v>
      </c>
      <c r="E616" s="5">
        <v>211</v>
      </c>
      <c r="F616" s="5">
        <f>ROUND(Source!Y589,O616)</f>
        <v>939.73</v>
      </c>
      <c r="G616" s="5" t="s">
        <v>131</v>
      </c>
      <c r="H616" s="5" t="s">
        <v>132</v>
      </c>
      <c r="I616" s="5"/>
      <c r="J616" s="5"/>
      <c r="K616" s="5">
        <v>211</v>
      </c>
      <c r="L616" s="5">
        <v>26</v>
      </c>
      <c r="M616" s="5">
        <v>3</v>
      </c>
      <c r="N616" s="5" t="s">
        <v>3</v>
      </c>
      <c r="O616" s="5">
        <v>2</v>
      </c>
      <c r="P616" s="5"/>
      <c r="Q616" s="5"/>
      <c r="R616" s="5"/>
      <c r="S616" s="5"/>
      <c r="T616" s="5"/>
      <c r="U616" s="5"/>
      <c r="V616" s="5"/>
      <c r="W616" s="5">
        <v>466.7</v>
      </c>
      <c r="X616" s="5">
        <v>1</v>
      </c>
      <c r="Y616" s="5">
        <v>466.7</v>
      </c>
      <c r="Z616" s="5"/>
      <c r="AA616" s="5"/>
      <c r="AB616" s="5"/>
    </row>
    <row r="617" spans="1:206" x14ac:dyDescent="0.2">
      <c r="A617" s="5">
        <v>50</v>
      </c>
      <c r="B617" s="5">
        <v>0</v>
      </c>
      <c r="C617" s="5">
        <v>0</v>
      </c>
      <c r="D617" s="5">
        <v>1</v>
      </c>
      <c r="E617" s="5">
        <v>224</v>
      </c>
      <c r="F617" s="5">
        <f>ROUND(Source!AR589,O617)</f>
        <v>5900.54</v>
      </c>
      <c r="G617" s="5" t="s">
        <v>133</v>
      </c>
      <c r="H617" s="5" t="s">
        <v>134</v>
      </c>
      <c r="I617" s="5"/>
      <c r="J617" s="5"/>
      <c r="K617" s="5">
        <v>224</v>
      </c>
      <c r="L617" s="5">
        <v>27</v>
      </c>
      <c r="M617" s="5">
        <v>3</v>
      </c>
      <c r="N617" s="5" t="s">
        <v>3</v>
      </c>
      <c r="O617" s="5">
        <v>2</v>
      </c>
      <c r="P617" s="5"/>
      <c r="Q617" s="5"/>
      <c r="R617" s="5"/>
      <c r="S617" s="5"/>
      <c r="T617" s="5"/>
      <c r="U617" s="5"/>
      <c r="V617" s="5"/>
      <c r="W617" s="5">
        <v>2778.08</v>
      </c>
      <c r="X617" s="5">
        <v>1</v>
      </c>
      <c r="Y617" s="5">
        <v>2778.08</v>
      </c>
      <c r="Z617" s="5"/>
      <c r="AA617" s="5"/>
      <c r="AB617" s="5"/>
    </row>
    <row r="619" spans="1:206" x14ac:dyDescent="0.2">
      <c r="A619" s="3">
        <v>51</v>
      </c>
      <c r="B619" s="3">
        <f>B514</f>
        <v>1</v>
      </c>
      <c r="C619" s="3">
        <f>A514</f>
        <v>3</v>
      </c>
      <c r="D619" s="3">
        <f>ROW(A514)</f>
        <v>514</v>
      </c>
      <c r="E619" s="3"/>
      <c r="F619" s="3" t="str">
        <f>IF(F514&lt;&gt;"",F514,"")</f>
        <v>02-01-04</v>
      </c>
      <c r="G619" s="3" t="str">
        <f>IF(G514&lt;&gt;"",G514,"")</f>
        <v>Строительство ВЛ-0,4кВ</v>
      </c>
      <c r="H619" s="3">
        <v>0</v>
      </c>
      <c r="I619" s="3"/>
      <c r="J619" s="3"/>
      <c r="K619" s="3"/>
      <c r="L619" s="3"/>
      <c r="M619" s="3"/>
      <c r="N619" s="3"/>
      <c r="O619" s="3">
        <f t="shared" ref="O619:T619" si="350">ROUND(O544+O589+AB619,2)</f>
        <v>65612.84</v>
      </c>
      <c r="P619" s="3">
        <f t="shared" si="350"/>
        <v>52204.91</v>
      </c>
      <c r="Q619" s="3">
        <f t="shared" si="350"/>
        <v>4768.1400000000003</v>
      </c>
      <c r="R619" s="3">
        <f t="shared" si="350"/>
        <v>1965.46</v>
      </c>
      <c r="S619" s="3">
        <f t="shared" si="350"/>
        <v>6674.33</v>
      </c>
      <c r="T619" s="3">
        <f t="shared" si="350"/>
        <v>0</v>
      </c>
      <c r="U619" s="3">
        <f>U544+U589+AH619</f>
        <v>8.7844750000000005</v>
      </c>
      <c r="V619" s="3">
        <f>V544+V589+AI619</f>
        <v>2.1727499999999997</v>
      </c>
      <c r="W619" s="3">
        <f>ROUND(W544+W589+AJ619,2)</f>
        <v>0</v>
      </c>
      <c r="X619" s="3">
        <f>ROUND(X544+X589+AK619,2)</f>
        <v>8777.44</v>
      </c>
      <c r="Y619" s="3">
        <f>ROUND(Y544+Y589+AL619,2)</f>
        <v>5002.74</v>
      </c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>
        <f t="shared" ref="AO619:BD619" si="351">ROUND(AO544+AO589+BX619,2)</f>
        <v>0</v>
      </c>
      <c r="AP619" s="3">
        <f t="shared" si="351"/>
        <v>0</v>
      </c>
      <c r="AQ619" s="3">
        <f t="shared" si="351"/>
        <v>0</v>
      </c>
      <c r="AR619" s="3">
        <f t="shared" si="351"/>
        <v>79393.02</v>
      </c>
      <c r="AS619" s="3">
        <f t="shared" si="351"/>
        <v>73461.11</v>
      </c>
      <c r="AT619" s="3">
        <f t="shared" si="351"/>
        <v>5931.91</v>
      </c>
      <c r="AU619" s="3">
        <f t="shared" si="351"/>
        <v>0</v>
      </c>
      <c r="AV619" s="3">
        <f t="shared" si="351"/>
        <v>52204.91</v>
      </c>
      <c r="AW619" s="3">
        <f t="shared" si="351"/>
        <v>52204.91</v>
      </c>
      <c r="AX619" s="3">
        <f t="shared" si="351"/>
        <v>0</v>
      </c>
      <c r="AY619" s="3">
        <f t="shared" si="351"/>
        <v>52204.91</v>
      </c>
      <c r="AZ619" s="3">
        <f t="shared" si="351"/>
        <v>0</v>
      </c>
      <c r="BA619" s="3">
        <f t="shared" si="351"/>
        <v>0</v>
      </c>
      <c r="BB619" s="3">
        <f t="shared" si="351"/>
        <v>0</v>
      </c>
      <c r="BC619" s="3">
        <f t="shared" si="351"/>
        <v>0</v>
      </c>
      <c r="BD619" s="3">
        <f t="shared" si="351"/>
        <v>0</v>
      </c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/>
      <c r="CT619" s="3"/>
      <c r="CU619" s="3"/>
      <c r="CV619" s="3"/>
      <c r="CW619" s="3"/>
      <c r="CX619" s="3"/>
      <c r="CY619" s="3"/>
      <c r="CZ619" s="3"/>
      <c r="DA619" s="3"/>
      <c r="DB619" s="3"/>
      <c r="DC619" s="3"/>
      <c r="DD619" s="3"/>
      <c r="DE619" s="3"/>
      <c r="DF619" s="3"/>
      <c r="DG619" s="4"/>
      <c r="DH619" s="4"/>
      <c r="DI619" s="4"/>
      <c r="DJ619" s="4"/>
      <c r="DK619" s="4"/>
      <c r="DL619" s="4"/>
      <c r="DM619" s="4"/>
      <c r="DN619" s="4"/>
      <c r="DO619" s="4"/>
      <c r="DP619" s="4"/>
      <c r="DQ619" s="4"/>
      <c r="DR619" s="4"/>
      <c r="DS619" s="4"/>
      <c r="DT619" s="4"/>
      <c r="DU619" s="4"/>
      <c r="DV619" s="4"/>
      <c r="DW619" s="4"/>
      <c r="DX619" s="4"/>
      <c r="DY619" s="4"/>
      <c r="DZ619" s="4"/>
      <c r="EA619" s="4"/>
      <c r="EB619" s="4"/>
      <c r="EC619" s="4"/>
      <c r="ED619" s="4"/>
      <c r="EE619" s="4"/>
      <c r="EF619" s="4"/>
      <c r="EG619" s="4"/>
      <c r="EH619" s="4"/>
      <c r="EI619" s="4"/>
      <c r="EJ619" s="4"/>
      <c r="EK619" s="4"/>
      <c r="EL619" s="4"/>
      <c r="EM619" s="4"/>
      <c r="EN619" s="4"/>
      <c r="EO619" s="4"/>
      <c r="EP619" s="4"/>
      <c r="EQ619" s="4"/>
      <c r="ER619" s="4"/>
      <c r="ES619" s="4"/>
      <c r="ET619" s="4"/>
      <c r="EU619" s="4"/>
      <c r="EV619" s="4"/>
      <c r="EW619" s="4"/>
      <c r="EX619" s="4"/>
      <c r="EY619" s="4"/>
      <c r="EZ619" s="4"/>
      <c r="FA619" s="4"/>
      <c r="FB619" s="4"/>
      <c r="FC619" s="4"/>
      <c r="FD619" s="4"/>
      <c r="FE619" s="4"/>
      <c r="FF619" s="4"/>
      <c r="FG619" s="4"/>
      <c r="FH619" s="4"/>
      <c r="FI619" s="4"/>
      <c r="FJ619" s="4"/>
      <c r="FK619" s="4"/>
      <c r="FL619" s="4"/>
      <c r="FM619" s="4"/>
      <c r="FN619" s="4"/>
      <c r="FO619" s="4"/>
      <c r="FP619" s="4"/>
      <c r="FQ619" s="4"/>
      <c r="FR619" s="4"/>
      <c r="FS619" s="4"/>
      <c r="FT619" s="4"/>
      <c r="FU619" s="4"/>
      <c r="FV619" s="4"/>
      <c r="FW619" s="4"/>
      <c r="FX619" s="4"/>
      <c r="FY619" s="4"/>
      <c r="FZ619" s="4"/>
      <c r="GA619" s="4"/>
      <c r="GB619" s="4"/>
      <c r="GC619" s="4"/>
      <c r="GD619" s="4"/>
      <c r="GE619" s="4"/>
      <c r="GF619" s="4"/>
      <c r="GG619" s="4"/>
      <c r="GH619" s="4"/>
      <c r="GI619" s="4"/>
      <c r="GJ619" s="4"/>
      <c r="GK619" s="4"/>
      <c r="GL619" s="4"/>
      <c r="GM619" s="4"/>
      <c r="GN619" s="4"/>
      <c r="GO619" s="4"/>
      <c r="GP619" s="4"/>
      <c r="GQ619" s="4"/>
      <c r="GR619" s="4"/>
      <c r="GS619" s="4"/>
      <c r="GT619" s="4"/>
      <c r="GU619" s="4"/>
      <c r="GV619" s="4"/>
      <c r="GW619" s="4"/>
      <c r="GX619" s="4">
        <v>0</v>
      </c>
    </row>
    <row r="621" spans="1:206" x14ac:dyDescent="0.2">
      <c r="A621" s="5">
        <v>50</v>
      </c>
      <c r="B621" s="5">
        <v>0</v>
      </c>
      <c r="C621" s="5">
        <v>0</v>
      </c>
      <c r="D621" s="5">
        <v>1</v>
      </c>
      <c r="E621" s="5">
        <v>201</v>
      </c>
      <c r="F621" s="5">
        <f>ROUND(Source!O619,O621)</f>
        <v>65612.84</v>
      </c>
      <c r="G621" s="5" t="s">
        <v>81</v>
      </c>
      <c r="H621" s="5" t="s">
        <v>82</v>
      </c>
      <c r="I621" s="5"/>
      <c r="J621" s="5"/>
      <c r="K621" s="5">
        <v>201</v>
      </c>
      <c r="L621" s="5">
        <v>1</v>
      </c>
      <c r="M621" s="5">
        <v>3</v>
      </c>
      <c r="N621" s="5" t="s">
        <v>3</v>
      </c>
      <c r="O621" s="5">
        <v>2</v>
      </c>
      <c r="P621" s="5"/>
      <c r="Q621" s="5"/>
      <c r="R621" s="5"/>
      <c r="S621" s="5"/>
      <c r="T621" s="5"/>
      <c r="U621" s="5"/>
      <c r="V621" s="5"/>
      <c r="W621" s="5">
        <v>14420.390000000001</v>
      </c>
      <c r="X621" s="5">
        <v>1</v>
      </c>
      <c r="Y621" s="5">
        <v>14420.390000000001</v>
      </c>
      <c r="Z621" s="5"/>
      <c r="AA621" s="5"/>
      <c r="AB621" s="5"/>
    </row>
    <row r="622" spans="1:206" x14ac:dyDescent="0.2">
      <c r="A622" s="5">
        <v>50</v>
      </c>
      <c r="B622" s="5">
        <v>0</v>
      </c>
      <c r="C622" s="5">
        <v>0</v>
      </c>
      <c r="D622" s="5">
        <v>1</v>
      </c>
      <c r="E622" s="5">
        <v>202</v>
      </c>
      <c r="F622" s="5">
        <f>ROUND(Source!P619,O622)</f>
        <v>52204.91</v>
      </c>
      <c r="G622" s="5" t="s">
        <v>83</v>
      </c>
      <c r="H622" s="5" t="s">
        <v>84</v>
      </c>
      <c r="I622" s="5"/>
      <c r="J622" s="5"/>
      <c r="K622" s="5">
        <v>202</v>
      </c>
      <c r="L622" s="5">
        <v>2</v>
      </c>
      <c r="M622" s="5">
        <v>3</v>
      </c>
      <c r="N622" s="5" t="s">
        <v>3</v>
      </c>
      <c r="O622" s="5">
        <v>2</v>
      </c>
      <c r="P622" s="5"/>
      <c r="Q622" s="5"/>
      <c r="R622" s="5"/>
      <c r="S622" s="5"/>
      <c r="T622" s="5"/>
      <c r="U622" s="5"/>
      <c r="V622" s="5"/>
      <c r="W622" s="5">
        <v>12485.27</v>
      </c>
      <c r="X622" s="5">
        <v>1</v>
      </c>
      <c r="Y622" s="5">
        <v>12485.27</v>
      </c>
      <c r="Z622" s="5"/>
      <c r="AA622" s="5"/>
      <c r="AB622" s="5"/>
    </row>
    <row r="623" spans="1:206" x14ac:dyDescent="0.2">
      <c r="A623" s="5">
        <v>50</v>
      </c>
      <c r="B623" s="5">
        <v>0</v>
      </c>
      <c r="C623" s="5">
        <v>0</v>
      </c>
      <c r="D623" s="5">
        <v>1</v>
      </c>
      <c r="E623" s="5">
        <v>222</v>
      </c>
      <c r="F623" s="5">
        <f>ROUND(Source!AO619,O623)</f>
        <v>0</v>
      </c>
      <c r="G623" s="5" t="s">
        <v>85</v>
      </c>
      <c r="H623" s="5" t="s">
        <v>86</v>
      </c>
      <c r="I623" s="5"/>
      <c r="J623" s="5"/>
      <c r="K623" s="5">
        <v>222</v>
      </c>
      <c r="L623" s="5">
        <v>3</v>
      </c>
      <c r="M623" s="5">
        <v>3</v>
      </c>
      <c r="N623" s="5" t="s">
        <v>3</v>
      </c>
      <c r="O623" s="5">
        <v>2</v>
      </c>
      <c r="P623" s="5"/>
      <c r="Q623" s="5"/>
      <c r="R623" s="5"/>
      <c r="S623" s="5"/>
      <c r="T623" s="5"/>
      <c r="U623" s="5"/>
      <c r="V623" s="5"/>
      <c r="W623" s="5">
        <v>0</v>
      </c>
      <c r="X623" s="5">
        <v>1</v>
      </c>
      <c r="Y623" s="5">
        <v>0</v>
      </c>
      <c r="Z623" s="5"/>
      <c r="AA623" s="5"/>
      <c r="AB623" s="5"/>
    </row>
    <row r="624" spans="1:206" x14ac:dyDescent="0.2">
      <c r="A624" s="5">
        <v>50</v>
      </c>
      <c r="B624" s="5">
        <v>0</v>
      </c>
      <c r="C624" s="5">
        <v>0</v>
      </c>
      <c r="D624" s="5">
        <v>1</v>
      </c>
      <c r="E624" s="5">
        <v>225</v>
      </c>
      <c r="F624" s="5">
        <f>ROUND(Source!AV619,O624)</f>
        <v>52204.91</v>
      </c>
      <c r="G624" s="5" t="s">
        <v>87</v>
      </c>
      <c r="H624" s="5" t="s">
        <v>88</v>
      </c>
      <c r="I624" s="5"/>
      <c r="J624" s="5"/>
      <c r="K624" s="5">
        <v>225</v>
      </c>
      <c r="L624" s="5">
        <v>4</v>
      </c>
      <c r="M624" s="5">
        <v>3</v>
      </c>
      <c r="N624" s="5" t="s">
        <v>3</v>
      </c>
      <c r="O624" s="5">
        <v>2</v>
      </c>
      <c r="P624" s="5"/>
      <c r="Q624" s="5"/>
      <c r="R624" s="5"/>
      <c r="S624" s="5"/>
      <c r="T624" s="5"/>
      <c r="U624" s="5"/>
      <c r="V624" s="5"/>
      <c r="W624" s="5">
        <v>12485.27</v>
      </c>
      <c r="X624" s="5">
        <v>1</v>
      </c>
      <c r="Y624" s="5">
        <v>12485.27</v>
      </c>
      <c r="Z624" s="5"/>
      <c r="AA624" s="5"/>
      <c r="AB624" s="5"/>
    </row>
    <row r="625" spans="1:28" x14ac:dyDescent="0.2">
      <c r="A625" s="5">
        <v>50</v>
      </c>
      <c r="B625" s="5">
        <v>0</v>
      </c>
      <c r="C625" s="5">
        <v>0</v>
      </c>
      <c r="D625" s="5">
        <v>1</v>
      </c>
      <c r="E625" s="5">
        <v>226</v>
      </c>
      <c r="F625" s="5">
        <f>ROUND(Source!AW619,O625)</f>
        <v>52204.91</v>
      </c>
      <c r="G625" s="5" t="s">
        <v>89</v>
      </c>
      <c r="H625" s="5" t="s">
        <v>90</v>
      </c>
      <c r="I625" s="5"/>
      <c r="J625" s="5"/>
      <c r="K625" s="5">
        <v>226</v>
      </c>
      <c r="L625" s="5">
        <v>5</v>
      </c>
      <c r="M625" s="5">
        <v>3</v>
      </c>
      <c r="N625" s="5" t="s">
        <v>3</v>
      </c>
      <c r="O625" s="5">
        <v>2</v>
      </c>
      <c r="P625" s="5"/>
      <c r="Q625" s="5"/>
      <c r="R625" s="5"/>
      <c r="S625" s="5"/>
      <c r="T625" s="5"/>
      <c r="U625" s="5"/>
      <c r="V625" s="5"/>
      <c r="W625" s="5">
        <v>12485.27</v>
      </c>
      <c r="X625" s="5">
        <v>1</v>
      </c>
      <c r="Y625" s="5">
        <v>12485.27</v>
      </c>
      <c r="Z625" s="5"/>
      <c r="AA625" s="5"/>
      <c r="AB625" s="5"/>
    </row>
    <row r="626" spans="1:28" x14ac:dyDescent="0.2">
      <c r="A626" s="5">
        <v>50</v>
      </c>
      <c r="B626" s="5">
        <v>0</v>
      </c>
      <c r="C626" s="5">
        <v>0</v>
      </c>
      <c r="D626" s="5">
        <v>1</v>
      </c>
      <c r="E626" s="5">
        <v>227</v>
      </c>
      <c r="F626" s="5">
        <f>ROUND(Source!AX619,O626)</f>
        <v>0</v>
      </c>
      <c r="G626" s="5" t="s">
        <v>91</v>
      </c>
      <c r="H626" s="5" t="s">
        <v>92</v>
      </c>
      <c r="I626" s="5"/>
      <c r="J626" s="5"/>
      <c r="K626" s="5">
        <v>227</v>
      </c>
      <c r="L626" s="5">
        <v>6</v>
      </c>
      <c r="M626" s="5">
        <v>3</v>
      </c>
      <c r="N626" s="5" t="s">
        <v>3</v>
      </c>
      <c r="O626" s="5">
        <v>2</v>
      </c>
      <c r="P626" s="5"/>
      <c r="Q626" s="5"/>
      <c r="R626" s="5"/>
      <c r="S626" s="5"/>
      <c r="T626" s="5"/>
      <c r="U626" s="5"/>
      <c r="V626" s="5"/>
      <c r="W626" s="5">
        <v>0</v>
      </c>
      <c r="X626" s="5">
        <v>1</v>
      </c>
      <c r="Y626" s="5">
        <v>0</v>
      </c>
      <c r="Z626" s="5"/>
      <c r="AA626" s="5"/>
      <c r="AB626" s="5"/>
    </row>
    <row r="627" spans="1:28" x14ac:dyDescent="0.2">
      <c r="A627" s="5">
        <v>50</v>
      </c>
      <c r="B627" s="5">
        <v>0</v>
      </c>
      <c r="C627" s="5">
        <v>0</v>
      </c>
      <c r="D627" s="5">
        <v>1</v>
      </c>
      <c r="E627" s="5">
        <v>228</v>
      </c>
      <c r="F627" s="5">
        <f>ROUND(Source!AY619,O627)</f>
        <v>52204.91</v>
      </c>
      <c r="G627" s="5" t="s">
        <v>93</v>
      </c>
      <c r="H627" s="5" t="s">
        <v>94</v>
      </c>
      <c r="I627" s="5"/>
      <c r="J627" s="5"/>
      <c r="K627" s="5">
        <v>228</v>
      </c>
      <c r="L627" s="5">
        <v>7</v>
      </c>
      <c r="M627" s="5">
        <v>3</v>
      </c>
      <c r="N627" s="5" t="s">
        <v>3</v>
      </c>
      <c r="O627" s="5">
        <v>2</v>
      </c>
      <c r="P627" s="5"/>
      <c r="Q627" s="5"/>
      <c r="R627" s="5"/>
      <c r="S627" s="5"/>
      <c r="T627" s="5"/>
      <c r="U627" s="5"/>
      <c r="V627" s="5"/>
      <c r="W627" s="5">
        <v>12485.27</v>
      </c>
      <c r="X627" s="5">
        <v>1</v>
      </c>
      <c r="Y627" s="5">
        <v>12485.27</v>
      </c>
      <c r="Z627" s="5"/>
      <c r="AA627" s="5"/>
      <c r="AB627" s="5"/>
    </row>
    <row r="628" spans="1:28" x14ac:dyDescent="0.2">
      <c r="A628" s="5">
        <v>50</v>
      </c>
      <c r="B628" s="5">
        <v>0</v>
      </c>
      <c r="C628" s="5">
        <v>0</v>
      </c>
      <c r="D628" s="5">
        <v>1</v>
      </c>
      <c r="E628" s="5">
        <v>216</v>
      </c>
      <c r="F628" s="5">
        <f>ROUND(Source!AP619,O628)</f>
        <v>0</v>
      </c>
      <c r="G628" s="5" t="s">
        <v>95</v>
      </c>
      <c r="H628" s="5" t="s">
        <v>96</v>
      </c>
      <c r="I628" s="5"/>
      <c r="J628" s="5"/>
      <c r="K628" s="5">
        <v>216</v>
      </c>
      <c r="L628" s="5">
        <v>8</v>
      </c>
      <c r="M628" s="5">
        <v>3</v>
      </c>
      <c r="N628" s="5" t="s">
        <v>3</v>
      </c>
      <c r="O628" s="5">
        <v>2</v>
      </c>
      <c r="P628" s="5"/>
      <c r="Q628" s="5"/>
      <c r="R628" s="5"/>
      <c r="S628" s="5"/>
      <c r="T628" s="5"/>
      <c r="U628" s="5"/>
      <c r="V628" s="5"/>
      <c r="W628" s="5">
        <v>0</v>
      </c>
      <c r="X628" s="5">
        <v>1</v>
      </c>
      <c r="Y628" s="5">
        <v>0</v>
      </c>
      <c r="Z628" s="5"/>
      <c r="AA628" s="5"/>
      <c r="AB628" s="5"/>
    </row>
    <row r="629" spans="1:28" x14ac:dyDescent="0.2">
      <c r="A629" s="5">
        <v>50</v>
      </c>
      <c r="B629" s="5">
        <v>0</v>
      </c>
      <c r="C629" s="5">
        <v>0</v>
      </c>
      <c r="D629" s="5">
        <v>1</v>
      </c>
      <c r="E629" s="5">
        <v>223</v>
      </c>
      <c r="F629" s="5">
        <f>ROUND(Source!AQ619,O629)</f>
        <v>0</v>
      </c>
      <c r="G629" s="5" t="s">
        <v>97</v>
      </c>
      <c r="H629" s="5" t="s">
        <v>98</v>
      </c>
      <c r="I629" s="5"/>
      <c r="J629" s="5"/>
      <c r="K629" s="5">
        <v>223</v>
      </c>
      <c r="L629" s="5">
        <v>9</v>
      </c>
      <c r="M629" s="5">
        <v>3</v>
      </c>
      <c r="N629" s="5" t="s">
        <v>3</v>
      </c>
      <c r="O629" s="5">
        <v>2</v>
      </c>
      <c r="P629" s="5"/>
      <c r="Q629" s="5"/>
      <c r="R629" s="5"/>
      <c r="S629" s="5"/>
      <c r="T629" s="5"/>
      <c r="U629" s="5"/>
      <c r="V629" s="5"/>
      <c r="W629" s="5">
        <v>0</v>
      </c>
      <c r="X629" s="5">
        <v>1</v>
      </c>
      <c r="Y629" s="5">
        <v>0</v>
      </c>
      <c r="Z629" s="5"/>
      <c r="AA629" s="5"/>
      <c r="AB629" s="5"/>
    </row>
    <row r="630" spans="1:28" x14ac:dyDescent="0.2">
      <c r="A630" s="5">
        <v>50</v>
      </c>
      <c r="B630" s="5">
        <v>0</v>
      </c>
      <c r="C630" s="5">
        <v>0</v>
      </c>
      <c r="D630" s="5">
        <v>1</v>
      </c>
      <c r="E630" s="5">
        <v>229</v>
      </c>
      <c r="F630" s="5">
        <f>ROUND(Source!AZ619,O630)</f>
        <v>0</v>
      </c>
      <c r="G630" s="5" t="s">
        <v>99</v>
      </c>
      <c r="H630" s="5" t="s">
        <v>100</v>
      </c>
      <c r="I630" s="5"/>
      <c r="J630" s="5"/>
      <c r="K630" s="5">
        <v>229</v>
      </c>
      <c r="L630" s="5">
        <v>10</v>
      </c>
      <c r="M630" s="5">
        <v>3</v>
      </c>
      <c r="N630" s="5" t="s">
        <v>3</v>
      </c>
      <c r="O630" s="5">
        <v>2</v>
      </c>
      <c r="P630" s="5"/>
      <c r="Q630" s="5"/>
      <c r="R630" s="5"/>
      <c r="S630" s="5"/>
      <c r="T630" s="5"/>
      <c r="U630" s="5"/>
      <c r="V630" s="5"/>
      <c r="W630" s="5">
        <v>0</v>
      </c>
      <c r="X630" s="5">
        <v>1</v>
      </c>
      <c r="Y630" s="5">
        <v>0</v>
      </c>
      <c r="Z630" s="5"/>
      <c r="AA630" s="5"/>
      <c r="AB630" s="5"/>
    </row>
    <row r="631" spans="1:28" x14ac:dyDescent="0.2">
      <c r="A631" s="5">
        <v>50</v>
      </c>
      <c r="B631" s="5">
        <v>0</v>
      </c>
      <c r="C631" s="5">
        <v>0</v>
      </c>
      <c r="D631" s="5">
        <v>1</v>
      </c>
      <c r="E631" s="5">
        <v>203</v>
      </c>
      <c r="F631" s="5">
        <f>ROUND(Source!Q619,O631)</f>
        <v>4768.1400000000003</v>
      </c>
      <c r="G631" s="5" t="s">
        <v>101</v>
      </c>
      <c r="H631" s="5" t="s">
        <v>102</v>
      </c>
      <c r="I631" s="5"/>
      <c r="J631" s="5"/>
      <c r="K631" s="5">
        <v>203</v>
      </c>
      <c r="L631" s="5">
        <v>11</v>
      </c>
      <c r="M631" s="5">
        <v>3</v>
      </c>
      <c r="N631" s="5" t="s">
        <v>3</v>
      </c>
      <c r="O631" s="5">
        <v>2</v>
      </c>
      <c r="P631" s="5"/>
      <c r="Q631" s="5"/>
      <c r="R631" s="5"/>
      <c r="S631" s="5"/>
      <c r="T631" s="5"/>
      <c r="U631" s="5"/>
      <c r="V631" s="5"/>
      <c r="W631" s="5">
        <v>67</v>
      </c>
      <c r="X631" s="5">
        <v>1</v>
      </c>
      <c r="Y631" s="5">
        <v>67</v>
      </c>
      <c r="Z631" s="5"/>
      <c r="AA631" s="5"/>
      <c r="AB631" s="5"/>
    </row>
    <row r="632" spans="1:28" x14ac:dyDescent="0.2">
      <c r="A632" s="5">
        <v>50</v>
      </c>
      <c r="B632" s="5">
        <v>0</v>
      </c>
      <c r="C632" s="5">
        <v>0</v>
      </c>
      <c r="D632" s="5">
        <v>1</v>
      </c>
      <c r="E632" s="5">
        <v>231</v>
      </c>
      <c r="F632" s="5">
        <f>ROUND(Source!BB619,O632)</f>
        <v>0</v>
      </c>
      <c r="G632" s="5" t="s">
        <v>103</v>
      </c>
      <c r="H632" s="5" t="s">
        <v>104</v>
      </c>
      <c r="I632" s="5"/>
      <c r="J632" s="5"/>
      <c r="K632" s="5">
        <v>231</v>
      </c>
      <c r="L632" s="5">
        <v>12</v>
      </c>
      <c r="M632" s="5">
        <v>3</v>
      </c>
      <c r="N632" s="5" t="s">
        <v>3</v>
      </c>
      <c r="O632" s="5">
        <v>2</v>
      </c>
      <c r="P632" s="5"/>
      <c r="Q632" s="5"/>
      <c r="R632" s="5"/>
      <c r="S632" s="5"/>
      <c r="T632" s="5"/>
      <c r="U632" s="5"/>
      <c r="V632" s="5"/>
      <c r="W632" s="5">
        <v>0</v>
      </c>
      <c r="X632" s="5">
        <v>1</v>
      </c>
      <c r="Y632" s="5">
        <v>0</v>
      </c>
      <c r="Z632" s="5"/>
      <c r="AA632" s="5"/>
      <c r="AB632" s="5"/>
    </row>
    <row r="633" spans="1:28" x14ac:dyDescent="0.2">
      <c r="A633" s="5">
        <v>50</v>
      </c>
      <c r="B633" s="5">
        <v>0</v>
      </c>
      <c r="C633" s="5">
        <v>0</v>
      </c>
      <c r="D633" s="5">
        <v>1</v>
      </c>
      <c r="E633" s="5">
        <v>204</v>
      </c>
      <c r="F633" s="5">
        <f>ROUND(Source!R619,O633)</f>
        <v>1965.46</v>
      </c>
      <c r="G633" s="5" t="s">
        <v>105</v>
      </c>
      <c r="H633" s="5" t="s">
        <v>106</v>
      </c>
      <c r="I633" s="5"/>
      <c r="J633" s="5"/>
      <c r="K633" s="5">
        <v>204</v>
      </c>
      <c r="L633" s="5">
        <v>13</v>
      </c>
      <c r="M633" s="5">
        <v>3</v>
      </c>
      <c r="N633" s="5" t="s">
        <v>3</v>
      </c>
      <c r="O633" s="5">
        <v>2</v>
      </c>
      <c r="P633" s="5"/>
      <c r="Q633" s="5"/>
      <c r="R633" s="5"/>
      <c r="S633" s="5"/>
      <c r="T633" s="5"/>
      <c r="U633" s="5"/>
      <c r="V633" s="5"/>
      <c r="W633" s="5">
        <v>45.95</v>
      </c>
      <c r="X633" s="5">
        <v>1</v>
      </c>
      <c r="Y633" s="5">
        <v>45.95</v>
      </c>
      <c r="Z633" s="5"/>
      <c r="AA633" s="5"/>
      <c r="AB633" s="5"/>
    </row>
    <row r="634" spans="1:28" x14ac:dyDescent="0.2">
      <c r="A634" s="5">
        <v>50</v>
      </c>
      <c r="B634" s="5">
        <v>0</v>
      </c>
      <c r="C634" s="5">
        <v>0</v>
      </c>
      <c r="D634" s="5">
        <v>1</v>
      </c>
      <c r="E634" s="5">
        <v>205</v>
      </c>
      <c r="F634" s="5">
        <f>ROUND(Source!S619,O634)</f>
        <v>6674.33</v>
      </c>
      <c r="G634" s="5" t="s">
        <v>107</v>
      </c>
      <c r="H634" s="5" t="s">
        <v>108</v>
      </c>
      <c r="I634" s="5"/>
      <c r="J634" s="5"/>
      <c r="K634" s="5">
        <v>205</v>
      </c>
      <c r="L634" s="5">
        <v>14</v>
      </c>
      <c r="M634" s="5">
        <v>3</v>
      </c>
      <c r="N634" s="5" t="s">
        <v>3</v>
      </c>
      <c r="O634" s="5">
        <v>2</v>
      </c>
      <c r="P634" s="5"/>
      <c r="Q634" s="5"/>
      <c r="R634" s="5"/>
      <c r="S634" s="5"/>
      <c r="T634" s="5"/>
      <c r="U634" s="5"/>
      <c r="V634" s="5"/>
      <c r="W634" s="5">
        <v>1822.17</v>
      </c>
      <c r="X634" s="5">
        <v>1</v>
      </c>
      <c r="Y634" s="5">
        <v>1822.17</v>
      </c>
      <c r="Z634" s="5"/>
      <c r="AA634" s="5"/>
      <c r="AB634" s="5"/>
    </row>
    <row r="635" spans="1:28" x14ac:dyDescent="0.2">
      <c r="A635" s="5">
        <v>50</v>
      </c>
      <c r="B635" s="5">
        <v>0</v>
      </c>
      <c r="C635" s="5">
        <v>0</v>
      </c>
      <c r="D635" s="5">
        <v>1</v>
      </c>
      <c r="E635" s="5">
        <v>232</v>
      </c>
      <c r="F635" s="5">
        <f>ROUND(Source!BC619,O635)</f>
        <v>0</v>
      </c>
      <c r="G635" s="5" t="s">
        <v>109</v>
      </c>
      <c r="H635" s="5" t="s">
        <v>110</v>
      </c>
      <c r="I635" s="5"/>
      <c r="J635" s="5"/>
      <c r="K635" s="5">
        <v>232</v>
      </c>
      <c r="L635" s="5">
        <v>15</v>
      </c>
      <c r="M635" s="5">
        <v>3</v>
      </c>
      <c r="N635" s="5" t="s">
        <v>3</v>
      </c>
      <c r="O635" s="5">
        <v>2</v>
      </c>
      <c r="P635" s="5"/>
      <c r="Q635" s="5"/>
      <c r="R635" s="5"/>
      <c r="S635" s="5"/>
      <c r="T635" s="5"/>
      <c r="U635" s="5"/>
      <c r="V635" s="5"/>
      <c r="W635" s="5">
        <v>0</v>
      </c>
      <c r="X635" s="5">
        <v>1</v>
      </c>
      <c r="Y635" s="5">
        <v>0</v>
      </c>
      <c r="Z635" s="5"/>
      <c r="AA635" s="5"/>
      <c r="AB635" s="5"/>
    </row>
    <row r="636" spans="1:28" x14ac:dyDescent="0.2">
      <c r="A636" s="5">
        <v>50</v>
      </c>
      <c r="B636" s="5">
        <v>0</v>
      </c>
      <c r="C636" s="5">
        <v>0</v>
      </c>
      <c r="D636" s="5">
        <v>1</v>
      </c>
      <c r="E636" s="5">
        <v>214</v>
      </c>
      <c r="F636" s="5">
        <f>ROUND(Source!AS619,O636)</f>
        <v>73461.11</v>
      </c>
      <c r="G636" s="5" t="s">
        <v>111</v>
      </c>
      <c r="H636" s="5" t="s">
        <v>112</v>
      </c>
      <c r="I636" s="5"/>
      <c r="J636" s="5"/>
      <c r="K636" s="5">
        <v>214</v>
      </c>
      <c r="L636" s="5">
        <v>16</v>
      </c>
      <c r="M636" s="5">
        <v>3</v>
      </c>
      <c r="N636" s="5" t="s">
        <v>3</v>
      </c>
      <c r="O636" s="5">
        <v>2</v>
      </c>
      <c r="P636" s="5"/>
      <c r="Q636" s="5"/>
      <c r="R636" s="5"/>
      <c r="S636" s="5"/>
      <c r="T636" s="5"/>
      <c r="U636" s="5"/>
      <c r="V636" s="5"/>
      <c r="W636" s="5">
        <v>11230.83</v>
      </c>
      <c r="X636" s="5">
        <v>1</v>
      </c>
      <c r="Y636" s="5">
        <v>11230.83</v>
      </c>
      <c r="Z636" s="5"/>
      <c r="AA636" s="5"/>
      <c r="AB636" s="5"/>
    </row>
    <row r="637" spans="1:28" x14ac:dyDescent="0.2">
      <c r="A637" s="5">
        <v>50</v>
      </c>
      <c r="B637" s="5">
        <v>0</v>
      </c>
      <c r="C637" s="5">
        <v>0</v>
      </c>
      <c r="D637" s="5">
        <v>1</v>
      </c>
      <c r="E637" s="5">
        <v>215</v>
      </c>
      <c r="F637" s="5">
        <f>ROUND(Source!AT619,O637)</f>
        <v>5931.91</v>
      </c>
      <c r="G637" s="5" t="s">
        <v>113</v>
      </c>
      <c r="H637" s="5" t="s">
        <v>114</v>
      </c>
      <c r="I637" s="5"/>
      <c r="J637" s="5"/>
      <c r="K637" s="5">
        <v>215</v>
      </c>
      <c r="L637" s="5">
        <v>17</v>
      </c>
      <c r="M637" s="5">
        <v>3</v>
      </c>
      <c r="N637" s="5" t="s">
        <v>3</v>
      </c>
      <c r="O637" s="5">
        <v>2</v>
      </c>
      <c r="P637" s="5"/>
      <c r="Q637" s="5"/>
      <c r="R637" s="5"/>
      <c r="S637" s="5"/>
      <c r="T637" s="5"/>
      <c r="U637" s="5"/>
      <c r="V637" s="5"/>
      <c r="W637" s="5">
        <v>5931.91</v>
      </c>
      <c r="X637" s="5">
        <v>1</v>
      </c>
      <c r="Y637" s="5">
        <v>5931.91</v>
      </c>
      <c r="Z637" s="5"/>
      <c r="AA637" s="5"/>
      <c r="AB637" s="5"/>
    </row>
    <row r="638" spans="1:28" x14ac:dyDescent="0.2">
      <c r="A638" s="5">
        <v>50</v>
      </c>
      <c r="B638" s="5">
        <v>0</v>
      </c>
      <c r="C638" s="5">
        <v>0</v>
      </c>
      <c r="D638" s="5">
        <v>1</v>
      </c>
      <c r="E638" s="5">
        <v>217</v>
      </c>
      <c r="F638" s="5">
        <f>ROUND(Source!AU619,O638)</f>
        <v>0</v>
      </c>
      <c r="G638" s="5" t="s">
        <v>115</v>
      </c>
      <c r="H638" s="5" t="s">
        <v>116</v>
      </c>
      <c r="I638" s="5"/>
      <c r="J638" s="5"/>
      <c r="K638" s="5">
        <v>217</v>
      </c>
      <c r="L638" s="5">
        <v>18</v>
      </c>
      <c r="M638" s="5">
        <v>3</v>
      </c>
      <c r="N638" s="5" t="s">
        <v>3</v>
      </c>
      <c r="O638" s="5">
        <v>2</v>
      </c>
      <c r="P638" s="5"/>
      <c r="Q638" s="5"/>
      <c r="R638" s="5"/>
      <c r="S638" s="5"/>
      <c r="T638" s="5"/>
      <c r="U638" s="5"/>
      <c r="V638" s="5"/>
      <c r="W638" s="5">
        <v>0</v>
      </c>
      <c r="X638" s="5">
        <v>1</v>
      </c>
      <c r="Y638" s="5">
        <v>0</v>
      </c>
      <c r="Z638" s="5"/>
      <c r="AA638" s="5"/>
      <c r="AB638" s="5"/>
    </row>
    <row r="639" spans="1:28" x14ac:dyDescent="0.2">
      <c r="A639" s="5">
        <v>50</v>
      </c>
      <c r="B639" s="5">
        <v>0</v>
      </c>
      <c r="C639" s="5">
        <v>0</v>
      </c>
      <c r="D639" s="5">
        <v>1</v>
      </c>
      <c r="E639" s="5">
        <v>230</v>
      </c>
      <c r="F639" s="5">
        <f>ROUND(Source!BA619,O639)</f>
        <v>0</v>
      </c>
      <c r="G639" s="5" t="s">
        <v>117</v>
      </c>
      <c r="H639" s="5" t="s">
        <v>118</v>
      </c>
      <c r="I639" s="5"/>
      <c r="J639" s="5"/>
      <c r="K639" s="5">
        <v>230</v>
      </c>
      <c r="L639" s="5">
        <v>19</v>
      </c>
      <c r="M639" s="5">
        <v>3</v>
      </c>
      <c r="N639" s="5" t="s">
        <v>3</v>
      </c>
      <c r="O639" s="5">
        <v>2</v>
      </c>
      <c r="P639" s="5"/>
      <c r="Q639" s="5"/>
      <c r="R639" s="5"/>
      <c r="S639" s="5"/>
      <c r="T639" s="5"/>
      <c r="U639" s="5"/>
      <c r="V639" s="5"/>
      <c r="W639" s="5">
        <v>0</v>
      </c>
      <c r="X639" s="5">
        <v>1</v>
      </c>
      <c r="Y639" s="5">
        <v>0</v>
      </c>
      <c r="Z639" s="5"/>
      <c r="AA639" s="5"/>
      <c r="AB639" s="5"/>
    </row>
    <row r="640" spans="1:28" x14ac:dyDescent="0.2">
      <c r="A640" s="5">
        <v>50</v>
      </c>
      <c r="B640" s="5">
        <v>0</v>
      </c>
      <c r="C640" s="5">
        <v>0</v>
      </c>
      <c r="D640" s="5">
        <v>1</v>
      </c>
      <c r="E640" s="5">
        <v>206</v>
      </c>
      <c r="F640" s="5">
        <f>ROUND(Source!T619,O640)</f>
        <v>0</v>
      </c>
      <c r="G640" s="5" t="s">
        <v>119</v>
      </c>
      <c r="H640" s="5" t="s">
        <v>120</v>
      </c>
      <c r="I640" s="5"/>
      <c r="J640" s="5"/>
      <c r="K640" s="5">
        <v>206</v>
      </c>
      <c r="L640" s="5">
        <v>20</v>
      </c>
      <c r="M640" s="5">
        <v>3</v>
      </c>
      <c r="N640" s="5" t="s">
        <v>3</v>
      </c>
      <c r="O640" s="5">
        <v>2</v>
      </c>
      <c r="P640" s="5"/>
      <c r="Q640" s="5"/>
      <c r="R640" s="5"/>
      <c r="S640" s="5"/>
      <c r="T640" s="5"/>
      <c r="U640" s="5"/>
      <c r="V640" s="5"/>
      <c r="W640" s="5">
        <v>0</v>
      </c>
      <c r="X640" s="5">
        <v>1</v>
      </c>
      <c r="Y640" s="5">
        <v>0</v>
      </c>
      <c r="Z640" s="5"/>
      <c r="AA640" s="5"/>
      <c r="AB640" s="5"/>
    </row>
    <row r="641" spans="1:206" x14ac:dyDescent="0.2">
      <c r="A641" s="5">
        <v>50</v>
      </c>
      <c r="B641" s="5">
        <v>0</v>
      </c>
      <c r="C641" s="5">
        <v>0</v>
      </c>
      <c r="D641" s="5">
        <v>1</v>
      </c>
      <c r="E641" s="5">
        <v>207</v>
      </c>
      <c r="F641" s="5">
        <f>ROUND(Source!U619,O641)</f>
        <v>8.7844750000000005</v>
      </c>
      <c r="G641" s="5" t="s">
        <v>121</v>
      </c>
      <c r="H641" s="5" t="s">
        <v>122</v>
      </c>
      <c r="I641" s="5"/>
      <c r="J641" s="5"/>
      <c r="K641" s="5">
        <v>207</v>
      </c>
      <c r="L641" s="5">
        <v>21</v>
      </c>
      <c r="M641" s="5">
        <v>3</v>
      </c>
      <c r="N641" s="5" t="s">
        <v>3</v>
      </c>
      <c r="O641" s="5">
        <v>7</v>
      </c>
      <c r="P641" s="5"/>
      <c r="Q641" s="5"/>
      <c r="R641" s="5"/>
      <c r="S641" s="5"/>
      <c r="T641" s="5"/>
      <c r="U641" s="5"/>
      <c r="V641" s="5"/>
      <c r="W641" s="5">
        <v>2.328875</v>
      </c>
      <c r="X641" s="5">
        <v>1</v>
      </c>
      <c r="Y641" s="5">
        <v>2.328875</v>
      </c>
      <c r="Z641" s="5"/>
      <c r="AA641" s="5"/>
      <c r="AB641" s="5"/>
    </row>
    <row r="642" spans="1:206" x14ac:dyDescent="0.2">
      <c r="A642" s="5">
        <v>50</v>
      </c>
      <c r="B642" s="5">
        <v>0</v>
      </c>
      <c r="C642" s="5">
        <v>0</v>
      </c>
      <c r="D642" s="5">
        <v>1</v>
      </c>
      <c r="E642" s="5">
        <v>208</v>
      </c>
      <c r="F642" s="5">
        <f>ROUND(Source!V619,O642)</f>
        <v>2.1727500000000002</v>
      </c>
      <c r="G642" s="5" t="s">
        <v>123</v>
      </c>
      <c r="H642" s="5" t="s">
        <v>124</v>
      </c>
      <c r="I642" s="5"/>
      <c r="J642" s="5"/>
      <c r="K642" s="5">
        <v>208</v>
      </c>
      <c r="L642" s="5">
        <v>22</v>
      </c>
      <c r="M642" s="5">
        <v>3</v>
      </c>
      <c r="N642" s="5" t="s">
        <v>3</v>
      </c>
      <c r="O642" s="5">
        <v>7</v>
      </c>
      <c r="P642" s="5"/>
      <c r="Q642" s="5"/>
      <c r="R642" s="5"/>
      <c r="S642" s="5"/>
      <c r="T642" s="5"/>
      <c r="U642" s="5"/>
      <c r="V642" s="5"/>
      <c r="W642" s="5">
        <v>4.8300000000000003E-2</v>
      </c>
      <c r="X642" s="5">
        <v>1</v>
      </c>
      <c r="Y642" s="5">
        <v>4.8300000000000003E-2</v>
      </c>
      <c r="Z642" s="5"/>
      <c r="AA642" s="5"/>
      <c r="AB642" s="5"/>
    </row>
    <row r="643" spans="1:206" x14ac:dyDescent="0.2">
      <c r="A643" s="5">
        <v>50</v>
      </c>
      <c r="B643" s="5">
        <v>0</v>
      </c>
      <c r="C643" s="5">
        <v>0</v>
      </c>
      <c r="D643" s="5">
        <v>1</v>
      </c>
      <c r="E643" s="5">
        <v>209</v>
      </c>
      <c r="F643" s="5">
        <f>ROUND(Source!W619,O643)</f>
        <v>0</v>
      </c>
      <c r="G643" s="5" t="s">
        <v>125</v>
      </c>
      <c r="H643" s="5" t="s">
        <v>126</v>
      </c>
      <c r="I643" s="5"/>
      <c r="J643" s="5"/>
      <c r="K643" s="5">
        <v>209</v>
      </c>
      <c r="L643" s="5">
        <v>23</v>
      </c>
      <c r="M643" s="5">
        <v>3</v>
      </c>
      <c r="N643" s="5" t="s">
        <v>3</v>
      </c>
      <c r="O643" s="5">
        <v>2</v>
      </c>
      <c r="P643" s="5"/>
      <c r="Q643" s="5"/>
      <c r="R643" s="5"/>
      <c r="S643" s="5"/>
      <c r="T643" s="5"/>
      <c r="U643" s="5"/>
      <c r="V643" s="5"/>
      <c r="W643" s="5">
        <v>0</v>
      </c>
      <c r="X643" s="5">
        <v>1</v>
      </c>
      <c r="Y643" s="5">
        <v>0</v>
      </c>
      <c r="Z643" s="5"/>
      <c r="AA643" s="5"/>
      <c r="AB643" s="5"/>
    </row>
    <row r="644" spans="1:206" x14ac:dyDescent="0.2">
      <c r="A644" s="5">
        <v>50</v>
      </c>
      <c r="B644" s="5">
        <v>0</v>
      </c>
      <c r="C644" s="5">
        <v>0</v>
      </c>
      <c r="D644" s="5">
        <v>1</v>
      </c>
      <c r="E644" s="5">
        <v>233</v>
      </c>
      <c r="F644" s="5">
        <f>ROUND(Source!BD619,O644)</f>
        <v>0</v>
      </c>
      <c r="G644" s="5" t="s">
        <v>127</v>
      </c>
      <c r="H644" s="5" t="s">
        <v>128</v>
      </c>
      <c r="I644" s="5"/>
      <c r="J644" s="5"/>
      <c r="K644" s="5">
        <v>233</v>
      </c>
      <c r="L644" s="5">
        <v>24</v>
      </c>
      <c r="M644" s="5">
        <v>3</v>
      </c>
      <c r="N644" s="5" t="s">
        <v>3</v>
      </c>
      <c r="O644" s="5">
        <v>2</v>
      </c>
      <c r="P644" s="5"/>
      <c r="Q644" s="5"/>
      <c r="R644" s="5"/>
      <c r="S644" s="5"/>
      <c r="T644" s="5"/>
      <c r="U644" s="5"/>
      <c r="V644" s="5"/>
      <c r="W644" s="5">
        <v>0</v>
      </c>
      <c r="X644" s="5">
        <v>1</v>
      </c>
      <c r="Y644" s="5">
        <v>0</v>
      </c>
      <c r="Z644" s="5"/>
      <c r="AA644" s="5"/>
      <c r="AB644" s="5"/>
    </row>
    <row r="645" spans="1:206" x14ac:dyDescent="0.2">
      <c r="A645" s="5">
        <v>50</v>
      </c>
      <c r="B645" s="5">
        <v>0</v>
      </c>
      <c r="C645" s="5">
        <v>0</v>
      </c>
      <c r="D645" s="5">
        <v>1</v>
      </c>
      <c r="E645" s="5">
        <v>210</v>
      </c>
      <c r="F645" s="5">
        <f>ROUND(Source!X619,O645)</f>
        <v>8777.44</v>
      </c>
      <c r="G645" s="5" t="s">
        <v>129</v>
      </c>
      <c r="H645" s="5" t="s">
        <v>130</v>
      </c>
      <c r="I645" s="5"/>
      <c r="J645" s="5"/>
      <c r="K645" s="5">
        <v>210</v>
      </c>
      <c r="L645" s="5">
        <v>25</v>
      </c>
      <c r="M645" s="5">
        <v>3</v>
      </c>
      <c r="N645" s="5" t="s">
        <v>3</v>
      </c>
      <c r="O645" s="5">
        <v>2</v>
      </c>
      <c r="P645" s="5"/>
      <c r="Q645" s="5"/>
      <c r="R645" s="5"/>
      <c r="S645" s="5"/>
      <c r="T645" s="5"/>
      <c r="U645" s="5"/>
      <c r="V645" s="5"/>
      <c r="W645" s="5">
        <v>1802.62</v>
      </c>
      <c r="X645" s="5">
        <v>1</v>
      </c>
      <c r="Y645" s="5">
        <v>1802.62</v>
      </c>
      <c r="Z645" s="5"/>
      <c r="AA645" s="5"/>
      <c r="AB645" s="5"/>
    </row>
    <row r="646" spans="1:206" x14ac:dyDescent="0.2">
      <c r="A646" s="5">
        <v>50</v>
      </c>
      <c r="B646" s="5">
        <v>0</v>
      </c>
      <c r="C646" s="5">
        <v>0</v>
      </c>
      <c r="D646" s="5">
        <v>1</v>
      </c>
      <c r="E646" s="5">
        <v>211</v>
      </c>
      <c r="F646" s="5">
        <f>ROUND(Source!Y619,O646)</f>
        <v>5002.74</v>
      </c>
      <c r="G646" s="5" t="s">
        <v>131</v>
      </c>
      <c r="H646" s="5" t="s">
        <v>132</v>
      </c>
      <c r="I646" s="5"/>
      <c r="J646" s="5"/>
      <c r="K646" s="5">
        <v>211</v>
      </c>
      <c r="L646" s="5">
        <v>26</v>
      </c>
      <c r="M646" s="5">
        <v>3</v>
      </c>
      <c r="N646" s="5" t="s">
        <v>3</v>
      </c>
      <c r="O646" s="5">
        <v>2</v>
      </c>
      <c r="P646" s="5"/>
      <c r="Q646" s="5"/>
      <c r="R646" s="5"/>
      <c r="S646" s="5"/>
      <c r="T646" s="5"/>
      <c r="U646" s="5"/>
      <c r="V646" s="5"/>
      <c r="W646" s="5">
        <v>939.73</v>
      </c>
      <c r="X646" s="5">
        <v>1</v>
      </c>
      <c r="Y646" s="5">
        <v>939.73</v>
      </c>
      <c r="Z646" s="5"/>
      <c r="AA646" s="5"/>
      <c r="AB646" s="5"/>
    </row>
    <row r="647" spans="1:206" x14ac:dyDescent="0.2">
      <c r="A647" s="5">
        <v>50</v>
      </c>
      <c r="B647" s="5">
        <v>0</v>
      </c>
      <c r="C647" s="5">
        <v>0</v>
      </c>
      <c r="D647" s="5">
        <v>1</v>
      </c>
      <c r="E647" s="5">
        <v>224</v>
      </c>
      <c r="F647" s="5">
        <f>ROUND(Source!AR619,O647)</f>
        <v>79393.02</v>
      </c>
      <c r="G647" s="5" t="s">
        <v>133</v>
      </c>
      <c r="H647" s="5" t="s">
        <v>134</v>
      </c>
      <c r="I647" s="5"/>
      <c r="J647" s="5"/>
      <c r="K647" s="5">
        <v>224</v>
      </c>
      <c r="L647" s="5">
        <v>27</v>
      </c>
      <c r="M647" s="5">
        <v>3</v>
      </c>
      <c r="N647" s="5" t="s">
        <v>3</v>
      </c>
      <c r="O647" s="5">
        <v>2</v>
      </c>
      <c r="P647" s="5"/>
      <c r="Q647" s="5"/>
      <c r="R647" s="5"/>
      <c r="S647" s="5"/>
      <c r="T647" s="5"/>
      <c r="U647" s="5"/>
      <c r="V647" s="5"/>
      <c r="W647" s="5">
        <v>17162.739999999998</v>
      </c>
      <c r="X647" s="5">
        <v>1</v>
      </c>
      <c r="Y647" s="5">
        <v>17162.739999999998</v>
      </c>
      <c r="Z647" s="5"/>
      <c r="AA647" s="5"/>
      <c r="AB647" s="5"/>
    </row>
    <row r="649" spans="1:206" x14ac:dyDescent="0.2">
      <c r="A649" s="1">
        <v>3</v>
      </c>
      <c r="B649" s="1">
        <v>1</v>
      </c>
      <c r="C649" s="1"/>
      <c r="D649" s="1">
        <f>ROW(A695)</f>
        <v>695</v>
      </c>
      <c r="E649" s="1"/>
      <c r="F649" s="1" t="s">
        <v>342</v>
      </c>
      <c r="G649" s="1" t="s">
        <v>343</v>
      </c>
      <c r="H649" s="1" t="s">
        <v>3</v>
      </c>
      <c r="I649" s="1">
        <v>0</v>
      </c>
      <c r="J649" s="1" t="s">
        <v>6</v>
      </c>
      <c r="K649" s="1">
        <v>-1</v>
      </c>
      <c r="L649" s="1" t="s">
        <v>342</v>
      </c>
      <c r="M649" s="1" t="s">
        <v>3</v>
      </c>
      <c r="N649" s="1"/>
      <c r="O649" s="1"/>
      <c r="P649" s="1"/>
      <c r="Q649" s="1"/>
      <c r="R649" s="1"/>
      <c r="S649" s="1">
        <v>0</v>
      </c>
      <c r="T649" s="1"/>
      <c r="U649" s="1" t="s">
        <v>3</v>
      </c>
      <c r="V649" s="1">
        <v>0</v>
      </c>
      <c r="W649" s="1"/>
      <c r="X649" s="1"/>
      <c r="Y649" s="1"/>
      <c r="Z649" s="1"/>
      <c r="AA649" s="1"/>
      <c r="AB649" s="1" t="s">
        <v>3</v>
      </c>
      <c r="AC649" s="1" t="s">
        <v>3</v>
      </c>
      <c r="AD649" s="1" t="s">
        <v>3</v>
      </c>
      <c r="AE649" s="1" t="s">
        <v>3</v>
      </c>
      <c r="AF649" s="1" t="s">
        <v>3</v>
      </c>
      <c r="AG649" s="1" t="s">
        <v>3</v>
      </c>
      <c r="AH649" s="1"/>
      <c r="AI649" s="1"/>
      <c r="AJ649" s="1"/>
      <c r="AK649" s="1"/>
      <c r="AL649" s="1"/>
      <c r="AM649" s="1"/>
      <c r="AN649" s="1"/>
      <c r="AO649" s="1"/>
      <c r="AP649" s="1" t="s">
        <v>3</v>
      </c>
      <c r="AQ649" s="1" t="s">
        <v>3</v>
      </c>
      <c r="AR649" s="1" t="s">
        <v>3</v>
      </c>
      <c r="AS649" s="1"/>
      <c r="AT649" s="1"/>
      <c r="AU649" s="1"/>
      <c r="AV649" s="1"/>
      <c r="AW649" s="1"/>
      <c r="AX649" s="1"/>
      <c r="AY649" s="1"/>
      <c r="AZ649" s="1" t="s">
        <v>3</v>
      </c>
      <c r="BA649" s="1"/>
      <c r="BB649" s="1" t="s">
        <v>3</v>
      </c>
      <c r="BC649" s="1" t="s">
        <v>3</v>
      </c>
      <c r="BD649" s="1" t="s">
        <v>3</v>
      </c>
      <c r="BE649" s="1" t="s">
        <v>3</v>
      </c>
      <c r="BF649" s="1" t="s">
        <v>3</v>
      </c>
      <c r="BG649" s="1" t="s">
        <v>3</v>
      </c>
      <c r="BH649" s="1" t="s">
        <v>3</v>
      </c>
      <c r="BI649" s="1" t="s">
        <v>3</v>
      </c>
      <c r="BJ649" s="1" t="s">
        <v>3</v>
      </c>
      <c r="BK649" s="1" t="s">
        <v>3</v>
      </c>
      <c r="BL649" s="1" t="s">
        <v>3</v>
      </c>
      <c r="BM649" s="1" t="s">
        <v>3</v>
      </c>
      <c r="BN649" s="1" t="s">
        <v>3</v>
      </c>
      <c r="BO649" s="1" t="s">
        <v>3</v>
      </c>
      <c r="BP649" s="1" t="s">
        <v>3</v>
      </c>
      <c r="BQ649" s="1"/>
      <c r="BR649" s="1"/>
      <c r="BS649" s="1"/>
      <c r="BT649" s="1"/>
      <c r="BU649" s="1"/>
      <c r="BV649" s="1"/>
      <c r="BW649" s="1"/>
      <c r="BX649" s="1">
        <v>0</v>
      </c>
      <c r="BY649" s="1"/>
      <c r="BZ649" s="1"/>
      <c r="CA649" s="1"/>
      <c r="CB649" s="1"/>
      <c r="CC649" s="1"/>
      <c r="CD649" s="1"/>
      <c r="CE649" s="1"/>
      <c r="CF649" s="1">
        <v>0</v>
      </c>
      <c r="CG649" s="1">
        <v>0</v>
      </c>
      <c r="CH649" s="1"/>
      <c r="CI649" s="1" t="s">
        <v>3</v>
      </c>
      <c r="CJ649" s="1" t="s">
        <v>3</v>
      </c>
      <c r="CK649" t="s">
        <v>3</v>
      </c>
      <c r="CL649" t="s">
        <v>3</v>
      </c>
      <c r="CM649" t="s">
        <v>3</v>
      </c>
      <c r="CN649" t="s">
        <v>3</v>
      </c>
      <c r="CO649" t="s">
        <v>3</v>
      </c>
      <c r="CP649" t="s">
        <v>3</v>
      </c>
      <c r="CQ649" t="s">
        <v>3</v>
      </c>
    </row>
    <row r="651" spans="1:206" x14ac:dyDescent="0.2">
      <c r="A651" s="3">
        <v>52</v>
      </c>
      <c r="B651" s="3">
        <f t="shared" ref="B651:G651" si="352">B695</f>
        <v>1</v>
      </c>
      <c r="C651" s="3">
        <f t="shared" si="352"/>
        <v>3</v>
      </c>
      <c r="D651" s="3">
        <f t="shared" si="352"/>
        <v>649</v>
      </c>
      <c r="E651" s="3">
        <f t="shared" si="352"/>
        <v>0</v>
      </c>
      <c r="F651" s="3" t="str">
        <f t="shared" si="352"/>
        <v>09-01-01</v>
      </c>
      <c r="G651" s="3" t="str">
        <f t="shared" si="352"/>
        <v>Пусконаладочные работы МТП-250кВА</v>
      </c>
      <c r="H651" s="3"/>
      <c r="I651" s="3"/>
      <c r="J651" s="3"/>
      <c r="K651" s="3"/>
      <c r="L651" s="3"/>
      <c r="M651" s="3"/>
      <c r="N651" s="3"/>
      <c r="O651" s="3">
        <f t="shared" ref="O651:AT651" si="353">O695</f>
        <v>23438.11</v>
      </c>
      <c r="P651" s="3">
        <f t="shared" si="353"/>
        <v>0</v>
      </c>
      <c r="Q651" s="3">
        <f t="shared" si="353"/>
        <v>0</v>
      </c>
      <c r="R651" s="3">
        <f t="shared" si="353"/>
        <v>0</v>
      </c>
      <c r="S651" s="3">
        <f t="shared" si="353"/>
        <v>23438.11</v>
      </c>
      <c r="T651" s="3">
        <f t="shared" si="353"/>
        <v>0</v>
      </c>
      <c r="U651" s="3">
        <f t="shared" si="353"/>
        <v>25.29344</v>
      </c>
      <c r="V651" s="3">
        <f t="shared" si="353"/>
        <v>0</v>
      </c>
      <c r="W651" s="3">
        <f t="shared" si="353"/>
        <v>0</v>
      </c>
      <c r="X651" s="3">
        <f t="shared" si="353"/>
        <v>17344.2</v>
      </c>
      <c r="Y651" s="3">
        <f t="shared" si="353"/>
        <v>8437.7099999999991</v>
      </c>
      <c r="Z651" s="3">
        <f t="shared" si="353"/>
        <v>0</v>
      </c>
      <c r="AA651" s="3">
        <f t="shared" si="353"/>
        <v>0</v>
      </c>
      <c r="AB651" s="3">
        <f t="shared" si="353"/>
        <v>0</v>
      </c>
      <c r="AC651" s="3">
        <f t="shared" si="353"/>
        <v>0</v>
      </c>
      <c r="AD651" s="3">
        <f t="shared" si="353"/>
        <v>0</v>
      </c>
      <c r="AE651" s="3">
        <f t="shared" si="353"/>
        <v>0</v>
      </c>
      <c r="AF651" s="3">
        <f t="shared" si="353"/>
        <v>0</v>
      </c>
      <c r="AG651" s="3">
        <f t="shared" si="353"/>
        <v>0</v>
      </c>
      <c r="AH651" s="3">
        <f t="shared" si="353"/>
        <v>0</v>
      </c>
      <c r="AI651" s="3">
        <f t="shared" si="353"/>
        <v>0</v>
      </c>
      <c r="AJ651" s="3">
        <f t="shared" si="353"/>
        <v>0</v>
      </c>
      <c r="AK651" s="3">
        <f t="shared" si="353"/>
        <v>0</v>
      </c>
      <c r="AL651" s="3">
        <f t="shared" si="353"/>
        <v>0</v>
      </c>
      <c r="AM651" s="3">
        <f t="shared" si="353"/>
        <v>0</v>
      </c>
      <c r="AN651" s="3">
        <f t="shared" si="353"/>
        <v>0</v>
      </c>
      <c r="AO651" s="3">
        <f t="shared" si="353"/>
        <v>0</v>
      </c>
      <c r="AP651" s="3">
        <f t="shared" si="353"/>
        <v>0</v>
      </c>
      <c r="AQ651" s="3">
        <f t="shared" si="353"/>
        <v>0</v>
      </c>
      <c r="AR651" s="3">
        <f t="shared" si="353"/>
        <v>49220.02</v>
      </c>
      <c r="AS651" s="3">
        <f t="shared" si="353"/>
        <v>0</v>
      </c>
      <c r="AT651" s="3">
        <f t="shared" si="353"/>
        <v>0</v>
      </c>
      <c r="AU651" s="3">
        <f t="shared" ref="AU651:BZ651" si="354">AU695</f>
        <v>49220.02</v>
      </c>
      <c r="AV651" s="3">
        <f t="shared" si="354"/>
        <v>0</v>
      </c>
      <c r="AW651" s="3">
        <f t="shared" si="354"/>
        <v>0</v>
      </c>
      <c r="AX651" s="3">
        <f t="shared" si="354"/>
        <v>0</v>
      </c>
      <c r="AY651" s="3">
        <f t="shared" si="354"/>
        <v>0</v>
      </c>
      <c r="AZ651" s="3">
        <f t="shared" si="354"/>
        <v>0</v>
      </c>
      <c r="BA651" s="3">
        <f t="shared" si="354"/>
        <v>0</v>
      </c>
      <c r="BB651" s="3">
        <f t="shared" si="354"/>
        <v>0</v>
      </c>
      <c r="BC651" s="3">
        <f t="shared" si="354"/>
        <v>0</v>
      </c>
      <c r="BD651" s="3">
        <f t="shared" si="354"/>
        <v>0</v>
      </c>
      <c r="BE651" s="3">
        <f t="shared" si="354"/>
        <v>0</v>
      </c>
      <c r="BF651" s="3">
        <f t="shared" si="354"/>
        <v>0</v>
      </c>
      <c r="BG651" s="3">
        <f t="shared" si="354"/>
        <v>0</v>
      </c>
      <c r="BH651" s="3">
        <f t="shared" si="354"/>
        <v>0</v>
      </c>
      <c r="BI651" s="3">
        <f t="shared" si="354"/>
        <v>0</v>
      </c>
      <c r="BJ651" s="3">
        <f t="shared" si="354"/>
        <v>0</v>
      </c>
      <c r="BK651" s="3">
        <f t="shared" si="354"/>
        <v>0</v>
      </c>
      <c r="BL651" s="3">
        <f t="shared" si="354"/>
        <v>0</v>
      </c>
      <c r="BM651" s="3">
        <f t="shared" si="354"/>
        <v>0</v>
      </c>
      <c r="BN651" s="3">
        <f t="shared" si="354"/>
        <v>0</v>
      </c>
      <c r="BO651" s="3">
        <f t="shared" si="354"/>
        <v>0</v>
      </c>
      <c r="BP651" s="3">
        <f t="shared" si="354"/>
        <v>0</v>
      </c>
      <c r="BQ651" s="3">
        <f t="shared" si="354"/>
        <v>0</v>
      </c>
      <c r="BR651" s="3">
        <f t="shared" si="354"/>
        <v>0</v>
      </c>
      <c r="BS651" s="3">
        <f t="shared" si="354"/>
        <v>0</v>
      </c>
      <c r="BT651" s="3">
        <f t="shared" si="354"/>
        <v>0</v>
      </c>
      <c r="BU651" s="3">
        <f t="shared" si="354"/>
        <v>0</v>
      </c>
      <c r="BV651" s="3">
        <f t="shared" si="354"/>
        <v>0</v>
      </c>
      <c r="BW651" s="3">
        <f t="shared" si="354"/>
        <v>0</v>
      </c>
      <c r="BX651" s="3">
        <f t="shared" si="354"/>
        <v>0</v>
      </c>
      <c r="BY651" s="3">
        <f t="shared" si="354"/>
        <v>0</v>
      </c>
      <c r="BZ651" s="3">
        <f t="shared" si="354"/>
        <v>0</v>
      </c>
      <c r="CA651" s="3">
        <f t="shared" ref="CA651:DF651" si="355">CA695</f>
        <v>0</v>
      </c>
      <c r="CB651" s="3">
        <f t="shared" si="355"/>
        <v>0</v>
      </c>
      <c r="CC651" s="3">
        <f t="shared" si="355"/>
        <v>0</v>
      </c>
      <c r="CD651" s="3">
        <f t="shared" si="355"/>
        <v>0</v>
      </c>
      <c r="CE651" s="3">
        <f t="shared" si="355"/>
        <v>0</v>
      </c>
      <c r="CF651" s="3">
        <f t="shared" si="355"/>
        <v>0</v>
      </c>
      <c r="CG651" s="3">
        <f t="shared" si="355"/>
        <v>0</v>
      </c>
      <c r="CH651" s="3">
        <f t="shared" si="355"/>
        <v>0</v>
      </c>
      <c r="CI651" s="3">
        <f t="shared" si="355"/>
        <v>0</v>
      </c>
      <c r="CJ651" s="3">
        <f t="shared" si="355"/>
        <v>0</v>
      </c>
      <c r="CK651" s="3">
        <f t="shared" si="355"/>
        <v>0</v>
      </c>
      <c r="CL651" s="3">
        <f t="shared" si="355"/>
        <v>0</v>
      </c>
      <c r="CM651" s="3">
        <f t="shared" si="355"/>
        <v>0</v>
      </c>
      <c r="CN651" s="3">
        <f t="shared" si="355"/>
        <v>0</v>
      </c>
      <c r="CO651" s="3">
        <f t="shared" si="355"/>
        <v>0</v>
      </c>
      <c r="CP651" s="3">
        <f t="shared" si="355"/>
        <v>0</v>
      </c>
      <c r="CQ651" s="3">
        <f t="shared" si="355"/>
        <v>0</v>
      </c>
      <c r="CR651" s="3">
        <f t="shared" si="355"/>
        <v>0</v>
      </c>
      <c r="CS651" s="3">
        <f t="shared" si="355"/>
        <v>0</v>
      </c>
      <c r="CT651" s="3">
        <f t="shared" si="355"/>
        <v>0</v>
      </c>
      <c r="CU651" s="3">
        <f t="shared" si="355"/>
        <v>0</v>
      </c>
      <c r="CV651" s="3">
        <f t="shared" si="355"/>
        <v>0</v>
      </c>
      <c r="CW651" s="3">
        <f t="shared" si="355"/>
        <v>0</v>
      </c>
      <c r="CX651" s="3">
        <f t="shared" si="355"/>
        <v>0</v>
      </c>
      <c r="CY651" s="3">
        <f t="shared" si="355"/>
        <v>0</v>
      </c>
      <c r="CZ651" s="3">
        <f t="shared" si="355"/>
        <v>0</v>
      </c>
      <c r="DA651" s="3">
        <f t="shared" si="355"/>
        <v>0</v>
      </c>
      <c r="DB651" s="3">
        <f t="shared" si="355"/>
        <v>0</v>
      </c>
      <c r="DC651" s="3">
        <f t="shared" si="355"/>
        <v>0</v>
      </c>
      <c r="DD651" s="3">
        <f t="shared" si="355"/>
        <v>0</v>
      </c>
      <c r="DE651" s="3">
        <f t="shared" si="355"/>
        <v>0</v>
      </c>
      <c r="DF651" s="3">
        <f t="shared" si="355"/>
        <v>0</v>
      </c>
      <c r="DG651" s="4">
        <f t="shared" ref="DG651:EL651" si="356">DG695</f>
        <v>0</v>
      </c>
      <c r="DH651" s="4">
        <f t="shared" si="356"/>
        <v>0</v>
      </c>
      <c r="DI651" s="4">
        <f t="shared" si="356"/>
        <v>0</v>
      </c>
      <c r="DJ651" s="4">
        <f t="shared" si="356"/>
        <v>0</v>
      </c>
      <c r="DK651" s="4">
        <f t="shared" si="356"/>
        <v>0</v>
      </c>
      <c r="DL651" s="4">
        <f t="shared" si="356"/>
        <v>0</v>
      </c>
      <c r="DM651" s="4">
        <f t="shared" si="356"/>
        <v>0</v>
      </c>
      <c r="DN651" s="4">
        <f t="shared" si="356"/>
        <v>0</v>
      </c>
      <c r="DO651" s="4">
        <f t="shared" si="356"/>
        <v>0</v>
      </c>
      <c r="DP651" s="4">
        <f t="shared" si="356"/>
        <v>0</v>
      </c>
      <c r="DQ651" s="4">
        <f t="shared" si="356"/>
        <v>0</v>
      </c>
      <c r="DR651" s="4">
        <f t="shared" si="356"/>
        <v>0</v>
      </c>
      <c r="DS651" s="4">
        <f t="shared" si="356"/>
        <v>0</v>
      </c>
      <c r="DT651" s="4">
        <f t="shared" si="356"/>
        <v>0</v>
      </c>
      <c r="DU651" s="4">
        <f t="shared" si="356"/>
        <v>0</v>
      </c>
      <c r="DV651" s="4">
        <f t="shared" si="356"/>
        <v>0</v>
      </c>
      <c r="DW651" s="4">
        <f t="shared" si="356"/>
        <v>0</v>
      </c>
      <c r="DX651" s="4">
        <f t="shared" si="356"/>
        <v>0</v>
      </c>
      <c r="DY651" s="4">
        <f t="shared" si="356"/>
        <v>0</v>
      </c>
      <c r="DZ651" s="4">
        <f t="shared" si="356"/>
        <v>0</v>
      </c>
      <c r="EA651" s="4">
        <f t="shared" si="356"/>
        <v>0</v>
      </c>
      <c r="EB651" s="4">
        <f t="shared" si="356"/>
        <v>0</v>
      </c>
      <c r="EC651" s="4">
        <f t="shared" si="356"/>
        <v>0</v>
      </c>
      <c r="ED651" s="4">
        <f t="shared" si="356"/>
        <v>0</v>
      </c>
      <c r="EE651" s="4">
        <f t="shared" si="356"/>
        <v>0</v>
      </c>
      <c r="EF651" s="4">
        <f t="shared" si="356"/>
        <v>0</v>
      </c>
      <c r="EG651" s="4">
        <f t="shared" si="356"/>
        <v>0</v>
      </c>
      <c r="EH651" s="4">
        <f t="shared" si="356"/>
        <v>0</v>
      </c>
      <c r="EI651" s="4">
        <f t="shared" si="356"/>
        <v>0</v>
      </c>
      <c r="EJ651" s="4">
        <f t="shared" si="356"/>
        <v>0</v>
      </c>
      <c r="EK651" s="4">
        <f t="shared" si="356"/>
        <v>0</v>
      </c>
      <c r="EL651" s="4">
        <f t="shared" si="356"/>
        <v>0</v>
      </c>
      <c r="EM651" s="4">
        <f t="shared" ref="EM651:FR651" si="357">EM695</f>
        <v>0</v>
      </c>
      <c r="EN651" s="4">
        <f t="shared" si="357"/>
        <v>0</v>
      </c>
      <c r="EO651" s="4">
        <f t="shared" si="357"/>
        <v>0</v>
      </c>
      <c r="EP651" s="4">
        <f t="shared" si="357"/>
        <v>0</v>
      </c>
      <c r="EQ651" s="4">
        <f t="shared" si="357"/>
        <v>0</v>
      </c>
      <c r="ER651" s="4">
        <f t="shared" si="357"/>
        <v>0</v>
      </c>
      <c r="ES651" s="4">
        <f t="shared" si="357"/>
        <v>0</v>
      </c>
      <c r="ET651" s="4">
        <f t="shared" si="357"/>
        <v>0</v>
      </c>
      <c r="EU651" s="4">
        <f t="shared" si="357"/>
        <v>0</v>
      </c>
      <c r="EV651" s="4">
        <f t="shared" si="357"/>
        <v>0</v>
      </c>
      <c r="EW651" s="4">
        <f t="shared" si="357"/>
        <v>0</v>
      </c>
      <c r="EX651" s="4">
        <f t="shared" si="357"/>
        <v>0</v>
      </c>
      <c r="EY651" s="4">
        <f t="shared" si="357"/>
        <v>0</v>
      </c>
      <c r="EZ651" s="4">
        <f t="shared" si="357"/>
        <v>0</v>
      </c>
      <c r="FA651" s="4">
        <f t="shared" si="357"/>
        <v>0</v>
      </c>
      <c r="FB651" s="4">
        <f t="shared" si="357"/>
        <v>0</v>
      </c>
      <c r="FC651" s="4">
        <f t="shared" si="357"/>
        <v>0</v>
      </c>
      <c r="FD651" s="4">
        <f t="shared" si="357"/>
        <v>0</v>
      </c>
      <c r="FE651" s="4">
        <f t="shared" si="357"/>
        <v>0</v>
      </c>
      <c r="FF651" s="4">
        <f t="shared" si="357"/>
        <v>0</v>
      </c>
      <c r="FG651" s="4">
        <f t="shared" si="357"/>
        <v>0</v>
      </c>
      <c r="FH651" s="4">
        <f t="shared" si="357"/>
        <v>0</v>
      </c>
      <c r="FI651" s="4">
        <f t="shared" si="357"/>
        <v>0</v>
      </c>
      <c r="FJ651" s="4">
        <f t="shared" si="357"/>
        <v>0</v>
      </c>
      <c r="FK651" s="4">
        <f t="shared" si="357"/>
        <v>0</v>
      </c>
      <c r="FL651" s="4">
        <f t="shared" si="357"/>
        <v>0</v>
      </c>
      <c r="FM651" s="4">
        <f t="shared" si="357"/>
        <v>0</v>
      </c>
      <c r="FN651" s="4">
        <f t="shared" si="357"/>
        <v>0</v>
      </c>
      <c r="FO651" s="4">
        <f t="shared" si="357"/>
        <v>0</v>
      </c>
      <c r="FP651" s="4">
        <f t="shared" si="357"/>
        <v>0</v>
      </c>
      <c r="FQ651" s="4">
        <f t="shared" si="357"/>
        <v>0</v>
      </c>
      <c r="FR651" s="4">
        <f t="shared" si="357"/>
        <v>0</v>
      </c>
      <c r="FS651" s="4">
        <f t="shared" ref="FS651:GX651" si="358">FS695</f>
        <v>0</v>
      </c>
      <c r="FT651" s="4">
        <f t="shared" si="358"/>
        <v>0</v>
      </c>
      <c r="FU651" s="4">
        <f t="shared" si="358"/>
        <v>0</v>
      </c>
      <c r="FV651" s="4">
        <f t="shared" si="358"/>
        <v>0</v>
      </c>
      <c r="FW651" s="4">
        <f t="shared" si="358"/>
        <v>0</v>
      </c>
      <c r="FX651" s="4">
        <f t="shared" si="358"/>
        <v>0</v>
      </c>
      <c r="FY651" s="4">
        <f t="shared" si="358"/>
        <v>0</v>
      </c>
      <c r="FZ651" s="4">
        <f t="shared" si="358"/>
        <v>0</v>
      </c>
      <c r="GA651" s="4">
        <f t="shared" si="358"/>
        <v>0</v>
      </c>
      <c r="GB651" s="4">
        <f t="shared" si="358"/>
        <v>0</v>
      </c>
      <c r="GC651" s="4">
        <f t="shared" si="358"/>
        <v>0</v>
      </c>
      <c r="GD651" s="4">
        <f t="shared" si="358"/>
        <v>0</v>
      </c>
      <c r="GE651" s="4">
        <f t="shared" si="358"/>
        <v>0</v>
      </c>
      <c r="GF651" s="4">
        <f t="shared" si="358"/>
        <v>0</v>
      </c>
      <c r="GG651" s="4">
        <f t="shared" si="358"/>
        <v>0</v>
      </c>
      <c r="GH651" s="4">
        <f t="shared" si="358"/>
        <v>0</v>
      </c>
      <c r="GI651" s="4">
        <f t="shared" si="358"/>
        <v>0</v>
      </c>
      <c r="GJ651" s="4">
        <f t="shared" si="358"/>
        <v>0</v>
      </c>
      <c r="GK651" s="4">
        <f t="shared" si="358"/>
        <v>0</v>
      </c>
      <c r="GL651" s="4">
        <f t="shared" si="358"/>
        <v>0</v>
      </c>
      <c r="GM651" s="4">
        <f t="shared" si="358"/>
        <v>0</v>
      </c>
      <c r="GN651" s="4">
        <f t="shared" si="358"/>
        <v>0</v>
      </c>
      <c r="GO651" s="4">
        <f t="shared" si="358"/>
        <v>0</v>
      </c>
      <c r="GP651" s="4">
        <f t="shared" si="358"/>
        <v>0</v>
      </c>
      <c r="GQ651" s="4">
        <f t="shared" si="358"/>
        <v>0</v>
      </c>
      <c r="GR651" s="4">
        <f t="shared" si="358"/>
        <v>0</v>
      </c>
      <c r="GS651" s="4">
        <f t="shared" si="358"/>
        <v>0</v>
      </c>
      <c r="GT651" s="4">
        <f t="shared" si="358"/>
        <v>0</v>
      </c>
      <c r="GU651" s="4">
        <f t="shared" si="358"/>
        <v>0</v>
      </c>
      <c r="GV651" s="4">
        <f t="shared" si="358"/>
        <v>0</v>
      </c>
      <c r="GW651" s="4">
        <f t="shared" si="358"/>
        <v>0</v>
      </c>
      <c r="GX651" s="4">
        <f t="shared" si="358"/>
        <v>0</v>
      </c>
    </row>
    <row r="653" spans="1:206" x14ac:dyDescent="0.2">
      <c r="A653" s="1">
        <v>4</v>
      </c>
      <c r="B653" s="1">
        <v>1</v>
      </c>
      <c r="C653" s="1"/>
      <c r="D653" s="1">
        <f>ROW(A665)</f>
        <v>665</v>
      </c>
      <c r="E653" s="1"/>
      <c r="F653" s="1" t="s">
        <v>20</v>
      </c>
      <c r="G653" s="1" t="s">
        <v>344</v>
      </c>
      <c r="H653" s="1" t="s">
        <v>3</v>
      </c>
      <c r="I653" s="1">
        <v>0</v>
      </c>
      <c r="J653" s="1"/>
      <c r="K653" s="1">
        <v>0</v>
      </c>
      <c r="L653" s="1"/>
      <c r="M653" s="1" t="s">
        <v>3</v>
      </c>
      <c r="N653" s="1"/>
      <c r="O653" s="1"/>
      <c r="P653" s="1"/>
      <c r="Q653" s="1"/>
      <c r="R653" s="1"/>
      <c r="S653" s="1">
        <v>0</v>
      </c>
      <c r="T653" s="1"/>
      <c r="U653" s="1" t="s">
        <v>3</v>
      </c>
      <c r="V653" s="1">
        <v>0</v>
      </c>
      <c r="W653" s="1"/>
      <c r="X653" s="1"/>
      <c r="Y653" s="1"/>
      <c r="Z653" s="1"/>
      <c r="AA653" s="1"/>
      <c r="AB653" s="1" t="s">
        <v>3</v>
      </c>
      <c r="AC653" s="1" t="s">
        <v>3</v>
      </c>
      <c r="AD653" s="1" t="s">
        <v>3</v>
      </c>
      <c r="AE653" s="1" t="s">
        <v>3</v>
      </c>
      <c r="AF653" s="1" t="s">
        <v>3</v>
      </c>
      <c r="AG653" s="1" t="s">
        <v>3</v>
      </c>
      <c r="AH653" s="1"/>
      <c r="AI653" s="1"/>
      <c r="AJ653" s="1"/>
      <c r="AK653" s="1"/>
      <c r="AL653" s="1"/>
      <c r="AM653" s="1"/>
      <c r="AN653" s="1"/>
      <c r="AO653" s="1"/>
      <c r="AP653" s="1" t="s">
        <v>3</v>
      </c>
      <c r="AQ653" s="1" t="s">
        <v>3</v>
      </c>
      <c r="AR653" s="1" t="s">
        <v>3</v>
      </c>
      <c r="AS653" s="1"/>
      <c r="AT653" s="1"/>
      <c r="AU653" s="1"/>
      <c r="AV653" s="1"/>
      <c r="AW653" s="1"/>
      <c r="AX653" s="1"/>
      <c r="AY653" s="1"/>
      <c r="AZ653" s="1" t="s">
        <v>3</v>
      </c>
      <c r="BA653" s="1"/>
      <c r="BB653" s="1" t="s">
        <v>3</v>
      </c>
      <c r="BC653" s="1" t="s">
        <v>3</v>
      </c>
      <c r="BD653" s="1" t="s">
        <v>3</v>
      </c>
      <c r="BE653" s="1" t="s">
        <v>3</v>
      </c>
      <c r="BF653" s="1" t="s">
        <v>3</v>
      </c>
      <c r="BG653" s="1" t="s">
        <v>3</v>
      </c>
      <c r="BH653" s="1" t="s">
        <v>3</v>
      </c>
      <c r="BI653" s="1" t="s">
        <v>3</v>
      </c>
      <c r="BJ653" s="1" t="s">
        <v>3</v>
      </c>
      <c r="BK653" s="1" t="s">
        <v>3</v>
      </c>
      <c r="BL653" s="1" t="s">
        <v>3</v>
      </c>
      <c r="BM653" s="1" t="s">
        <v>3</v>
      </c>
      <c r="BN653" s="1" t="s">
        <v>3</v>
      </c>
      <c r="BO653" s="1" t="s">
        <v>3</v>
      </c>
      <c r="BP653" s="1" t="s">
        <v>3</v>
      </c>
      <c r="BQ653" s="1"/>
      <c r="BR653" s="1"/>
      <c r="BS653" s="1"/>
      <c r="BT653" s="1"/>
      <c r="BU653" s="1"/>
      <c r="BV653" s="1"/>
      <c r="BW653" s="1"/>
      <c r="BX653" s="1">
        <v>0</v>
      </c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>
        <v>0</v>
      </c>
    </row>
    <row r="655" spans="1:206" x14ac:dyDescent="0.2">
      <c r="A655" s="3">
        <v>52</v>
      </c>
      <c r="B655" s="3">
        <f t="shared" ref="B655:G655" si="359">B665</f>
        <v>1</v>
      </c>
      <c r="C655" s="3">
        <f t="shared" si="359"/>
        <v>4</v>
      </c>
      <c r="D655" s="3">
        <f t="shared" si="359"/>
        <v>653</v>
      </c>
      <c r="E655" s="3">
        <f t="shared" si="359"/>
        <v>0</v>
      </c>
      <c r="F655" s="3" t="str">
        <f t="shared" si="359"/>
        <v>Новый раздел</v>
      </c>
      <c r="G655" s="3" t="str">
        <f t="shared" si="359"/>
        <v>Пусконаладочные работы  МТП-250кВА</v>
      </c>
      <c r="H655" s="3"/>
      <c r="I655" s="3"/>
      <c r="J655" s="3"/>
      <c r="K655" s="3"/>
      <c r="L655" s="3"/>
      <c r="M655" s="3"/>
      <c r="N655" s="3"/>
      <c r="O655" s="3">
        <f t="shared" ref="O655:AT655" si="360">O665</f>
        <v>23438.11</v>
      </c>
      <c r="P655" s="3">
        <f t="shared" si="360"/>
        <v>0</v>
      </c>
      <c r="Q655" s="3">
        <f t="shared" si="360"/>
        <v>0</v>
      </c>
      <c r="R655" s="3">
        <f t="shared" si="360"/>
        <v>0</v>
      </c>
      <c r="S655" s="3">
        <f t="shared" si="360"/>
        <v>23438.11</v>
      </c>
      <c r="T655" s="3">
        <f t="shared" si="360"/>
        <v>0</v>
      </c>
      <c r="U655" s="3">
        <f t="shared" si="360"/>
        <v>25.29344</v>
      </c>
      <c r="V655" s="3">
        <f t="shared" si="360"/>
        <v>0</v>
      </c>
      <c r="W655" s="3">
        <f t="shared" si="360"/>
        <v>0</v>
      </c>
      <c r="X655" s="3">
        <f t="shared" si="360"/>
        <v>17344.2</v>
      </c>
      <c r="Y655" s="3">
        <f t="shared" si="360"/>
        <v>8437.7099999999991</v>
      </c>
      <c r="Z655" s="3">
        <f t="shared" si="360"/>
        <v>0</v>
      </c>
      <c r="AA655" s="3">
        <f t="shared" si="360"/>
        <v>0</v>
      </c>
      <c r="AB655" s="3">
        <f t="shared" si="360"/>
        <v>23438.11</v>
      </c>
      <c r="AC655" s="3">
        <f t="shared" si="360"/>
        <v>0</v>
      </c>
      <c r="AD655" s="3">
        <f t="shared" si="360"/>
        <v>0</v>
      </c>
      <c r="AE655" s="3">
        <f t="shared" si="360"/>
        <v>0</v>
      </c>
      <c r="AF655" s="3">
        <f t="shared" si="360"/>
        <v>23438.11</v>
      </c>
      <c r="AG655" s="3">
        <f t="shared" si="360"/>
        <v>0</v>
      </c>
      <c r="AH655" s="3">
        <f t="shared" si="360"/>
        <v>25.29344</v>
      </c>
      <c r="AI655" s="3">
        <f t="shared" si="360"/>
        <v>0</v>
      </c>
      <c r="AJ655" s="3">
        <f t="shared" si="360"/>
        <v>0</v>
      </c>
      <c r="AK655" s="3">
        <f t="shared" si="360"/>
        <v>17344.2</v>
      </c>
      <c r="AL655" s="3">
        <f t="shared" si="360"/>
        <v>8437.7099999999991</v>
      </c>
      <c r="AM655" s="3">
        <f t="shared" si="360"/>
        <v>0</v>
      </c>
      <c r="AN655" s="3">
        <f t="shared" si="360"/>
        <v>0</v>
      </c>
      <c r="AO655" s="3">
        <f t="shared" si="360"/>
        <v>0</v>
      </c>
      <c r="AP655" s="3">
        <f t="shared" si="360"/>
        <v>0</v>
      </c>
      <c r="AQ655" s="3">
        <f t="shared" si="360"/>
        <v>0</v>
      </c>
      <c r="AR655" s="3">
        <f t="shared" si="360"/>
        <v>49220.02</v>
      </c>
      <c r="AS655" s="3">
        <f t="shared" si="360"/>
        <v>0</v>
      </c>
      <c r="AT655" s="3">
        <f t="shared" si="360"/>
        <v>0</v>
      </c>
      <c r="AU655" s="3">
        <f t="shared" ref="AU655:BZ655" si="361">AU665</f>
        <v>49220.02</v>
      </c>
      <c r="AV655" s="3">
        <f t="shared" si="361"/>
        <v>0</v>
      </c>
      <c r="AW655" s="3">
        <f t="shared" si="361"/>
        <v>0</v>
      </c>
      <c r="AX655" s="3">
        <f t="shared" si="361"/>
        <v>0</v>
      </c>
      <c r="AY655" s="3">
        <f t="shared" si="361"/>
        <v>0</v>
      </c>
      <c r="AZ655" s="3">
        <f t="shared" si="361"/>
        <v>0</v>
      </c>
      <c r="BA655" s="3">
        <f t="shared" si="361"/>
        <v>0</v>
      </c>
      <c r="BB655" s="3">
        <f t="shared" si="361"/>
        <v>0</v>
      </c>
      <c r="BC655" s="3">
        <f t="shared" si="361"/>
        <v>0</v>
      </c>
      <c r="BD655" s="3">
        <f t="shared" si="361"/>
        <v>0</v>
      </c>
      <c r="BE655" s="3">
        <f t="shared" si="361"/>
        <v>0</v>
      </c>
      <c r="BF655" s="3">
        <f t="shared" si="361"/>
        <v>0</v>
      </c>
      <c r="BG655" s="3">
        <f t="shared" si="361"/>
        <v>0</v>
      </c>
      <c r="BH655" s="3">
        <f t="shared" si="361"/>
        <v>0</v>
      </c>
      <c r="BI655" s="3">
        <f t="shared" si="361"/>
        <v>0</v>
      </c>
      <c r="BJ655" s="3">
        <f t="shared" si="361"/>
        <v>0</v>
      </c>
      <c r="BK655" s="3">
        <f t="shared" si="361"/>
        <v>0</v>
      </c>
      <c r="BL655" s="3">
        <f t="shared" si="361"/>
        <v>0</v>
      </c>
      <c r="BM655" s="3">
        <f t="shared" si="361"/>
        <v>0</v>
      </c>
      <c r="BN655" s="3">
        <f t="shared" si="361"/>
        <v>0</v>
      </c>
      <c r="BO655" s="3">
        <f t="shared" si="361"/>
        <v>0</v>
      </c>
      <c r="BP655" s="3">
        <f t="shared" si="361"/>
        <v>0</v>
      </c>
      <c r="BQ655" s="3">
        <f t="shared" si="361"/>
        <v>0</v>
      </c>
      <c r="BR655" s="3">
        <f t="shared" si="361"/>
        <v>0</v>
      </c>
      <c r="BS655" s="3">
        <f t="shared" si="361"/>
        <v>0</v>
      </c>
      <c r="BT655" s="3">
        <f t="shared" si="361"/>
        <v>0</v>
      </c>
      <c r="BU655" s="3">
        <f t="shared" si="361"/>
        <v>0</v>
      </c>
      <c r="BV655" s="3">
        <f t="shared" si="361"/>
        <v>0</v>
      </c>
      <c r="BW655" s="3">
        <f t="shared" si="361"/>
        <v>0</v>
      </c>
      <c r="BX655" s="3">
        <f t="shared" si="361"/>
        <v>0</v>
      </c>
      <c r="BY655" s="3">
        <f t="shared" si="361"/>
        <v>0</v>
      </c>
      <c r="BZ655" s="3">
        <f t="shared" si="361"/>
        <v>0</v>
      </c>
      <c r="CA655" s="3">
        <f t="shared" ref="CA655:DF655" si="362">CA665</f>
        <v>49220.02</v>
      </c>
      <c r="CB655" s="3">
        <f t="shared" si="362"/>
        <v>0</v>
      </c>
      <c r="CC655" s="3">
        <f t="shared" si="362"/>
        <v>0</v>
      </c>
      <c r="CD655" s="3">
        <f t="shared" si="362"/>
        <v>49220.02</v>
      </c>
      <c r="CE655" s="3">
        <f t="shared" si="362"/>
        <v>0</v>
      </c>
      <c r="CF655" s="3">
        <f t="shared" si="362"/>
        <v>0</v>
      </c>
      <c r="CG655" s="3">
        <f t="shared" si="362"/>
        <v>0</v>
      </c>
      <c r="CH655" s="3">
        <f t="shared" si="362"/>
        <v>0</v>
      </c>
      <c r="CI655" s="3">
        <f t="shared" si="362"/>
        <v>0</v>
      </c>
      <c r="CJ655" s="3">
        <f t="shared" si="362"/>
        <v>0</v>
      </c>
      <c r="CK655" s="3">
        <f t="shared" si="362"/>
        <v>0</v>
      </c>
      <c r="CL655" s="3">
        <f t="shared" si="362"/>
        <v>0</v>
      </c>
      <c r="CM655" s="3">
        <f t="shared" si="362"/>
        <v>0</v>
      </c>
      <c r="CN655" s="3">
        <f t="shared" si="362"/>
        <v>0</v>
      </c>
      <c r="CO655" s="3">
        <f t="shared" si="362"/>
        <v>0</v>
      </c>
      <c r="CP655" s="3">
        <f t="shared" si="362"/>
        <v>0</v>
      </c>
      <c r="CQ655" s="3">
        <f t="shared" si="362"/>
        <v>0</v>
      </c>
      <c r="CR655" s="3">
        <f t="shared" si="362"/>
        <v>0</v>
      </c>
      <c r="CS655" s="3">
        <f t="shared" si="362"/>
        <v>0</v>
      </c>
      <c r="CT655" s="3">
        <f t="shared" si="362"/>
        <v>0</v>
      </c>
      <c r="CU655" s="3">
        <f t="shared" si="362"/>
        <v>0</v>
      </c>
      <c r="CV655" s="3">
        <f t="shared" si="362"/>
        <v>0</v>
      </c>
      <c r="CW655" s="3">
        <f t="shared" si="362"/>
        <v>0</v>
      </c>
      <c r="CX655" s="3">
        <f t="shared" si="362"/>
        <v>0</v>
      </c>
      <c r="CY655" s="3">
        <f t="shared" si="362"/>
        <v>0</v>
      </c>
      <c r="CZ655" s="3">
        <f t="shared" si="362"/>
        <v>0</v>
      </c>
      <c r="DA655" s="3">
        <f t="shared" si="362"/>
        <v>0</v>
      </c>
      <c r="DB655" s="3">
        <f t="shared" si="362"/>
        <v>0</v>
      </c>
      <c r="DC655" s="3">
        <f t="shared" si="362"/>
        <v>0</v>
      </c>
      <c r="DD655" s="3">
        <f t="shared" si="362"/>
        <v>0</v>
      </c>
      <c r="DE655" s="3">
        <f t="shared" si="362"/>
        <v>0</v>
      </c>
      <c r="DF655" s="3">
        <f t="shared" si="362"/>
        <v>0</v>
      </c>
      <c r="DG655" s="4">
        <f t="shared" ref="DG655:EL655" si="363">DG665</f>
        <v>0</v>
      </c>
      <c r="DH655" s="4">
        <f t="shared" si="363"/>
        <v>0</v>
      </c>
      <c r="DI655" s="4">
        <f t="shared" si="363"/>
        <v>0</v>
      </c>
      <c r="DJ655" s="4">
        <f t="shared" si="363"/>
        <v>0</v>
      </c>
      <c r="DK655" s="4">
        <f t="shared" si="363"/>
        <v>0</v>
      </c>
      <c r="DL655" s="4">
        <f t="shared" si="363"/>
        <v>0</v>
      </c>
      <c r="DM655" s="4">
        <f t="shared" si="363"/>
        <v>0</v>
      </c>
      <c r="DN655" s="4">
        <f t="shared" si="363"/>
        <v>0</v>
      </c>
      <c r="DO655" s="4">
        <f t="shared" si="363"/>
        <v>0</v>
      </c>
      <c r="DP655" s="4">
        <f t="shared" si="363"/>
        <v>0</v>
      </c>
      <c r="DQ655" s="4">
        <f t="shared" si="363"/>
        <v>0</v>
      </c>
      <c r="DR655" s="4">
        <f t="shared" si="363"/>
        <v>0</v>
      </c>
      <c r="DS655" s="4">
        <f t="shared" si="363"/>
        <v>0</v>
      </c>
      <c r="DT655" s="4">
        <f t="shared" si="363"/>
        <v>0</v>
      </c>
      <c r="DU655" s="4">
        <f t="shared" si="363"/>
        <v>0</v>
      </c>
      <c r="DV655" s="4">
        <f t="shared" si="363"/>
        <v>0</v>
      </c>
      <c r="DW655" s="4">
        <f t="shared" si="363"/>
        <v>0</v>
      </c>
      <c r="DX655" s="4">
        <f t="shared" si="363"/>
        <v>0</v>
      </c>
      <c r="DY655" s="4">
        <f t="shared" si="363"/>
        <v>0</v>
      </c>
      <c r="DZ655" s="4">
        <f t="shared" si="363"/>
        <v>0</v>
      </c>
      <c r="EA655" s="4">
        <f t="shared" si="363"/>
        <v>0</v>
      </c>
      <c r="EB655" s="4">
        <f t="shared" si="363"/>
        <v>0</v>
      </c>
      <c r="EC655" s="4">
        <f t="shared" si="363"/>
        <v>0</v>
      </c>
      <c r="ED655" s="4">
        <f t="shared" si="363"/>
        <v>0</v>
      </c>
      <c r="EE655" s="4">
        <f t="shared" si="363"/>
        <v>0</v>
      </c>
      <c r="EF655" s="4">
        <f t="shared" si="363"/>
        <v>0</v>
      </c>
      <c r="EG655" s="4">
        <f t="shared" si="363"/>
        <v>0</v>
      </c>
      <c r="EH655" s="4">
        <f t="shared" si="363"/>
        <v>0</v>
      </c>
      <c r="EI655" s="4">
        <f t="shared" si="363"/>
        <v>0</v>
      </c>
      <c r="EJ655" s="4">
        <f t="shared" si="363"/>
        <v>0</v>
      </c>
      <c r="EK655" s="4">
        <f t="shared" si="363"/>
        <v>0</v>
      </c>
      <c r="EL655" s="4">
        <f t="shared" si="363"/>
        <v>0</v>
      </c>
      <c r="EM655" s="4">
        <f t="shared" ref="EM655:FR655" si="364">EM665</f>
        <v>0</v>
      </c>
      <c r="EN655" s="4">
        <f t="shared" si="364"/>
        <v>0</v>
      </c>
      <c r="EO655" s="4">
        <f t="shared" si="364"/>
        <v>0</v>
      </c>
      <c r="EP655" s="4">
        <f t="shared" si="364"/>
        <v>0</v>
      </c>
      <c r="EQ655" s="4">
        <f t="shared" si="364"/>
        <v>0</v>
      </c>
      <c r="ER655" s="4">
        <f t="shared" si="364"/>
        <v>0</v>
      </c>
      <c r="ES655" s="4">
        <f t="shared" si="364"/>
        <v>0</v>
      </c>
      <c r="ET655" s="4">
        <f t="shared" si="364"/>
        <v>0</v>
      </c>
      <c r="EU655" s="4">
        <f t="shared" si="364"/>
        <v>0</v>
      </c>
      <c r="EV655" s="4">
        <f t="shared" si="364"/>
        <v>0</v>
      </c>
      <c r="EW655" s="4">
        <f t="shared" si="364"/>
        <v>0</v>
      </c>
      <c r="EX655" s="4">
        <f t="shared" si="364"/>
        <v>0</v>
      </c>
      <c r="EY655" s="4">
        <f t="shared" si="364"/>
        <v>0</v>
      </c>
      <c r="EZ655" s="4">
        <f t="shared" si="364"/>
        <v>0</v>
      </c>
      <c r="FA655" s="4">
        <f t="shared" si="364"/>
        <v>0</v>
      </c>
      <c r="FB655" s="4">
        <f t="shared" si="364"/>
        <v>0</v>
      </c>
      <c r="FC655" s="4">
        <f t="shared" si="364"/>
        <v>0</v>
      </c>
      <c r="FD655" s="4">
        <f t="shared" si="364"/>
        <v>0</v>
      </c>
      <c r="FE655" s="4">
        <f t="shared" si="364"/>
        <v>0</v>
      </c>
      <c r="FF655" s="4">
        <f t="shared" si="364"/>
        <v>0</v>
      </c>
      <c r="FG655" s="4">
        <f t="shared" si="364"/>
        <v>0</v>
      </c>
      <c r="FH655" s="4">
        <f t="shared" si="364"/>
        <v>0</v>
      </c>
      <c r="FI655" s="4">
        <f t="shared" si="364"/>
        <v>0</v>
      </c>
      <c r="FJ655" s="4">
        <f t="shared" si="364"/>
        <v>0</v>
      </c>
      <c r="FK655" s="4">
        <f t="shared" si="364"/>
        <v>0</v>
      </c>
      <c r="FL655" s="4">
        <f t="shared" si="364"/>
        <v>0</v>
      </c>
      <c r="FM655" s="4">
        <f t="shared" si="364"/>
        <v>0</v>
      </c>
      <c r="FN655" s="4">
        <f t="shared" si="364"/>
        <v>0</v>
      </c>
      <c r="FO655" s="4">
        <f t="shared" si="364"/>
        <v>0</v>
      </c>
      <c r="FP655" s="4">
        <f t="shared" si="364"/>
        <v>0</v>
      </c>
      <c r="FQ655" s="4">
        <f t="shared" si="364"/>
        <v>0</v>
      </c>
      <c r="FR655" s="4">
        <f t="shared" si="364"/>
        <v>0</v>
      </c>
      <c r="FS655" s="4">
        <f t="shared" ref="FS655:GX655" si="365">FS665</f>
        <v>0</v>
      </c>
      <c r="FT655" s="4">
        <f t="shared" si="365"/>
        <v>0</v>
      </c>
      <c r="FU655" s="4">
        <f t="shared" si="365"/>
        <v>0</v>
      </c>
      <c r="FV655" s="4">
        <f t="shared" si="365"/>
        <v>0</v>
      </c>
      <c r="FW655" s="4">
        <f t="shared" si="365"/>
        <v>0</v>
      </c>
      <c r="FX655" s="4">
        <f t="shared" si="365"/>
        <v>0</v>
      </c>
      <c r="FY655" s="4">
        <f t="shared" si="365"/>
        <v>0</v>
      </c>
      <c r="FZ655" s="4">
        <f t="shared" si="365"/>
        <v>0</v>
      </c>
      <c r="GA655" s="4">
        <f t="shared" si="365"/>
        <v>0</v>
      </c>
      <c r="GB655" s="4">
        <f t="shared" si="365"/>
        <v>0</v>
      </c>
      <c r="GC655" s="4">
        <f t="shared" si="365"/>
        <v>0</v>
      </c>
      <c r="GD655" s="4">
        <f t="shared" si="365"/>
        <v>0</v>
      </c>
      <c r="GE655" s="4">
        <f t="shared" si="365"/>
        <v>0</v>
      </c>
      <c r="GF655" s="4">
        <f t="shared" si="365"/>
        <v>0</v>
      </c>
      <c r="GG655" s="4">
        <f t="shared" si="365"/>
        <v>0</v>
      </c>
      <c r="GH655" s="4">
        <f t="shared" si="365"/>
        <v>0</v>
      </c>
      <c r="GI655" s="4">
        <f t="shared" si="365"/>
        <v>0</v>
      </c>
      <c r="GJ655" s="4">
        <f t="shared" si="365"/>
        <v>0</v>
      </c>
      <c r="GK655" s="4">
        <f t="shared" si="365"/>
        <v>0</v>
      </c>
      <c r="GL655" s="4">
        <f t="shared" si="365"/>
        <v>0</v>
      </c>
      <c r="GM655" s="4">
        <f t="shared" si="365"/>
        <v>0</v>
      </c>
      <c r="GN655" s="4">
        <f t="shared" si="365"/>
        <v>0</v>
      </c>
      <c r="GO655" s="4">
        <f t="shared" si="365"/>
        <v>0</v>
      </c>
      <c r="GP655" s="4">
        <f t="shared" si="365"/>
        <v>0</v>
      </c>
      <c r="GQ655" s="4">
        <f t="shared" si="365"/>
        <v>0</v>
      </c>
      <c r="GR655" s="4">
        <f t="shared" si="365"/>
        <v>0</v>
      </c>
      <c r="GS655" s="4">
        <f t="shared" si="365"/>
        <v>0</v>
      </c>
      <c r="GT655" s="4">
        <f t="shared" si="365"/>
        <v>0</v>
      </c>
      <c r="GU655" s="4">
        <f t="shared" si="365"/>
        <v>0</v>
      </c>
      <c r="GV655" s="4">
        <f t="shared" si="365"/>
        <v>0</v>
      </c>
      <c r="GW655" s="4">
        <f t="shared" si="365"/>
        <v>0</v>
      </c>
      <c r="GX655" s="4">
        <f t="shared" si="365"/>
        <v>0</v>
      </c>
    </row>
    <row r="657" spans="1:255" x14ac:dyDescent="0.2">
      <c r="A657" s="2">
        <v>17</v>
      </c>
      <c r="B657" s="2">
        <v>1</v>
      </c>
      <c r="C657" s="2">
        <f>ROW(SmtRes!A173)</f>
        <v>173</v>
      </c>
      <c r="D657" s="2">
        <f>ROW(EtalonRes!A203)</f>
        <v>203</v>
      </c>
      <c r="E657" s="2" t="s">
        <v>21</v>
      </c>
      <c r="F657" s="2" t="s">
        <v>345</v>
      </c>
      <c r="G657" s="2" t="s">
        <v>346</v>
      </c>
      <c r="H657" s="2" t="s">
        <v>347</v>
      </c>
      <c r="I657" s="2">
        <f>ROUND(ROUND(1,6),7)</f>
        <v>1</v>
      </c>
      <c r="J657" s="2">
        <v>0</v>
      </c>
      <c r="K657" s="2">
        <f>ROUND(ROUND(1,6),7)</f>
        <v>1</v>
      </c>
      <c r="L657" s="2"/>
      <c r="M657" s="2"/>
      <c r="N657" s="2"/>
      <c r="O657" s="2">
        <f t="shared" ref="O657:O663" si="366">ROUND(CP657,2)</f>
        <v>1397.54</v>
      </c>
      <c r="P657" s="2">
        <f>SUMIF(SmtRes!AQ172:'SmtRes'!AQ173,"=1",SmtRes!DF172:'SmtRes'!DF173)</f>
        <v>0</v>
      </c>
      <c r="Q657" s="2">
        <f>SUMIF(SmtRes!AQ172:'SmtRes'!AQ173,"=1",SmtRes!DG172:'SmtRes'!DG173)</f>
        <v>0</v>
      </c>
      <c r="R657" s="2">
        <f>SUMIF(SmtRes!AQ172:'SmtRes'!AQ173,"=1",SmtRes!DH172:'SmtRes'!DH173)</f>
        <v>0</v>
      </c>
      <c r="S657" s="2">
        <f>SUMIF(SmtRes!AQ172:'SmtRes'!AQ173,"=1",SmtRes!DI172:'SmtRes'!DI173)</f>
        <v>1397.54</v>
      </c>
      <c r="T657" s="2">
        <f t="shared" ref="T657:T663" si="367">ROUND(CU657*I657,2)</f>
        <v>0</v>
      </c>
      <c r="U657" s="2">
        <f>SUMIF(SmtRes!AQ172:'SmtRes'!AQ173,"=1",SmtRes!CV172:'SmtRes'!CV173)</f>
        <v>1.296</v>
      </c>
      <c r="V657" s="2">
        <f>SUMIF(SmtRes!AQ172:'SmtRes'!AQ173,"=1",SmtRes!CW172:'SmtRes'!CW173)</f>
        <v>0</v>
      </c>
      <c r="W657" s="2">
        <f t="shared" ref="W657:W663" si="368">ROUND(CX657*I657,2)</f>
        <v>0</v>
      </c>
      <c r="X657" s="2">
        <f t="shared" ref="X657:Y663" si="369">ROUND(CY657,2)</f>
        <v>1034.18</v>
      </c>
      <c r="Y657" s="2">
        <f t="shared" si="369"/>
        <v>503.11</v>
      </c>
      <c r="Z657" s="2"/>
      <c r="AA657" s="2">
        <v>71319791</v>
      </c>
      <c r="AB657" s="2">
        <f t="shared" ref="AB657:AB663" si="370">ROUND((AC657+AD657+AF657),6)</f>
        <v>1397.53512</v>
      </c>
      <c r="AC657" s="2">
        <f t="shared" ref="AC657:AC663" si="371">ROUND((0),6)</f>
        <v>0</v>
      </c>
      <c r="AD657" s="2">
        <f t="shared" ref="AD657:AD663" si="372">ROUND((((0)-(0))+AE657),6)</f>
        <v>0</v>
      </c>
      <c r="AE657" s="2">
        <f t="shared" ref="AE657:AE663" si="373">ROUND((0),6)</f>
        <v>0</v>
      </c>
      <c r="AF657" s="2">
        <f>ROUND((SUM(SmtRes!BT172:'SmtRes'!BT173)),6)</f>
        <v>1397.53512</v>
      </c>
      <c r="AG657" s="2">
        <f t="shared" ref="AG657:AG663" si="374">ROUND((AP657),6)</f>
        <v>0</v>
      </c>
      <c r="AH657" s="2">
        <f>(SUM(SmtRes!BU172:'SmtRes'!BU173))</f>
        <v>1.296</v>
      </c>
      <c r="AI657" s="2">
        <f>(0)</f>
        <v>0</v>
      </c>
      <c r="AJ657" s="2">
        <f t="shared" ref="AJ657:AJ663" si="375">(AS657)</f>
        <v>0</v>
      </c>
      <c r="AK657" s="2">
        <v>1746.9189000000001</v>
      </c>
      <c r="AL657" s="2">
        <v>0</v>
      </c>
      <c r="AM657" s="2">
        <v>0</v>
      </c>
      <c r="AN657" s="2">
        <v>0</v>
      </c>
      <c r="AO657" s="2">
        <v>1746.9189000000001</v>
      </c>
      <c r="AP657" s="2">
        <v>0</v>
      </c>
      <c r="AQ657" s="2">
        <v>1.62</v>
      </c>
      <c r="AR657" s="2">
        <v>0</v>
      </c>
      <c r="AS657" s="2">
        <v>0</v>
      </c>
      <c r="AT657" s="2">
        <v>74</v>
      </c>
      <c r="AU657" s="2">
        <v>36</v>
      </c>
      <c r="AV657" s="2">
        <v>1</v>
      </c>
      <c r="AW657" s="2">
        <v>1</v>
      </c>
      <c r="AX657" s="2"/>
      <c r="AY657" s="2"/>
      <c r="AZ657" s="2">
        <v>1</v>
      </c>
      <c r="BA657" s="2">
        <v>1</v>
      </c>
      <c r="BB657" s="2">
        <v>1</v>
      </c>
      <c r="BC657" s="2">
        <v>1</v>
      </c>
      <c r="BD657" s="2" t="s">
        <v>3</v>
      </c>
      <c r="BE657" s="2" t="s">
        <v>3</v>
      </c>
      <c r="BF657" s="2" t="s">
        <v>3</v>
      </c>
      <c r="BG657" s="2" t="s">
        <v>3</v>
      </c>
      <c r="BH657" s="2">
        <v>0</v>
      </c>
      <c r="BI657" s="2">
        <v>4</v>
      </c>
      <c r="BJ657" s="2" t="s">
        <v>348</v>
      </c>
      <c r="BK657" s="2"/>
      <c r="BL657" s="2"/>
      <c r="BM657" s="2">
        <v>200001</v>
      </c>
      <c r="BN657" s="2">
        <v>0</v>
      </c>
      <c r="BO657" s="2" t="s">
        <v>3</v>
      </c>
      <c r="BP657" s="2">
        <v>0</v>
      </c>
      <c r="BQ657" s="2">
        <v>4</v>
      </c>
      <c r="BR657" s="2">
        <v>0</v>
      </c>
      <c r="BS657" s="2">
        <v>1</v>
      </c>
      <c r="BT657" s="2">
        <v>1</v>
      </c>
      <c r="BU657" s="2">
        <v>1</v>
      </c>
      <c r="BV657" s="2">
        <v>1</v>
      </c>
      <c r="BW657" s="2">
        <v>1</v>
      </c>
      <c r="BX657" s="2">
        <v>1</v>
      </c>
      <c r="BY657" s="2" t="s">
        <v>3</v>
      </c>
      <c r="BZ657" s="2">
        <v>74</v>
      </c>
      <c r="CA657" s="2">
        <v>36</v>
      </c>
      <c r="CB657" s="2" t="s">
        <v>3</v>
      </c>
      <c r="CC657" s="2"/>
      <c r="CD657" s="2"/>
      <c r="CE657" s="2">
        <v>0</v>
      </c>
      <c r="CF657" s="2">
        <v>0</v>
      </c>
      <c r="CG657" s="2">
        <v>0</v>
      </c>
      <c r="CH657" s="2"/>
      <c r="CI657" s="2"/>
      <c r="CJ657" s="2"/>
      <c r="CK657" s="2"/>
      <c r="CL657" s="2"/>
      <c r="CM657" s="2">
        <v>0</v>
      </c>
      <c r="CN657" s="2" t="s">
        <v>349</v>
      </c>
      <c r="CO657" s="2">
        <v>0</v>
      </c>
      <c r="CP657" s="2">
        <f t="shared" ref="CP657:CP663" si="376">(P657+Q657+S657+R657)</f>
        <v>1397.54</v>
      </c>
      <c r="CQ657" s="2">
        <f>SUMIF(SmtRes!AQ172:'SmtRes'!AQ173,"=1",SmtRes!AA172:'SmtRes'!AA173)</f>
        <v>0</v>
      </c>
      <c r="CR657" s="2">
        <f>SUMIF(SmtRes!AQ172:'SmtRes'!AQ173,"=1",SmtRes!AB172:'SmtRes'!AB173)</f>
        <v>0</v>
      </c>
      <c r="CS657" s="2">
        <f>SUMIF(SmtRes!AQ172:'SmtRes'!AQ173,"=1",SmtRes!AC172:'SmtRes'!AC173)</f>
        <v>0</v>
      </c>
      <c r="CT657" s="2">
        <f>SUMIF(SmtRes!AQ172:'SmtRes'!AQ173,"=1",SmtRes!AD172:'SmtRes'!AD173)</f>
        <v>2156.69</v>
      </c>
      <c r="CU657" s="2">
        <f t="shared" ref="CU657:CU663" si="377">AG657</f>
        <v>0</v>
      </c>
      <c r="CV657" s="2">
        <f>SUMIF(SmtRes!AQ172:'SmtRes'!AQ173,"=1",SmtRes!BU172:'SmtRes'!BU173)</f>
        <v>1.296</v>
      </c>
      <c r="CW657" s="2">
        <f>SUMIF(SmtRes!AQ172:'SmtRes'!AQ173,"=1",SmtRes!BV172:'SmtRes'!BV173)</f>
        <v>0</v>
      </c>
      <c r="CX657" s="2">
        <f t="shared" ref="CX657:CX663" si="378">AJ657</f>
        <v>0</v>
      </c>
      <c r="CY657" s="2">
        <f t="shared" ref="CY657:CY663" si="379">(((S657+R657)*AT657)/100)</f>
        <v>1034.1795999999999</v>
      </c>
      <c r="CZ657" s="2">
        <f t="shared" ref="CZ657:CZ663" si="380">(((S657+R657)*AU657)/100)</f>
        <v>503.11440000000005</v>
      </c>
      <c r="DA657" s="2"/>
      <c r="DB657" s="2">
        <v>1</v>
      </c>
      <c r="DC657" s="2" t="s">
        <v>3</v>
      </c>
      <c r="DD657" s="2" t="s">
        <v>3</v>
      </c>
      <c r="DE657" s="2" t="s">
        <v>3</v>
      </c>
      <c r="DF657" s="2" t="s">
        <v>3</v>
      </c>
      <c r="DG657" s="2" t="s">
        <v>61</v>
      </c>
      <c r="DH657" s="2" t="s">
        <v>3</v>
      </c>
      <c r="DI657" s="2" t="s">
        <v>61</v>
      </c>
      <c r="DJ657" s="2" t="s">
        <v>3</v>
      </c>
      <c r="DK657" s="2" t="s">
        <v>3</v>
      </c>
      <c r="DL657" s="2" t="s">
        <v>3</v>
      </c>
      <c r="DM657" s="2" t="s">
        <v>3</v>
      </c>
      <c r="DN657" s="2">
        <v>0</v>
      </c>
      <c r="DO657" s="2">
        <v>0</v>
      </c>
      <c r="DP657" s="2">
        <v>1</v>
      </c>
      <c r="DQ657" s="2">
        <v>1</v>
      </c>
      <c r="DR657" s="2"/>
      <c r="DS657" s="2"/>
      <c r="DT657" s="2"/>
      <c r="DU657" s="2">
        <v>1013</v>
      </c>
      <c r="DV657" s="2" t="s">
        <v>347</v>
      </c>
      <c r="DW657" s="2" t="s">
        <v>347</v>
      </c>
      <c r="DX657" s="2">
        <v>1</v>
      </c>
      <c r="DY657" s="2"/>
      <c r="DZ657" s="2" t="s">
        <v>3</v>
      </c>
      <c r="EA657" s="2" t="s">
        <v>3</v>
      </c>
      <c r="EB657" s="2" t="s">
        <v>3</v>
      </c>
      <c r="EC657" s="2" t="s">
        <v>3</v>
      </c>
      <c r="ED657" s="2"/>
      <c r="EE657" s="2">
        <v>69799224</v>
      </c>
      <c r="EF657" s="2">
        <v>4</v>
      </c>
      <c r="EG657" s="2" t="s">
        <v>350</v>
      </c>
      <c r="EH657" s="2">
        <v>83</v>
      </c>
      <c r="EI657" s="2" t="s">
        <v>350</v>
      </c>
      <c r="EJ657" s="2">
        <v>4</v>
      </c>
      <c r="EK657" s="2">
        <v>200001</v>
      </c>
      <c r="EL657" s="2" t="s">
        <v>351</v>
      </c>
      <c r="EM657" s="2" t="s">
        <v>352</v>
      </c>
      <c r="EN657" s="2"/>
      <c r="EO657" s="2" t="s">
        <v>353</v>
      </c>
      <c r="EP657" s="2"/>
      <c r="EQ657" s="2">
        <v>0</v>
      </c>
      <c r="ER657" s="2">
        <v>0</v>
      </c>
      <c r="ES657" s="2">
        <v>0</v>
      </c>
      <c r="ET657" s="2">
        <v>0</v>
      </c>
      <c r="EU657" s="2">
        <v>0</v>
      </c>
      <c r="EV657" s="2">
        <v>0</v>
      </c>
      <c r="EW657" s="2">
        <v>1.62</v>
      </c>
      <c r="EX657" s="2">
        <v>0</v>
      </c>
      <c r="EY657" s="2">
        <v>0</v>
      </c>
      <c r="EZ657" s="2"/>
      <c r="FA657" s="2"/>
      <c r="FB657" s="2"/>
      <c r="FC657" s="2"/>
      <c r="FD657" s="2"/>
      <c r="FE657" s="2"/>
      <c r="FF657" s="2"/>
      <c r="FG657" s="2"/>
      <c r="FH657" s="2"/>
      <c r="FI657" s="2"/>
      <c r="FJ657" s="2"/>
      <c r="FK657" s="2"/>
      <c r="FL657" s="2"/>
      <c r="FM657" s="2"/>
      <c r="FN657" s="2"/>
      <c r="FO657" s="2"/>
      <c r="FP657" s="2"/>
      <c r="FQ657" s="2">
        <v>0</v>
      </c>
      <c r="FR657" s="2">
        <v>0</v>
      </c>
      <c r="FS657" s="2">
        <v>0</v>
      </c>
      <c r="FT657" s="2"/>
      <c r="FU657" s="2"/>
      <c r="FV657" s="2"/>
      <c r="FW657" s="2"/>
      <c r="FX657" s="2">
        <v>74</v>
      </c>
      <c r="FY657" s="2">
        <v>36</v>
      </c>
      <c r="FZ657" s="2"/>
      <c r="GA657" s="2" t="s">
        <v>3</v>
      </c>
      <c r="GB657" s="2"/>
      <c r="GC657" s="2"/>
      <c r="GD657" s="2">
        <v>1</v>
      </c>
      <c r="GE657" s="2"/>
      <c r="GF657" s="2">
        <v>1319282898</v>
      </c>
      <c r="GG657" s="2">
        <v>2</v>
      </c>
      <c r="GH657" s="2">
        <v>1</v>
      </c>
      <c r="GI657" s="2">
        <v>-2</v>
      </c>
      <c r="GJ657" s="2">
        <v>0</v>
      </c>
      <c r="GK657" s="2">
        <v>0</v>
      </c>
      <c r="GL657" s="2">
        <f t="shared" ref="GL657:GL663" si="381">ROUND(IF(AND(BH657=3,BI657=3,FS657&lt;&gt;0),P657,0),2)</f>
        <v>0</v>
      </c>
      <c r="GM657" s="2">
        <f t="shared" ref="GM657:GM663" si="382">ROUND(O657+X657+Y657,2)+GX657</f>
        <v>2934.83</v>
      </c>
      <c r="GN657" s="2">
        <f t="shared" ref="GN657:GN663" si="383">IF(OR(BI657=0,BI657=1),GM657-GX657,0)</f>
        <v>0</v>
      </c>
      <c r="GO657" s="2">
        <f t="shared" ref="GO657:GO663" si="384">IF(BI657=2,GM657-GX657,0)</f>
        <v>0</v>
      </c>
      <c r="GP657" s="2">
        <f t="shared" ref="GP657:GP663" si="385">IF(BI657=4,GM657-GX657,0)</f>
        <v>2934.83</v>
      </c>
      <c r="GQ657" s="2"/>
      <c r="GR657" s="2">
        <v>0</v>
      </c>
      <c r="GS657" s="2">
        <v>0</v>
      </c>
      <c r="GT657" s="2">
        <v>0</v>
      </c>
      <c r="GU657" s="2" t="s">
        <v>3</v>
      </c>
      <c r="GV657" s="2">
        <f t="shared" ref="GV657:GV663" si="386">ROUND((GT657),6)</f>
        <v>0</v>
      </c>
      <c r="GW657" s="2">
        <v>1</v>
      </c>
      <c r="GX657" s="2">
        <f t="shared" ref="GX657:GX663" si="387">ROUND(HC657*I657,2)</f>
        <v>0</v>
      </c>
      <c r="GY657" s="2"/>
      <c r="GZ657" s="2"/>
      <c r="HA657" s="2">
        <v>0</v>
      </c>
      <c r="HB657" s="2">
        <v>0</v>
      </c>
      <c r="HC657" s="2">
        <f t="shared" ref="HC657:HC663" si="388">GV657*GW657</f>
        <v>0</v>
      </c>
      <c r="HD657" s="2"/>
      <c r="HE657" s="2" t="s">
        <v>3</v>
      </c>
      <c r="HF657" s="2" t="s">
        <v>3</v>
      </c>
      <c r="HG657" s="2"/>
      <c r="HH657" s="2"/>
      <c r="HI657" s="2"/>
      <c r="HJ657" s="2"/>
      <c r="HK657" s="2"/>
      <c r="HL657" s="2"/>
      <c r="HM657" s="2" t="s">
        <v>3</v>
      </c>
      <c r="HN657" s="2" t="s">
        <v>354</v>
      </c>
      <c r="HO657" s="2" t="s">
        <v>355</v>
      </c>
      <c r="HP657" s="2" t="s">
        <v>350</v>
      </c>
      <c r="HQ657" s="2" t="s">
        <v>350</v>
      </c>
      <c r="HR657" s="2"/>
      <c r="HS657" s="2">
        <v>0</v>
      </c>
      <c r="HT657" s="2"/>
      <c r="HU657" s="2"/>
      <c r="HV657" s="2"/>
      <c r="HW657" s="2"/>
      <c r="HX657" s="2"/>
      <c r="HY657" s="2"/>
      <c r="HZ657" s="2"/>
      <c r="IA657" s="2"/>
      <c r="IB657" s="2"/>
      <c r="IC657" s="2"/>
      <c r="ID657" s="2"/>
      <c r="IE657" s="2"/>
      <c r="IF657" s="2"/>
      <c r="IG657" s="2"/>
      <c r="IH657" s="2"/>
      <c r="II657" s="2"/>
      <c r="IJ657" s="2"/>
      <c r="IK657" s="2">
        <v>0</v>
      </c>
      <c r="IL657" s="2"/>
      <c r="IM657" s="2"/>
      <c r="IN657" s="2"/>
      <c r="IO657" s="2"/>
      <c r="IP657" s="2"/>
      <c r="IQ657" s="2"/>
      <c r="IR657" s="2"/>
      <c r="IS657" s="2"/>
      <c r="IT657" s="2"/>
      <c r="IU657" s="2"/>
    </row>
    <row r="658" spans="1:255" x14ac:dyDescent="0.2">
      <c r="A658" s="2">
        <v>17</v>
      </c>
      <c r="B658" s="2">
        <v>1</v>
      </c>
      <c r="C658" s="2">
        <f>ROW(SmtRes!A175)</f>
        <v>175</v>
      </c>
      <c r="D658" s="2">
        <f>ROW(EtalonRes!A205)</f>
        <v>205</v>
      </c>
      <c r="E658" s="2" t="s">
        <v>31</v>
      </c>
      <c r="F658" s="2" t="s">
        <v>356</v>
      </c>
      <c r="G658" s="2" t="s">
        <v>357</v>
      </c>
      <c r="H658" s="2" t="s">
        <v>358</v>
      </c>
      <c r="I658" s="2">
        <f>ROUND(ROUND(8/100,6),7)</f>
        <v>0.08</v>
      </c>
      <c r="J658" s="2">
        <v>0</v>
      </c>
      <c r="K658" s="2">
        <f>ROUND(ROUND(8/100,6),7)</f>
        <v>0.08</v>
      </c>
      <c r="L658" s="2"/>
      <c r="M658" s="2"/>
      <c r="N658" s="2"/>
      <c r="O658" s="2">
        <f t="shared" si="366"/>
        <v>894.43</v>
      </c>
      <c r="P658" s="2">
        <f>SUMIF(SmtRes!AQ174:'SmtRes'!AQ175,"=1",SmtRes!DF174:'SmtRes'!DF175)</f>
        <v>0</v>
      </c>
      <c r="Q658" s="2">
        <f>SUMIF(SmtRes!AQ174:'SmtRes'!AQ175,"=1",SmtRes!DG174:'SmtRes'!DG175)</f>
        <v>0</v>
      </c>
      <c r="R658" s="2">
        <f>SUMIF(SmtRes!AQ174:'SmtRes'!AQ175,"=1",SmtRes!DH174:'SmtRes'!DH175)</f>
        <v>0</v>
      </c>
      <c r="S658" s="2">
        <f>SUMIF(SmtRes!AQ174:'SmtRes'!AQ175,"=1",SmtRes!DI174:'SmtRes'!DI175)</f>
        <v>894.43000000000006</v>
      </c>
      <c r="T658" s="2">
        <f t="shared" si="367"/>
        <v>0</v>
      </c>
      <c r="U658" s="2">
        <f>SUMIF(SmtRes!AQ174:'SmtRes'!AQ175,"=1",SmtRes!CV174:'SmtRes'!CV175)</f>
        <v>0.82943999999999996</v>
      </c>
      <c r="V658" s="2">
        <f>SUMIF(SmtRes!AQ174:'SmtRes'!AQ175,"=1",SmtRes!CW174:'SmtRes'!CW175)</f>
        <v>0</v>
      </c>
      <c r="W658" s="2">
        <f t="shared" si="368"/>
        <v>0</v>
      </c>
      <c r="X658" s="2">
        <f t="shared" si="369"/>
        <v>661.88</v>
      </c>
      <c r="Y658" s="2">
        <f t="shared" si="369"/>
        <v>321.99</v>
      </c>
      <c r="Z658" s="2"/>
      <c r="AA658" s="2">
        <v>71319791</v>
      </c>
      <c r="AB658" s="2">
        <f t="shared" si="370"/>
        <v>11180.28096</v>
      </c>
      <c r="AC658" s="2">
        <f t="shared" si="371"/>
        <v>0</v>
      </c>
      <c r="AD658" s="2">
        <f t="shared" si="372"/>
        <v>0</v>
      </c>
      <c r="AE658" s="2">
        <f t="shared" si="373"/>
        <v>0</v>
      </c>
      <c r="AF658" s="2">
        <f>ROUND((SUM(SmtRes!BT174:'SmtRes'!BT175)),6)</f>
        <v>11180.28096</v>
      </c>
      <c r="AG658" s="2">
        <f t="shared" si="374"/>
        <v>0</v>
      </c>
      <c r="AH658" s="2">
        <f>(SUM(SmtRes!BU174:'SmtRes'!BU175))</f>
        <v>10.368</v>
      </c>
      <c r="AI658" s="2">
        <f>(0)</f>
        <v>0</v>
      </c>
      <c r="AJ658" s="2">
        <f t="shared" si="375"/>
        <v>0</v>
      </c>
      <c r="AK658" s="2">
        <v>13975.351200000001</v>
      </c>
      <c r="AL658" s="2">
        <v>0</v>
      </c>
      <c r="AM658" s="2">
        <v>0</v>
      </c>
      <c r="AN658" s="2">
        <v>0</v>
      </c>
      <c r="AO658" s="2">
        <v>13975.351200000001</v>
      </c>
      <c r="AP658" s="2">
        <v>0</v>
      </c>
      <c r="AQ658" s="2">
        <v>12.96</v>
      </c>
      <c r="AR658" s="2">
        <v>0</v>
      </c>
      <c r="AS658" s="2">
        <v>0</v>
      </c>
      <c r="AT658" s="2">
        <v>74</v>
      </c>
      <c r="AU658" s="2">
        <v>36</v>
      </c>
      <c r="AV658" s="2">
        <v>1</v>
      </c>
      <c r="AW658" s="2">
        <v>1</v>
      </c>
      <c r="AX658" s="2"/>
      <c r="AY658" s="2"/>
      <c r="AZ658" s="2">
        <v>1</v>
      </c>
      <c r="BA658" s="2">
        <v>1</v>
      </c>
      <c r="BB658" s="2">
        <v>1</v>
      </c>
      <c r="BC658" s="2">
        <v>1</v>
      </c>
      <c r="BD658" s="2" t="s">
        <v>3</v>
      </c>
      <c r="BE658" s="2" t="s">
        <v>3</v>
      </c>
      <c r="BF658" s="2" t="s">
        <v>3</v>
      </c>
      <c r="BG658" s="2" t="s">
        <v>3</v>
      </c>
      <c r="BH658" s="2">
        <v>0</v>
      </c>
      <c r="BI658" s="2">
        <v>4</v>
      </c>
      <c r="BJ658" s="2" t="s">
        <v>359</v>
      </c>
      <c r="BK658" s="2"/>
      <c r="BL658" s="2"/>
      <c r="BM658" s="2">
        <v>200001</v>
      </c>
      <c r="BN658" s="2">
        <v>0</v>
      </c>
      <c r="BO658" s="2" t="s">
        <v>3</v>
      </c>
      <c r="BP658" s="2">
        <v>0</v>
      </c>
      <c r="BQ658" s="2">
        <v>4</v>
      </c>
      <c r="BR658" s="2">
        <v>0</v>
      </c>
      <c r="BS658" s="2">
        <v>1</v>
      </c>
      <c r="BT658" s="2">
        <v>1</v>
      </c>
      <c r="BU658" s="2">
        <v>1</v>
      </c>
      <c r="BV658" s="2">
        <v>1</v>
      </c>
      <c r="BW658" s="2">
        <v>1</v>
      </c>
      <c r="BX658" s="2">
        <v>1</v>
      </c>
      <c r="BY658" s="2" t="s">
        <v>3</v>
      </c>
      <c r="BZ658" s="2">
        <v>74</v>
      </c>
      <c r="CA658" s="2">
        <v>36</v>
      </c>
      <c r="CB658" s="2" t="s">
        <v>3</v>
      </c>
      <c r="CC658" s="2"/>
      <c r="CD658" s="2"/>
      <c r="CE658" s="2">
        <v>0</v>
      </c>
      <c r="CF658" s="2">
        <v>0</v>
      </c>
      <c r="CG658" s="2">
        <v>0</v>
      </c>
      <c r="CH658" s="2"/>
      <c r="CI658" s="2"/>
      <c r="CJ658" s="2"/>
      <c r="CK658" s="2"/>
      <c r="CL658" s="2"/>
      <c r="CM658" s="2">
        <v>0</v>
      </c>
      <c r="CN658" s="2" t="s">
        <v>349</v>
      </c>
      <c r="CO658" s="2">
        <v>0</v>
      </c>
      <c r="CP658" s="2">
        <f t="shared" si="376"/>
        <v>894.43000000000006</v>
      </c>
      <c r="CQ658" s="2">
        <f>SUMIF(SmtRes!AQ174:'SmtRes'!AQ175,"=1",SmtRes!AA174:'SmtRes'!AA175)</f>
        <v>0</v>
      </c>
      <c r="CR658" s="2">
        <f>SUMIF(SmtRes!AQ174:'SmtRes'!AQ175,"=1",SmtRes!AB174:'SmtRes'!AB175)</f>
        <v>0</v>
      </c>
      <c r="CS658" s="2">
        <f>SUMIF(SmtRes!AQ174:'SmtRes'!AQ175,"=1",SmtRes!AC174:'SmtRes'!AC175)</f>
        <v>0</v>
      </c>
      <c r="CT658" s="2">
        <f>SUMIF(SmtRes!AQ174:'SmtRes'!AQ175,"=1",SmtRes!AD174:'SmtRes'!AD175)</f>
        <v>2156.69</v>
      </c>
      <c r="CU658" s="2">
        <f t="shared" si="377"/>
        <v>0</v>
      </c>
      <c r="CV658" s="2">
        <f>SUMIF(SmtRes!AQ174:'SmtRes'!AQ175,"=1",SmtRes!BU174:'SmtRes'!BU175)</f>
        <v>10.368</v>
      </c>
      <c r="CW658" s="2">
        <f>SUMIF(SmtRes!AQ174:'SmtRes'!AQ175,"=1",SmtRes!BV174:'SmtRes'!BV175)</f>
        <v>0</v>
      </c>
      <c r="CX658" s="2">
        <f t="shared" si="378"/>
        <v>0</v>
      </c>
      <c r="CY658" s="2">
        <f t="shared" si="379"/>
        <v>661.87820000000011</v>
      </c>
      <c r="CZ658" s="2">
        <f t="shared" si="380"/>
        <v>321.99480000000005</v>
      </c>
      <c r="DA658" s="2"/>
      <c r="DB658" s="2">
        <v>2</v>
      </c>
      <c r="DC658" s="2" t="s">
        <v>3</v>
      </c>
      <c r="DD658" s="2" t="s">
        <v>3</v>
      </c>
      <c r="DE658" s="2" t="s">
        <v>3</v>
      </c>
      <c r="DF658" s="2" t="s">
        <v>3</v>
      </c>
      <c r="DG658" s="2" t="s">
        <v>61</v>
      </c>
      <c r="DH658" s="2" t="s">
        <v>3</v>
      </c>
      <c r="DI658" s="2" t="s">
        <v>61</v>
      </c>
      <c r="DJ658" s="2" t="s">
        <v>3</v>
      </c>
      <c r="DK658" s="2" t="s">
        <v>3</v>
      </c>
      <c r="DL658" s="2" t="s">
        <v>3</v>
      </c>
      <c r="DM658" s="2" t="s">
        <v>3</v>
      </c>
      <c r="DN658" s="2">
        <v>0</v>
      </c>
      <c r="DO658" s="2">
        <v>0</v>
      </c>
      <c r="DP658" s="2">
        <v>1</v>
      </c>
      <c r="DQ658" s="2">
        <v>1</v>
      </c>
      <c r="DR658" s="2"/>
      <c r="DS658" s="2"/>
      <c r="DT658" s="2"/>
      <c r="DU658" s="2">
        <v>1013</v>
      </c>
      <c r="DV658" s="2" t="s">
        <v>358</v>
      </c>
      <c r="DW658" s="2" t="s">
        <v>358</v>
      </c>
      <c r="DX658" s="2">
        <v>1</v>
      </c>
      <c r="DY658" s="2"/>
      <c r="DZ658" s="2" t="s">
        <v>3</v>
      </c>
      <c r="EA658" s="2" t="s">
        <v>3</v>
      </c>
      <c r="EB658" s="2" t="s">
        <v>3</v>
      </c>
      <c r="EC658" s="2" t="s">
        <v>3</v>
      </c>
      <c r="ED658" s="2"/>
      <c r="EE658" s="2">
        <v>69799224</v>
      </c>
      <c r="EF658" s="2">
        <v>4</v>
      </c>
      <c r="EG658" s="2" t="s">
        <v>350</v>
      </c>
      <c r="EH658" s="2">
        <v>83</v>
      </c>
      <c r="EI658" s="2" t="s">
        <v>350</v>
      </c>
      <c r="EJ658" s="2">
        <v>4</v>
      </c>
      <c r="EK658" s="2">
        <v>200001</v>
      </c>
      <c r="EL658" s="2" t="s">
        <v>351</v>
      </c>
      <c r="EM658" s="2" t="s">
        <v>352</v>
      </c>
      <c r="EN658" s="2"/>
      <c r="EO658" s="2" t="s">
        <v>353</v>
      </c>
      <c r="EP658" s="2"/>
      <c r="EQ658" s="2">
        <v>0</v>
      </c>
      <c r="ER658" s="2">
        <v>0</v>
      </c>
      <c r="ES658" s="2">
        <v>0</v>
      </c>
      <c r="ET658" s="2">
        <v>0</v>
      </c>
      <c r="EU658" s="2">
        <v>0</v>
      </c>
      <c r="EV658" s="2">
        <v>0</v>
      </c>
      <c r="EW658" s="2">
        <v>12.96</v>
      </c>
      <c r="EX658" s="2">
        <v>0</v>
      </c>
      <c r="EY658" s="2">
        <v>0</v>
      </c>
      <c r="EZ658" s="2"/>
      <c r="FA658" s="2"/>
      <c r="FB658" s="2"/>
      <c r="FC658" s="2"/>
      <c r="FD658" s="2"/>
      <c r="FE658" s="2"/>
      <c r="FF658" s="2"/>
      <c r="FG658" s="2"/>
      <c r="FH658" s="2"/>
      <c r="FI658" s="2"/>
      <c r="FJ658" s="2"/>
      <c r="FK658" s="2"/>
      <c r="FL658" s="2"/>
      <c r="FM658" s="2"/>
      <c r="FN658" s="2"/>
      <c r="FO658" s="2"/>
      <c r="FP658" s="2"/>
      <c r="FQ658" s="2">
        <v>0</v>
      </c>
      <c r="FR658" s="2">
        <v>0</v>
      </c>
      <c r="FS658" s="2">
        <v>0</v>
      </c>
      <c r="FT658" s="2"/>
      <c r="FU658" s="2"/>
      <c r="FV658" s="2"/>
      <c r="FW658" s="2"/>
      <c r="FX658" s="2">
        <v>74</v>
      </c>
      <c r="FY658" s="2">
        <v>36</v>
      </c>
      <c r="FZ658" s="2"/>
      <c r="GA658" s="2" t="s">
        <v>3</v>
      </c>
      <c r="GB658" s="2"/>
      <c r="GC658" s="2"/>
      <c r="GD658" s="2">
        <v>1</v>
      </c>
      <c r="GE658" s="2"/>
      <c r="GF658" s="2">
        <v>953704228</v>
      </c>
      <c r="GG658" s="2">
        <v>2</v>
      </c>
      <c r="GH658" s="2">
        <v>1</v>
      </c>
      <c r="GI658" s="2">
        <v>-2</v>
      </c>
      <c r="GJ658" s="2">
        <v>0</v>
      </c>
      <c r="GK658" s="2">
        <v>0</v>
      </c>
      <c r="GL658" s="2">
        <f t="shared" si="381"/>
        <v>0</v>
      </c>
      <c r="GM658" s="2">
        <f t="shared" si="382"/>
        <v>1878.3</v>
      </c>
      <c r="GN658" s="2">
        <f t="shared" si="383"/>
        <v>0</v>
      </c>
      <c r="GO658" s="2">
        <f t="shared" si="384"/>
        <v>0</v>
      </c>
      <c r="GP658" s="2">
        <f t="shared" si="385"/>
        <v>1878.3</v>
      </c>
      <c r="GQ658" s="2"/>
      <c r="GR658" s="2">
        <v>0</v>
      </c>
      <c r="GS658" s="2">
        <v>0</v>
      </c>
      <c r="GT658" s="2">
        <v>0</v>
      </c>
      <c r="GU658" s="2" t="s">
        <v>3</v>
      </c>
      <c r="GV658" s="2">
        <f t="shared" si="386"/>
        <v>0</v>
      </c>
      <c r="GW658" s="2">
        <v>1</v>
      </c>
      <c r="GX658" s="2">
        <f t="shared" si="387"/>
        <v>0</v>
      </c>
      <c r="GY658" s="2"/>
      <c r="GZ658" s="2"/>
      <c r="HA658" s="2">
        <v>0</v>
      </c>
      <c r="HB658" s="2">
        <v>0</v>
      </c>
      <c r="HC658" s="2">
        <f t="shared" si="388"/>
        <v>0</v>
      </c>
      <c r="HD658" s="2"/>
      <c r="HE658" s="2" t="s">
        <v>3</v>
      </c>
      <c r="HF658" s="2" t="s">
        <v>3</v>
      </c>
      <c r="HG658" s="2"/>
      <c r="HH658" s="2"/>
      <c r="HI658" s="2"/>
      <c r="HJ658" s="2"/>
      <c r="HK658" s="2"/>
      <c r="HL658" s="2"/>
      <c r="HM658" s="2" t="s">
        <v>3</v>
      </c>
      <c r="HN658" s="2" t="s">
        <v>354</v>
      </c>
      <c r="HO658" s="2" t="s">
        <v>355</v>
      </c>
      <c r="HP658" s="2" t="s">
        <v>350</v>
      </c>
      <c r="HQ658" s="2" t="s">
        <v>350</v>
      </c>
      <c r="HR658" s="2"/>
      <c r="HS658" s="2">
        <v>0</v>
      </c>
      <c r="HT658" s="2"/>
      <c r="HU658" s="2"/>
      <c r="HV658" s="2"/>
      <c r="HW658" s="2"/>
      <c r="HX658" s="2"/>
      <c r="HY658" s="2"/>
      <c r="HZ658" s="2"/>
      <c r="IA658" s="2"/>
      <c r="IB658" s="2"/>
      <c r="IC658" s="2"/>
      <c r="ID658" s="2"/>
      <c r="IE658" s="2"/>
      <c r="IF658" s="2"/>
      <c r="IG658" s="2"/>
      <c r="IH658" s="2"/>
      <c r="II658" s="2"/>
      <c r="IJ658" s="2"/>
      <c r="IK658" s="2">
        <v>0</v>
      </c>
      <c r="IL658" s="2"/>
      <c r="IM658" s="2"/>
      <c r="IN658" s="2"/>
      <c r="IO658" s="2"/>
      <c r="IP658" s="2"/>
      <c r="IQ658" s="2"/>
      <c r="IR658" s="2"/>
      <c r="IS658" s="2"/>
      <c r="IT658" s="2"/>
      <c r="IU658" s="2"/>
    </row>
    <row r="659" spans="1:255" x14ac:dyDescent="0.2">
      <c r="A659" s="2">
        <v>17</v>
      </c>
      <c r="B659" s="2">
        <v>1</v>
      </c>
      <c r="C659" s="2">
        <f>ROW(SmtRes!A177)</f>
        <v>177</v>
      </c>
      <c r="D659" s="2">
        <f>ROW(EtalonRes!A207)</f>
        <v>207</v>
      </c>
      <c r="E659" s="2" t="s">
        <v>36</v>
      </c>
      <c r="F659" s="2" t="s">
        <v>360</v>
      </c>
      <c r="G659" s="2" t="s">
        <v>361</v>
      </c>
      <c r="H659" s="2" t="s">
        <v>24</v>
      </c>
      <c r="I659" s="2">
        <f>ROUND(ROUND(3,6),7)</f>
        <v>3</v>
      </c>
      <c r="J659" s="2">
        <v>0</v>
      </c>
      <c r="K659" s="2">
        <f>ROUND(ROUND(3,6),7)</f>
        <v>3</v>
      </c>
      <c r="L659" s="2"/>
      <c r="M659" s="2"/>
      <c r="N659" s="2"/>
      <c r="O659" s="2">
        <f t="shared" si="366"/>
        <v>3190.54</v>
      </c>
      <c r="P659" s="2">
        <f>SUMIF(SmtRes!AQ176:'SmtRes'!AQ177,"=1",SmtRes!DF176:'SmtRes'!DF177)</f>
        <v>0</v>
      </c>
      <c r="Q659" s="2">
        <f>SUMIF(SmtRes!AQ176:'SmtRes'!AQ177,"=1",SmtRes!DG176:'SmtRes'!DG177)</f>
        <v>0</v>
      </c>
      <c r="R659" s="2">
        <f>SUMIF(SmtRes!AQ176:'SmtRes'!AQ177,"=1",SmtRes!DH176:'SmtRes'!DH177)</f>
        <v>0</v>
      </c>
      <c r="S659" s="2">
        <f>SUMIF(SmtRes!AQ176:'SmtRes'!AQ177,"=1",SmtRes!DI176:'SmtRes'!DI177)</f>
        <v>3190.54</v>
      </c>
      <c r="T659" s="2">
        <f t="shared" si="367"/>
        <v>0</v>
      </c>
      <c r="U659" s="2">
        <f>SUMIF(SmtRes!AQ176:'SmtRes'!AQ177,"=1",SmtRes!CV176:'SmtRes'!CV177)</f>
        <v>3.12</v>
      </c>
      <c r="V659" s="2">
        <f>SUMIF(SmtRes!AQ176:'SmtRes'!AQ177,"=1",SmtRes!CW176:'SmtRes'!CW177)</f>
        <v>0</v>
      </c>
      <c r="W659" s="2">
        <f t="shared" si="368"/>
        <v>0</v>
      </c>
      <c r="X659" s="2">
        <f t="shared" si="369"/>
        <v>2361</v>
      </c>
      <c r="Y659" s="2">
        <f t="shared" si="369"/>
        <v>1148.5899999999999</v>
      </c>
      <c r="Z659" s="2"/>
      <c r="AA659" s="2">
        <v>71319791</v>
      </c>
      <c r="AB659" s="2">
        <f t="shared" si="370"/>
        <v>1063.5144</v>
      </c>
      <c r="AC659" s="2">
        <f t="shared" si="371"/>
        <v>0</v>
      </c>
      <c r="AD659" s="2">
        <f t="shared" si="372"/>
        <v>0</v>
      </c>
      <c r="AE659" s="2">
        <f t="shared" si="373"/>
        <v>0</v>
      </c>
      <c r="AF659" s="2">
        <f>ROUND((SUM(SmtRes!BT176:'SmtRes'!BT177)),6)</f>
        <v>1063.5144</v>
      </c>
      <c r="AG659" s="2">
        <f t="shared" si="374"/>
        <v>0</v>
      </c>
      <c r="AH659" s="2">
        <f>(SUM(SmtRes!BU176:'SmtRes'!BU177))</f>
        <v>1.04</v>
      </c>
      <c r="AI659" s="2">
        <f>(0)</f>
        <v>0</v>
      </c>
      <c r="AJ659" s="2">
        <f t="shared" si="375"/>
        <v>0</v>
      </c>
      <c r="AK659" s="2">
        <v>1329.3930000000003</v>
      </c>
      <c r="AL659" s="2">
        <v>0</v>
      </c>
      <c r="AM659" s="2">
        <v>0</v>
      </c>
      <c r="AN659" s="2">
        <v>0</v>
      </c>
      <c r="AO659" s="2">
        <v>1329.3930000000003</v>
      </c>
      <c r="AP659" s="2">
        <v>0</v>
      </c>
      <c r="AQ659" s="2">
        <v>1.3</v>
      </c>
      <c r="AR659" s="2">
        <v>0</v>
      </c>
      <c r="AS659" s="2">
        <v>0</v>
      </c>
      <c r="AT659" s="2">
        <v>74</v>
      </c>
      <c r="AU659" s="2">
        <v>36</v>
      </c>
      <c r="AV659" s="2">
        <v>1</v>
      </c>
      <c r="AW659" s="2">
        <v>1</v>
      </c>
      <c r="AX659" s="2"/>
      <c r="AY659" s="2"/>
      <c r="AZ659" s="2">
        <v>1</v>
      </c>
      <c r="BA659" s="2">
        <v>1</v>
      </c>
      <c r="BB659" s="2">
        <v>1</v>
      </c>
      <c r="BC659" s="2">
        <v>1</v>
      </c>
      <c r="BD659" s="2" t="s">
        <v>3</v>
      </c>
      <c r="BE659" s="2" t="s">
        <v>3</v>
      </c>
      <c r="BF659" s="2" t="s">
        <v>3</v>
      </c>
      <c r="BG659" s="2" t="s">
        <v>3</v>
      </c>
      <c r="BH659" s="2">
        <v>0</v>
      </c>
      <c r="BI659" s="2">
        <v>4</v>
      </c>
      <c r="BJ659" s="2" t="s">
        <v>362</v>
      </c>
      <c r="BK659" s="2"/>
      <c r="BL659" s="2"/>
      <c r="BM659" s="2">
        <v>200001</v>
      </c>
      <c r="BN659" s="2">
        <v>0</v>
      </c>
      <c r="BO659" s="2" t="s">
        <v>3</v>
      </c>
      <c r="BP659" s="2">
        <v>0</v>
      </c>
      <c r="BQ659" s="2">
        <v>4</v>
      </c>
      <c r="BR659" s="2">
        <v>0</v>
      </c>
      <c r="BS659" s="2">
        <v>1</v>
      </c>
      <c r="BT659" s="2">
        <v>1</v>
      </c>
      <c r="BU659" s="2">
        <v>1</v>
      </c>
      <c r="BV659" s="2">
        <v>1</v>
      </c>
      <c r="BW659" s="2">
        <v>1</v>
      </c>
      <c r="BX659" s="2">
        <v>1</v>
      </c>
      <c r="BY659" s="2" t="s">
        <v>3</v>
      </c>
      <c r="BZ659" s="2">
        <v>74</v>
      </c>
      <c r="CA659" s="2">
        <v>36</v>
      </c>
      <c r="CB659" s="2" t="s">
        <v>3</v>
      </c>
      <c r="CC659" s="2"/>
      <c r="CD659" s="2"/>
      <c r="CE659" s="2">
        <v>0</v>
      </c>
      <c r="CF659" s="2">
        <v>0</v>
      </c>
      <c r="CG659" s="2">
        <v>0</v>
      </c>
      <c r="CH659" s="2"/>
      <c r="CI659" s="2"/>
      <c r="CJ659" s="2"/>
      <c r="CK659" s="2"/>
      <c r="CL659" s="2"/>
      <c r="CM659" s="2">
        <v>0</v>
      </c>
      <c r="CN659" s="2" t="s">
        <v>349</v>
      </c>
      <c r="CO659" s="2">
        <v>0</v>
      </c>
      <c r="CP659" s="2">
        <f t="shared" si="376"/>
        <v>3190.54</v>
      </c>
      <c r="CQ659" s="2">
        <f>SUMIF(SmtRes!AQ176:'SmtRes'!AQ177,"=1",SmtRes!AA176:'SmtRes'!AA177)</f>
        <v>0</v>
      </c>
      <c r="CR659" s="2">
        <f>SUMIF(SmtRes!AQ176:'SmtRes'!AQ177,"=1",SmtRes!AB176:'SmtRes'!AB177)</f>
        <v>0</v>
      </c>
      <c r="CS659" s="2">
        <f>SUMIF(SmtRes!AQ176:'SmtRes'!AQ177,"=1",SmtRes!AC176:'SmtRes'!AC177)</f>
        <v>0</v>
      </c>
      <c r="CT659" s="2">
        <f>SUMIF(SmtRes!AQ176:'SmtRes'!AQ177,"=1",SmtRes!AD176:'SmtRes'!AD177)</f>
        <v>1962.8300000000002</v>
      </c>
      <c r="CU659" s="2">
        <f t="shared" si="377"/>
        <v>0</v>
      </c>
      <c r="CV659" s="2">
        <f>SUMIF(SmtRes!AQ176:'SmtRes'!AQ177,"=1",SmtRes!BU176:'SmtRes'!BU177)</f>
        <v>1.04</v>
      </c>
      <c r="CW659" s="2">
        <f>SUMIF(SmtRes!AQ176:'SmtRes'!AQ177,"=1",SmtRes!BV176:'SmtRes'!BV177)</f>
        <v>0</v>
      </c>
      <c r="CX659" s="2">
        <f t="shared" si="378"/>
        <v>0</v>
      </c>
      <c r="CY659" s="2">
        <f t="shared" si="379"/>
        <v>2360.9996000000001</v>
      </c>
      <c r="CZ659" s="2">
        <f t="shared" si="380"/>
        <v>1148.5944</v>
      </c>
      <c r="DA659" s="2"/>
      <c r="DB659" s="2">
        <v>3</v>
      </c>
      <c r="DC659" s="2" t="s">
        <v>3</v>
      </c>
      <c r="DD659" s="2" t="s">
        <v>3</v>
      </c>
      <c r="DE659" s="2" t="s">
        <v>3</v>
      </c>
      <c r="DF659" s="2" t="s">
        <v>3</v>
      </c>
      <c r="DG659" s="2" t="s">
        <v>61</v>
      </c>
      <c r="DH659" s="2" t="s">
        <v>3</v>
      </c>
      <c r="DI659" s="2" t="s">
        <v>61</v>
      </c>
      <c r="DJ659" s="2" t="s">
        <v>3</v>
      </c>
      <c r="DK659" s="2" t="s">
        <v>3</v>
      </c>
      <c r="DL659" s="2" t="s">
        <v>3</v>
      </c>
      <c r="DM659" s="2" t="s">
        <v>3</v>
      </c>
      <c r="DN659" s="2">
        <v>0</v>
      </c>
      <c r="DO659" s="2">
        <v>0</v>
      </c>
      <c r="DP659" s="2">
        <v>1</v>
      </c>
      <c r="DQ659" s="2">
        <v>1</v>
      </c>
      <c r="DR659" s="2"/>
      <c r="DS659" s="2"/>
      <c r="DT659" s="2"/>
      <c r="DU659" s="2">
        <v>1013</v>
      </c>
      <c r="DV659" s="2" t="s">
        <v>24</v>
      </c>
      <c r="DW659" s="2" t="s">
        <v>24</v>
      </c>
      <c r="DX659" s="2">
        <v>1</v>
      </c>
      <c r="DY659" s="2"/>
      <c r="DZ659" s="2" t="s">
        <v>3</v>
      </c>
      <c r="EA659" s="2" t="s">
        <v>3</v>
      </c>
      <c r="EB659" s="2" t="s">
        <v>3</v>
      </c>
      <c r="EC659" s="2" t="s">
        <v>3</v>
      </c>
      <c r="ED659" s="2"/>
      <c r="EE659" s="2">
        <v>69799224</v>
      </c>
      <c r="EF659" s="2">
        <v>4</v>
      </c>
      <c r="EG659" s="2" t="s">
        <v>350</v>
      </c>
      <c r="EH659" s="2">
        <v>83</v>
      </c>
      <c r="EI659" s="2" t="s">
        <v>350</v>
      </c>
      <c r="EJ659" s="2">
        <v>4</v>
      </c>
      <c r="EK659" s="2">
        <v>200001</v>
      </c>
      <c r="EL659" s="2" t="s">
        <v>351</v>
      </c>
      <c r="EM659" s="2" t="s">
        <v>352</v>
      </c>
      <c r="EN659" s="2"/>
      <c r="EO659" s="2" t="s">
        <v>353</v>
      </c>
      <c r="EP659" s="2"/>
      <c r="EQ659" s="2">
        <v>0</v>
      </c>
      <c r="ER659" s="2">
        <v>0</v>
      </c>
      <c r="ES659" s="2">
        <v>0</v>
      </c>
      <c r="ET659" s="2">
        <v>0</v>
      </c>
      <c r="EU659" s="2">
        <v>0</v>
      </c>
      <c r="EV659" s="2">
        <v>0</v>
      </c>
      <c r="EW659" s="2">
        <v>1.3</v>
      </c>
      <c r="EX659" s="2">
        <v>0</v>
      </c>
      <c r="EY659" s="2">
        <v>0</v>
      </c>
      <c r="EZ659" s="2"/>
      <c r="FA659" s="2"/>
      <c r="FB659" s="2"/>
      <c r="FC659" s="2"/>
      <c r="FD659" s="2"/>
      <c r="FE659" s="2"/>
      <c r="FF659" s="2"/>
      <c r="FG659" s="2"/>
      <c r="FH659" s="2"/>
      <c r="FI659" s="2"/>
      <c r="FJ659" s="2"/>
      <c r="FK659" s="2"/>
      <c r="FL659" s="2"/>
      <c r="FM659" s="2"/>
      <c r="FN659" s="2"/>
      <c r="FO659" s="2"/>
      <c r="FP659" s="2"/>
      <c r="FQ659" s="2">
        <v>0</v>
      </c>
      <c r="FR659" s="2">
        <v>0</v>
      </c>
      <c r="FS659" s="2">
        <v>0</v>
      </c>
      <c r="FT659" s="2"/>
      <c r="FU659" s="2"/>
      <c r="FV659" s="2"/>
      <c r="FW659" s="2"/>
      <c r="FX659" s="2">
        <v>74</v>
      </c>
      <c r="FY659" s="2">
        <v>36</v>
      </c>
      <c r="FZ659" s="2"/>
      <c r="GA659" s="2" t="s">
        <v>3</v>
      </c>
      <c r="GB659" s="2"/>
      <c r="GC659" s="2"/>
      <c r="GD659" s="2">
        <v>1</v>
      </c>
      <c r="GE659" s="2"/>
      <c r="GF659" s="2">
        <v>-1494600854</v>
      </c>
      <c r="GG659" s="2">
        <v>2</v>
      </c>
      <c r="GH659" s="2">
        <v>1</v>
      </c>
      <c r="GI659" s="2">
        <v>-2</v>
      </c>
      <c r="GJ659" s="2">
        <v>0</v>
      </c>
      <c r="GK659" s="2">
        <v>0</v>
      </c>
      <c r="GL659" s="2">
        <f t="shared" si="381"/>
        <v>0</v>
      </c>
      <c r="GM659" s="2">
        <f t="shared" si="382"/>
        <v>6700.13</v>
      </c>
      <c r="GN659" s="2">
        <f t="shared" si="383"/>
        <v>0</v>
      </c>
      <c r="GO659" s="2">
        <f t="shared" si="384"/>
        <v>0</v>
      </c>
      <c r="GP659" s="2">
        <f t="shared" si="385"/>
        <v>6700.13</v>
      </c>
      <c r="GQ659" s="2"/>
      <c r="GR659" s="2">
        <v>0</v>
      </c>
      <c r="GS659" s="2">
        <v>0</v>
      </c>
      <c r="GT659" s="2">
        <v>0</v>
      </c>
      <c r="GU659" s="2" t="s">
        <v>3</v>
      </c>
      <c r="GV659" s="2">
        <f t="shared" si="386"/>
        <v>0</v>
      </c>
      <c r="GW659" s="2">
        <v>1</v>
      </c>
      <c r="GX659" s="2">
        <f t="shared" si="387"/>
        <v>0</v>
      </c>
      <c r="GY659" s="2"/>
      <c r="GZ659" s="2"/>
      <c r="HA659" s="2">
        <v>0</v>
      </c>
      <c r="HB659" s="2">
        <v>0</v>
      </c>
      <c r="HC659" s="2">
        <f t="shared" si="388"/>
        <v>0</v>
      </c>
      <c r="HD659" s="2"/>
      <c r="HE659" s="2" t="s">
        <v>3</v>
      </c>
      <c r="HF659" s="2" t="s">
        <v>3</v>
      </c>
      <c r="HG659" s="2"/>
      <c r="HH659" s="2"/>
      <c r="HI659" s="2"/>
      <c r="HJ659" s="2"/>
      <c r="HK659" s="2"/>
      <c r="HL659" s="2"/>
      <c r="HM659" s="2" t="s">
        <v>3</v>
      </c>
      <c r="HN659" s="2" t="s">
        <v>354</v>
      </c>
      <c r="HO659" s="2" t="s">
        <v>355</v>
      </c>
      <c r="HP659" s="2" t="s">
        <v>350</v>
      </c>
      <c r="HQ659" s="2" t="s">
        <v>350</v>
      </c>
      <c r="HR659" s="2"/>
      <c r="HS659" s="2">
        <v>0</v>
      </c>
      <c r="HT659" s="2"/>
      <c r="HU659" s="2"/>
      <c r="HV659" s="2"/>
      <c r="HW659" s="2"/>
      <c r="HX659" s="2"/>
      <c r="HY659" s="2"/>
      <c r="HZ659" s="2"/>
      <c r="IA659" s="2"/>
      <c r="IB659" s="2"/>
      <c r="IC659" s="2"/>
      <c r="ID659" s="2"/>
      <c r="IE659" s="2"/>
      <c r="IF659" s="2"/>
      <c r="IG659" s="2"/>
      <c r="IH659" s="2"/>
      <c r="II659" s="2"/>
      <c r="IJ659" s="2"/>
      <c r="IK659" s="2">
        <v>0</v>
      </c>
      <c r="IL659" s="2"/>
      <c r="IM659" s="2"/>
      <c r="IN659" s="2"/>
      <c r="IO659" s="2"/>
      <c r="IP659" s="2"/>
      <c r="IQ659" s="2"/>
      <c r="IR659" s="2"/>
      <c r="IS659" s="2"/>
      <c r="IT659" s="2"/>
      <c r="IU659" s="2"/>
    </row>
    <row r="660" spans="1:255" x14ac:dyDescent="0.2">
      <c r="A660" s="2">
        <v>17</v>
      </c>
      <c r="B660" s="2">
        <v>1</v>
      </c>
      <c r="C660" s="2">
        <f>ROW(SmtRes!A179)</f>
        <v>179</v>
      </c>
      <c r="D660" s="2">
        <f>ROW(EtalonRes!A209)</f>
        <v>209</v>
      </c>
      <c r="E660" s="2" t="s">
        <v>39</v>
      </c>
      <c r="F660" s="2" t="s">
        <v>363</v>
      </c>
      <c r="G660" s="2" t="s">
        <v>364</v>
      </c>
      <c r="H660" s="2" t="s">
        <v>365</v>
      </c>
      <c r="I660" s="2">
        <f>ROUND(ROUND(3,6),7)</f>
        <v>3</v>
      </c>
      <c r="J660" s="2">
        <v>0</v>
      </c>
      <c r="K660" s="2">
        <f>ROUND(ROUND(3,6),7)</f>
        <v>3</v>
      </c>
      <c r="L660" s="2"/>
      <c r="M660" s="2"/>
      <c r="N660" s="2"/>
      <c r="O660" s="2">
        <f t="shared" si="366"/>
        <v>4219.6400000000003</v>
      </c>
      <c r="P660" s="2">
        <f>SUMIF(SmtRes!AQ178:'SmtRes'!AQ179,"=1",SmtRes!DF178:'SmtRes'!DF179)</f>
        <v>0</v>
      </c>
      <c r="Q660" s="2">
        <f>SUMIF(SmtRes!AQ178:'SmtRes'!AQ179,"=1",SmtRes!DG178:'SmtRes'!DG179)</f>
        <v>0</v>
      </c>
      <c r="R660" s="2">
        <f>SUMIF(SmtRes!AQ178:'SmtRes'!AQ179,"=1",SmtRes!DH178:'SmtRes'!DH179)</f>
        <v>0</v>
      </c>
      <c r="S660" s="2">
        <f>SUMIF(SmtRes!AQ178:'SmtRes'!AQ179,"=1",SmtRes!DI178:'SmtRes'!DI179)</f>
        <v>4219.6399999999994</v>
      </c>
      <c r="T660" s="2">
        <f t="shared" si="367"/>
        <v>0</v>
      </c>
      <c r="U660" s="2">
        <f>SUMIF(SmtRes!AQ178:'SmtRes'!AQ179,"=1",SmtRes!CV178:'SmtRes'!CV179)</f>
        <v>3.8879999999999999</v>
      </c>
      <c r="V660" s="2">
        <f>SUMIF(SmtRes!AQ178:'SmtRes'!AQ179,"=1",SmtRes!CW178:'SmtRes'!CW179)</f>
        <v>0</v>
      </c>
      <c r="W660" s="2">
        <f t="shared" si="368"/>
        <v>0</v>
      </c>
      <c r="X660" s="2">
        <f t="shared" si="369"/>
        <v>3122.53</v>
      </c>
      <c r="Y660" s="2">
        <f t="shared" si="369"/>
        <v>1519.07</v>
      </c>
      <c r="Z660" s="2"/>
      <c r="AA660" s="2">
        <v>71319791</v>
      </c>
      <c r="AB660" s="2">
        <f t="shared" si="370"/>
        <v>1406.54864</v>
      </c>
      <c r="AC660" s="2">
        <f t="shared" si="371"/>
        <v>0</v>
      </c>
      <c r="AD660" s="2">
        <f t="shared" si="372"/>
        <v>0</v>
      </c>
      <c r="AE660" s="2">
        <f t="shared" si="373"/>
        <v>0</v>
      </c>
      <c r="AF660" s="2">
        <f>ROUND((SUM(SmtRes!BT178:'SmtRes'!BT179)),6)</f>
        <v>1406.54864</v>
      </c>
      <c r="AG660" s="2">
        <f t="shared" si="374"/>
        <v>0</v>
      </c>
      <c r="AH660" s="2">
        <f>(SUM(SmtRes!BU178:'SmtRes'!BU179))</f>
        <v>1.296</v>
      </c>
      <c r="AI660" s="2">
        <f>(0)</f>
        <v>0</v>
      </c>
      <c r="AJ660" s="2">
        <f t="shared" si="375"/>
        <v>0</v>
      </c>
      <c r="AK660" s="2">
        <v>1758.1858</v>
      </c>
      <c r="AL660" s="2">
        <v>0</v>
      </c>
      <c r="AM660" s="2">
        <v>0</v>
      </c>
      <c r="AN660" s="2">
        <v>0</v>
      </c>
      <c r="AO660" s="2">
        <v>1758.1858</v>
      </c>
      <c r="AP660" s="2">
        <v>0</v>
      </c>
      <c r="AQ660" s="2">
        <v>1.62</v>
      </c>
      <c r="AR660" s="2">
        <v>0</v>
      </c>
      <c r="AS660" s="2">
        <v>0</v>
      </c>
      <c r="AT660" s="2">
        <v>74</v>
      </c>
      <c r="AU660" s="2">
        <v>36</v>
      </c>
      <c r="AV660" s="2">
        <v>1</v>
      </c>
      <c r="AW660" s="2">
        <v>1</v>
      </c>
      <c r="AX660" s="2"/>
      <c r="AY660" s="2"/>
      <c r="AZ660" s="2">
        <v>1</v>
      </c>
      <c r="BA660" s="2">
        <v>1</v>
      </c>
      <c r="BB660" s="2">
        <v>1</v>
      </c>
      <c r="BC660" s="2">
        <v>1</v>
      </c>
      <c r="BD660" s="2" t="s">
        <v>3</v>
      </c>
      <c r="BE660" s="2" t="s">
        <v>3</v>
      </c>
      <c r="BF660" s="2" t="s">
        <v>3</v>
      </c>
      <c r="BG660" s="2" t="s">
        <v>3</v>
      </c>
      <c r="BH660" s="2">
        <v>0</v>
      </c>
      <c r="BI660" s="2">
        <v>4</v>
      </c>
      <c r="BJ660" s="2" t="s">
        <v>366</v>
      </c>
      <c r="BK660" s="2"/>
      <c r="BL660" s="2"/>
      <c r="BM660" s="2">
        <v>200001</v>
      </c>
      <c r="BN660" s="2">
        <v>0</v>
      </c>
      <c r="BO660" s="2" t="s">
        <v>3</v>
      </c>
      <c r="BP660" s="2">
        <v>0</v>
      </c>
      <c r="BQ660" s="2">
        <v>4</v>
      </c>
      <c r="BR660" s="2">
        <v>0</v>
      </c>
      <c r="BS660" s="2">
        <v>1</v>
      </c>
      <c r="BT660" s="2">
        <v>1</v>
      </c>
      <c r="BU660" s="2">
        <v>1</v>
      </c>
      <c r="BV660" s="2">
        <v>1</v>
      </c>
      <c r="BW660" s="2">
        <v>1</v>
      </c>
      <c r="BX660" s="2">
        <v>1</v>
      </c>
      <c r="BY660" s="2" t="s">
        <v>3</v>
      </c>
      <c r="BZ660" s="2">
        <v>74</v>
      </c>
      <c r="CA660" s="2">
        <v>36</v>
      </c>
      <c r="CB660" s="2" t="s">
        <v>3</v>
      </c>
      <c r="CC660" s="2"/>
      <c r="CD660" s="2"/>
      <c r="CE660" s="2">
        <v>0</v>
      </c>
      <c r="CF660" s="2">
        <v>0</v>
      </c>
      <c r="CG660" s="2">
        <v>0</v>
      </c>
      <c r="CH660" s="2"/>
      <c r="CI660" s="2"/>
      <c r="CJ660" s="2"/>
      <c r="CK660" s="2"/>
      <c r="CL660" s="2"/>
      <c r="CM660" s="2">
        <v>0</v>
      </c>
      <c r="CN660" s="2" t="s">
        <v>349</v>
      </c>
      <c r="CO660" s="2">
        <v>0</v>
      </c>
      <c r="CP660" s="2">
        <f t="shared" si="376"/>
        <v>4219.6399999999994</v>
      </c>
      <c r="CQ660" s="2">
        <f>SUMIF(SmtRes!AQ178:'SmtRes'!AQ179,"=1",SmtRes!AA178:'SmtRes'!AA179)</f>
        <v>0</v>
      </c>
      <c r="CR660" s="2">
        <f>SUMIF(SmtRes!AQ178:'SmtRes'!AQ179,"=1",SmtRes!AB178:'SmtRes'!AB179)</f>
        <v>0</v>
      </c>
      <c r="CS660" s="2">
        <f>SUMIF(SmtRes!AQ178:'SmtRes'!AQ179,"=1",SmtRes!AC178:'SmtRes'!AC179)</f>
        <v>0</v>
      </c>
      <c r="CT660" s="2">
        <f>SUMIF(SmtRes!AQ178:'SmtRes'!AQ179,"=1",SmtRes!AD178:'SmtRes'!AD179)</f>
        <v>2120.34</v>
      </c>
      <c r="CU660" s="2">
        <f t="shared" si="377"/>
        <v>0</v>
      </c>
      <c r="CV660" s="2">
        <f>SUMIF(SmtRes!AQ178:'SmtRes'!AQ179,"=1",SmtRes!BU178:'SmtRes'!BU179)</f>
        <v>1.296</v>
      </c>
      <c r="CW660" s="2">
        <f>SUMIF(SmtRes!AQ178:'SmtRes'!AQ179,"=1",SmtRes!BV178:'SmtRes'!BV179)</f>
        <v>0</v>
      </c>
      <c r="CX660" s="2">
        <f t="shared" si="378"/>
        <v>0</v>
      </c>
      <c r="CY660" s="2">
        <f t="shared" si="379"/>
        <v>3122.5335999999998</v>
      </c>
      <c r="CZ660" s="2">
        <f t="shared" si="380"/>
        <v>1519.0703999999998</v>
      </c>
      <c r="DA660" s="2"/>
      <c r="DB660" s="2">
        <v>4</v>
      </c>
      <c r="DC660" s="2" t="s">
        <v>3</v>
      </c>
      <c r="DD660" s="2" t="s">
        <v>3</v>
      </c>
      <c r="DE660" s="2" t="s">
        <v>3</v>
      </c>
      <c r="DF660" s="2" t="s">
        <v>3</v>
      </c>
      <c r="DG660" s="2" t="s">
        <v>61</v>
      </c>
      <c r="DH660" s="2" t="s">
        <v>3</v>
      </c>
      <c r="DI660" s="2" t="s">
        <v>61</v>
      </c>
      <c r="DJ660" s="2" t="s">
        <v>3</v>
      </c>
      <c r="DK660" s="2" t="s">
        <v>3</v>
      </c>
      <c r="DL660" s="2" t="s">
        <v>3</v>
      </c>
      <c r="DM660" s="2" t="s">
        <v>3</v>
      </c>
      <c r="DN660" s="2">
        <v>0</v>
      </c>
      <c r="DO660" s="2">
        <v>0</v>
      </c>
      <c r="DP660" s="2">
        <v>1</v>
      </c>
      <c r="DQ660" s="2">
        <v>1</v>
      </c>
      <c r="DR660" s="2"/>
      <c r="DS660" s="2"/>
      <c r="DT660" s="2"/>
      <c r="DU660" s="2">
        <v>1013</v>
      </c>
      <c r="DV660" s="2" t="s">
        <v>365</v>
      </c>
      <c r="DW660" s="2" t="s">
        <v>365</v>
      </c>
      <c r="DX660" s="2">
        <v>1</v>
      </c>
      <c r="DY660" s="2"/>
      <c r="DZ660" s="2" t="s">
        <v>3</v>
      </c>
      <c r="EA660" s="2" t="s">
        <v>3</v>
      </c>
      <c r="EB660" s="2" t="s">
        <v>3</v>
      </c>
      <c r="EC660" s="2" t="s">
        <v>3</v>
      </c>
      <c r="ED660" s="2"/>
      <c r="EE660" s="2">
        <v>69799224</v>
      </c>
      <c r="EF660" s="2">
        <v>4</v>
      </c>
      <c r="EG660" s="2" t="s">
        <v>350</v>
      </c>
      <c r="EH660" s="2">
        <v>83</v>
      </c>
      <c r="EI660" s="2" t="s">
        <v>350</v>
      </c>
      <c r="EJ660" s="2">
        <v>4</v>
      </c>
      <c r="EK660" s="2">
        <v>200001</v>
      </c>
      <c r="EL660" s="2" t="s">
        <v>351</v>
      </c>
      <c r="EM660" s="2" t="s">
        <v>352</v>
      </c>
      <c r="EN660" s="2"/>
      <c r="EO660" s="2" t="s">
        <v>353</v>
      </c>
      <c r="EP660" s="2"/>
      <c r="EQ660" s="2">
        <v>0</v>
      </c>
      <c r="ER660" s="2">
        <v>0</v>
      </c>
      <c r="ES660" s="2">
        <v>0</v>
      </c>
      <c r="ET660" s="2">
        <v>0</v>
      </c>
      <c r="EU660" s="2">
        <v>0</v>
      </c>
      <c r="EV660" s="2">
        <v>0</v>
      </c>
      <c r="EW660" s="2">
        <v>1.62</v>
      </c>
      <c r="EX660" s="2">
        <v>0</v>
      </c>
      <c r="EY660" s="2">
        <v>0</v>
      </c>
      <c r="EZ660" s="2"/>
      <c r="FA660" s="2"/>
      <c r="FB660" s="2"/>
      <c r="FC660" s="2"/>
      <c r="FD660" s="2"/>
      <c r="FE660" s="2"/>
      <c r="FF660" s="2"/>
      <c r="FG660" s="2"/>
      <c r="FH660" s="2"/>
      <c r="FI660" s="2"/>
      <c r="FJ660" s="2"/>
      <c r="FK660" s="2"/>
      <c r="FL660" s="2"/>
      <c r="FM660" s="2"/>
      <c r="FN660" s="2"/>
      <c r="FO660" s="2"/>
      <c r="FP660" s="2"/>
      <c r="FQ660" s="2">
        <v>0</v>
      </c>
      <c r="FR660" s="2">
        <v>0</v>
      </c>
      <c r="FS660" s="2">
        <v>0</v>
      </c>
      <c r="FT660" s="2"/>
      <c r="FU660" s="2"/>
      <c r="FV660" s="2"/>
      <c r="FW660" s="2"/>
      <c r="FX660" s="2">
        <v>74</v>
      </c>
      <c r="FY660" s="2">
        <v>36</v>
      </c>
      <c r="FZ660" s="2"/>
      <c r="GA660" s="2" t="s">
        <v>3</v>
      </c>
      <c r="GB660" s="2"/>
      <c r="GC660" s="2"/>
      <c r="GD660" s="2">
        <v>1</v>
      </c>
      <c r="GE660" s="2"/>
      <c r="GF660" s="2">
        <v>280443841</v>
      </c>
      <c r="GG660" s="2">
        <v>2</v>
      </c>
      <c r="GH660" s="2">
        <v>1</v>
      </c>
      <c r="GI660" s="2">
        <v>-2</v>
      </c>
      <c r="GJ660" s="2">
        <v>0</v>
      </c>
      <c r="GK660" s="2">
        <v>0</v>
      </c>
      <c r="GL660" s="2">
        <f t="shared" si="381"/>
        <v>0</v>
      </c>
      <c r="GM660" s="2">
        <f t="shared" si="382"/>
        <v>8861.24</v>
      </c>
      <c r="GN660" s="2">
        <f t="shared" si="383"/>
        <v>0</v>
      </c>
      <c r="GO660" s="2">
        <f t="shared" si="384"/>
        <v>0</v>
      </c>
      <c r="GP660" s="2">
        <f t="shared" si="385"/>
        <v>8861.24</v>
      </c>
      <c r="GQ660" s="2"/>
      <c r="GR660" s="2">
        <v>0</v>
      </c>
      <c r="GS660" s="2">
        <v>0</v>
      </c>
      <c r="GT660" s="2">
        <v>0</v>
      </c>
      <c r="GU660" s="2" t="s">
        <v>3</v>
      </c>
      <c r="GV660" s="2">
        <f t="shared" si="386"/>
        <v>0</v>
      </c>
      <c r="GW660" s="2">
        <v>1</v>
      </c>
      <c r="GX660" s="2">
        <f t="shared" si="387"/>
        <v>0</v>
      </c>
      <c r="GY660" s="2"/>
      <c r="GZ660" s="2"/>
      <c r="HA660" s="2">
        <v>0</v>
      </c>
      <c r="HB660" s="2">
        <v>0</v>
      </c>
      <c r="HC660" s="2">
        <f t="shared" si="388"/>
        <v>0</v>
      </c>
      <c r="HD660" s="2"/>
      <c r="HE660" s="2" t="s">
        <v>3</v>
      </c>
      <c r="HF660" s="2" t="s">
        <v>3</v>
      </c>
      <c r="HG660" s="2"/>
      <c r="HH660" s="2"/>
      <c r="HI660" s="2"/>
      <c r="HJ660" s="2"/>
      <c r="HK660" s="2"/>
      <c r="HL660" s="2"/>
      <c r="HM660" s="2" t="s">
        <v>3</v>
      </c>
      <c r="HN660" s="2" t="s">
        <v>354</v>
      </c>
      <c r="HO660" s="2" t="s">
        <v>355</v>
      </c>
      <c r="HP660" s="2" t="s">
        <v>350</v>
      </c>
      <c r="HQ660" s="2" t="s">
        <v>350</v>
      </c>
      <c r="HR660" s="2"/>
      <c r="HS660" s="2">
        <v>0</v>
      </c>
      <c r="HT660" s="2"/>
      <c r="HU660" s="2"/>
      <c r="HV660" s="2"/>
      <c r="HW660" s="2"/>
      <c r="HX660" s="2"/>
      <c r="HY660" s="2"/>
      <c r="HZ660" s="2"/>
      <c r="IA660" s="2"/>
      <c r="IB660" s="2"/>
      <c r="IC660" s="2"/>
      <c r="ID660" s="2"/>
      <c r="IE660" s="2"/>
      <c r="IF660" s="2"/>
      <c r="IG660" s="2"/>
      <c r="IH660" s="2"/>
      <c r="II660" s="2"/>
      <c r="IJ660" s="2"/>
      <c r="IK660" s="2">
        <v>0</v>
      </c>
      <c r="IL660" s="2"/>
      <c r="IM660" s="2"/>
      <c r="IN660" s="2"/>
      <c r="IO660" s="2"/>
      <c r="IP660" s="2"/>
      <c r="IQ660" s="2"/>
      <c r="IR660" s="2"/>
      <c r="IS660" s="2"/>
      <c r="IT660" s="2"/>
      <c r="IU660" s="2"/>
    </row>
    <row r="661" spans="1:255" x14ac:dyDescent="0.2">
      <c r="A661" s="2">
        <v>17</v>
      </c>
      <c r="B661" s="2">
        <v>1</v>
      </c>
      <c r="C661" s="2">
        <f>ROW(SmtRes!A181)</f>
        <v>181</v>
      </c>
      <c r="D661" s="2">
        <f>ROW(EtalonRes!A211)</f>
        <v>211</v>
      </c>
      <c r="E661" s="2" t="s">
        <v>49</v>
      </c>
      <c r="F661" s="2" t="s">
        <v>367</v>
      </c>
      <c r="G661" s="2" t="s">
        <v>368</v>
      </c>
      <c r="H661" s="2" t="s">
        <v>24</v>
      </c>
      <c r="I661" s="2">
        <f>ROUND(ROUND(3,6),7)</f>
        <v>3</v>
      </c>
      <c r="J661" s="2">
        <v>0</v>
      </c>
      <c r="K661" s="2">
        <f>ROUND(ROUND(3,6),7)</f>
        <v>3</v>
      </c>
      <c r="L661" s="2"/>
      <c r="M661" s="2"/>
      <c r="N661" s="2"/>
      <c r="O661" s="2">
        <f t="shared" si="366"/>
        <v>6856.83</v>
      </c>
      <c r="P661" s="2">
        <f>SUMIF(SmtRes!AQ180:'SmtRes'!AQ181,"=1",SmtRes!DF180:'SmtRes'!DF181)</f>
        <v>0</v>
      </c>
      <c r="Q661" s="2">
        <f>SUMIF(SmtRes!AQ180:'SmtRes'!AQ181,"=1",SmtRes!DG180:'SmtRes'!DG181)</f>
        <v>0</v>
      </c>
      <c r="R661" s="2">
        <f>SUMIF(SmtRes!AQ180:'SmtRes'!AQ181,"=1",SmtRes!DH180:'SmtRes'!DH181)</f>
        <v>0</v>
      </c>
      <c r="S661" s="2">
        <f>SUMIF(SmtRes!AQ180:'SmtRes'!AQ181,"=1",SmtRes!DI180:'SmtRes'!DI181)</f>
        <v>6856.83</v>
      </c>
      <c r="T661" s="2">
        <f t="shared" si="367"/>
        <v>0</v>
      </c>
      <c r="U661" s="2">
        <f>SUMIF(SmtRes!AQ180:'SmtRes'!AQ181,"=1",SmtRes!CV180:'SmtRes'!CV181)</f>
        <v>8.64</v>
      </c>
      <c r="V661" s="2">
        <f>SUMIF(SmtRes!AQ180:'SmtRes'!AQ181,"=1",SmtRes!CW180:'SmtRes'!CW181)</f>
        <v>0</v>
      </c>
      <c r="W661" s="2">
        <f t="shared" si="368"/>
        <v>0</v>
      </c>
      <c r="X661" s="2">
        <f t="shared" si="369"/>
        <v>5074.05</v>
      </c>
      <c r="Y661" s="2">
        <f t="shared" si="369"/>
        <v>2468.46</v>
      </c>
      <c r="Z661" s="2"/>
      <c r="AA661" s="2">
        <v>71319791</v>
      </c>
      <c r="AB661" s="2">
        <f t="shared" si="370"/>
        <v>2285.6111999999998</v>
      </c>
      <c r="AC661" s="2">
        <f t="shared" si="371"/>
        <v>0</v>
      </c>
      <c r="AD661" s="2">
        <f t="shared" si="372"/>
        <v>0</v>
      </c>
      <c r="AE661" s="2">
        <f t="shared" si="373"/>
        <v>0</v>
      </c>
      <c r="AF661" s="2">
        <f>ROUND((SUM(SmtRes!BT180:'SmtRes'!BT181)),6)</f>
        <v>2285.6111999999998</v>
      </c>
      <c r="AG661" s="2">
        <f t="shared" si="374"/>
        <v>0</v>
      </c>
      <c r="AH661" s="2">
        <f>(SUM(SmtRes!BU180:'SmtRes'!BU181))</f>
        <v>2.88</v>
      </c>
      <c r="AI661" s="2">
        <f>(0)</f>
        <v>0</v>
      </c>
      <c r="AJ661" s="2">
        <f t="shared" si="375"/>
        <v>0</v>
      </c>
      <c r="AK661" s="2">
        <v>2857.0140000000001</v>
      </c>
      <c r="AL661" s="2">
        <v>0</v>
      </c>
      <c r="AM661" s="2">
        <v>0</v>
      </c>
      <c r="AN661" s="2">
        <v>0</v>
      </c>
      <c r="AO661" s="2">
        <v>2857.0140000000001</v>
      </c>
      <c r="AP661" s="2">
        <v>0</v>
      </c>
      <c r="AQ661" s="2">
        <v>3.6</v>
      </c>
      <c r="AR661" s="2">
        <v>0</v>
      </c>
      <c r="AS661" s="2">
        <v>0</v>
      </c>
      <c r="AT661" s="2">
        <v>74</v>
      </c>
      <c r="AU661" s="2">
        <v>36</v>
      </c>
      <c r="AV661" s="2">
        <v>1</v>
      </c>
      <c r="AW661" s="2">
        <v>1</v>
      </c>
      <c r="AX661" s="2"/>
      <c r="AY661" s="2"/>
      <c r="AZ661" s="2">
        <v>1</v>
      </c>
      <c r="BA661" s="2">
        <v>1</v>
      </c>
      <c r="BB661" s="2">
        <v>1</v>
      </c>
      <c r="BC661" s="2">
        <v>1</v>
      </c>
      <c r="BD661" s="2" t="s">
        <v>3</v>
      </c>
      <c r="BE661" s="2" t="s">
        <v>3</v>
      </c>
      <c r="BF661" s="2" t="s">
        <v>3</v>
      </c>
      <c r="BG661" s="2" t="s">
        <v>3</v>
      </c>
      <c r="BH661" s="2">
        <v>0</v>
      </c>
      <c r="BI661" s="2">
        <v>4</v>
      </c>
      <c r="BJ661" s="2" t="s">
        <v>369</v>
      </c>
      <c r="BK661" s="2"/>
      <c r="BL661" s="2"/>
      <c r="BM661" s="2">
        <v>200001</v>
      </c>
      <c r="BN661" s="2">
        <v>0</v>
      </c>
      <c r="BO661" s="2" t="s">
        <v>3</v>
      </c>
      <c r="BP661" s="2">
        <v>0</v>
      </c>
      <c r="BQ661" s="2">
        <v>4</v>
      </c>
      <c r="BR661" s="2">
        <v>0</v>
      </c>
      <c r="BS661" s="2">
        <v>1</v>
      </c>
      <c r="BT661" s="2">
        <v>1</v>
      </c>
      <c r="BU661" s="2">
        <v>1</v>
      </c>
      <c r="BV661" s="2">
        <v>1</v>
      </c>
      <c r="BW661" s="2">
        <v>1</v>
      </c>
      <c r="BX661" s="2">
        <v>1</v>
      </c>
      <c r="BY661" s="2" t="s">
        <v>3</v>
      </c>
      <c r="BZ661" s="2">
        <v>74</v>
      </c>
      <c r="CA661" s="2">
        <v>36</v>
      </c>
      <c r="CB661" s="2" t="s">
        <v>3</v>
      </c>
      <c r="CC661" s="2"/>
      <c r="CD661" s="2"/>
      <c r="CE661" s="2">
        <v>0</v>
      </c>
      <c r="CF661" s="2">
        <v>0</v>
      </c>
      <c r="CG661" s="2">
        <v>0</v>
      </c>
      <c r="CH661" s="2"/>
      <c r="CI661" s="2"/>
      <c r="CJ661" s="2"/>
      <c r="CK661" s="2"/>
      <c r="CL661" s="2"/>
      <c r="CM661" s="2">
        <v>0</v>
      </c>
      <c r="CN661" s="2" t="s">
        <v>349</v>
      </c>
      <c r="CO661" s="2">
        <v>0</v>
      </c>
      <c r="CP661" s="2">
        <f t="shared" si="376"/>
        <v>6856.83</v>
      </c>
      <c r="CQ661" s="2">
        <f>SUMIF(SmtRes!AQ180:'SmtRes'!AQ181,"=1",SmtRes!AA180:'SmtRes'!AA181)</f>
        <v>0</v>
      </c>
      <c r="CR661" s="2">
        <f>SUMIF(SmtRes!AQ180:'SmtRes'!AQ181,"=1",SmtRes!AB180:'SmtRes'!AB181)</f>
        <v>0</v>
      </c>
      <c r="CS661" s="2">
        <f>SUMIF(SmtRes!AQ180:'SmtRes'!AQ181,"=1",SmtRes!AC180:'SmtRes'!AC181)</f>
        <v>0</v>
      </c>
      <c r="CT661" s="2">
        <f>SUMIF(SmtRes!AQ180:'SmtRes'!AQ181,"=1",SmtRes!AD180:'SmtRes'!AD181)</f>
        <v>1587.23</v>
      </c>
      <c r="CU661" s="2">
        <f t="shared" si="377"/>
        <v>0</v>
      </c>
      <c r="CV661" s="2">
        <f>SUMIF(SmtRes!AQ180:'SmtRes'!AQ181,"=1",SmtRes!BU180:'SmtRes'!BU181)</f>
        <v>2.88</v>
      </c>
      <c r="CW661" s="2">
        <f>SUMIF(SmtRes!AQ180:'SmtRes'!AQ181,"=1",SmtRes!BV180:'SmtRes'!BV181)</f>
        <v>0</v>
      </c>
      <c r="CX661" s="2">
        <f t="shared" si="378"/>
        <v>0</v>
      </c>
      <c r="CY661" s="2">
        <f t="shared" si="379"/>
        <v>5074.0541999999996</v>
      </c>
      <c r="CZ661" s="2">
        <f t="shared" si="380"/>
        <v>2468.4587999999999</v>
      </c>
      <c r="DA661" s="2"/>
      <c r="DB661" s="2">
        <v>5</v>
      </c>
      <c r="DC661" s="2" t="s">
        <v>3</v>
      </c>
      <c r="DD661" s="2" t="s">
        <v>3</v>
      </c>
      <c r="DE661" s="2" t="s">
        <v>3</v>
      </c>
      <c r="DF661" s="2" t="s">
        <v>3</v>
      </c>
      <c r="DG661" s="2" t="s">
        <v>61</v>
      </c>
      <c r="DH661" s="2" t="s">
        <v>3</v>
      </c>
      <c r="DI661" s="2" t="s">
        <v>61</v>
      </c>
      <c r="DJ661" s="2" t="s">
        <v>3</v>
      </c>
      <c r="DK661" s="2" t="s">
        <v>3</v>
      </c>
      <c r="DL661" s="2" t="s">
        <v>3</v>
      </c>
      <c r="DM661" s="2" t="s">
        <v>3</v>
      </c>
      <c r="DN661" s="2">
        <v>0</v>
      </c>
      <c r="DO661" s="2">
        <v>0</v>
      </c>
      <c r="DP661" s="2">
        <v>1</v>
      </c>
      <c r="DQ661" s="2">
        <v>1</v>
      </c>
      <c r="DR661" s="2"/>
      <c r="DS661" s="2"/>
      <c r="DT661" s="2"/>
      <c r="DU661" s="2">
        <v>1013</v>
      </c>
      <c r="DV661" s="2" t="s">
        <v>24</v>
      </c>
      <c r="DW661" s="2" t="s">
        <v>24</v>
      </c>
      <c r="DX661" s="2">
        <v>1</v>
      </c>
      <c r="DY661" s="2"/>
      <c r="DZ661" s="2" t="s">
        <v>3</v>
      </c>
      <c r="EA661" s="2" t="s">
        <v>3</v>
      </c>
      <c r="EB661" s="2" t="s">
        <v>3</v>
      </c>
      <c r="EC661" s="2" t="s">
        <v>3</v>
      </c>
      <c r="ED661" s="2"/>
      <c r="EE661" s="2">
        <v>69799224</v>
      </c>
      <c r="EF661" s="2">
        <v>4</v>
      </c>
      <c r="EG661" s="2" t="s">
        <v>350</v>
      </c>
      <c r="EH661" s="2">
        <v>83</v>
      </c>
      <c r="EI661" s="2" t="s">
        <v>350</v>
      </c>
      <c r="EJ661" s="2">
        <v>4</v>
      </c>
      <c r="EK661" s="2">
        <v>200001</v>
      </c>
      <c r="EL661" s="2" t="s">
        <v>351</v>
      </c>
      <c r="EM661" s="2" t="s">
        <v>352</v>
      </c>
      <c r="EN661" s="2"/>
      <c r="EO661" s="2" t="s">
        <v>353</v>
      </c>
      <c r="EP661" s="2"/>
      <c r="EQ661" s="2">
        <v>0</v>
      </c>
      <c r="ER661" s="2">
        <v>0</v>
      </c>
      <c r="ES661" s="2">
        <v>0</v>
      </c>
      <c r="ET661" s="2">
        <v>0</v>
      </c>
      <c r="EU661" s="2">
        <v>0</v>
      </c>
      <c r="EV661" s="2">
        <v>0</v>
      </c>
      <c r="EW661" s="2">
        <v>3.6</v>
      </c>
      <c r="EX661" s="2">
        <v>0</v>
      </c>
      <c r="EY661" s="2">
        <v>0</v>
      </c>
      <c r="EZ661" s="2"/>
      <c r="FA661" s="2"/>
      <c r="FB661" s="2"/>
      <c r="FC661" s="2"/>
      <c r="FD661" s="2"/>
      <c r="FE661" s="2"/>
      <c r="FF661" s="2"/>
      <c r="FG661" s="2"/>
      <c r="FH661" s="2"/>
      <c r="FI661" s="2"/>
      <c r="FJ661" s="2"/>
      <c r="FK661" s="2"/>
      <c r="FL661" s="2"/>
      <c r="FM661" s="2"/>
      <c r="FN661" s="2"/>
      <c r="FO661" s="2"/>
      <c r="FP661" s="2"/>
      <c r="FQ661" s="2">
        <v>0</v>
      </c>
      <c r="FR661" s="2">
        <v>0</v>
      </c>
      <c r="FS661" s="2">
        <v>0</v>
      </c>
      <c r="FT661" s="2"/>
      <c r="FU661" s="2"/>
      <c r="FV661" s="2"/>
      <c r="FW661" s="2"/>
      <c r="FX661" s="2">
        <v>74</v>
      </c>
      <c r="FY661" s="2">
        <v>36</v>
      </c>
      <c r="FZ661" s="2"/>
      <c r="GA661" s="2" t="s">
        <v>3</v>
      </c>
      <c r="GB661" s="2"/>
      <c r="GC661" s="2"/>
      <c r="GD661" s="2">
        <v>1</v>
      </c>
      <c r="GE661" s="2"/>
      <c r="GF661" s="2">
        <v>-471200374</v>
      </c>
      <c r="GG661" s="2">
        <v>2</v>
      </c>
      <c r="GH661" s="2">
        <v>1</v>
      </c>
      <c r="GI661" s="2">
        <v>-2</v>
      </c>
      <c r="GJ661" s="2">
        <v>0</v>
      </c>
      <c r="GK661" s="2">
        <v>0</v>
      </c>
      <c r="GL661" s="2">
        <f t="shared" si="381"/>
        <v>0</v>
      </c>
      <c r="GM661" s="2">
        <f t="shared" si="382"/>
        <v>14399.34</v>
      </c>
      <c r="GN661" s="2">
        <f t="shared" si="383"/>
        <v>0</v>
      </c>
      <c r="GO661" s="2">
        <f t="shared" si="384"/>
        <v>0</v>
      </c>
      <c r="GP661" s="2">
        <f t="shared" si="385"/>
        <v>14399.34</v>
      </c>
      <c r="GQ661" s="2"/>
      <c r="GR661" s="2">
        <v>0</v>
      </c>
      <c r="GS661" s="2">
        <v>0</v>
      </c>
      <c r="GT661" s="2">
        <v>0</v>
      </c>
      <c r="GU661" s="2" t="s">
        <v>3</v>
      </c>
      <c r="GV661" s="2">
        <f t="shared" si="386"/>
        <v>0</v>
      </c>
      <c r="GW661" s="2">
        <v>1</v>
      </c>
      <c r="GX661" s="2">
        <f t="shared" si="387"/>
        <v>0</v>
      </c>
      <c r="GY661" s="2"/>
      <c r="GZ661" s="2"/>
      <c r="HA661" s="2">
        <v>0</v>
      </c>
      <c r="HB661" s="2">
        <v>0</v>
      </c>
      <c r="HC661" s="2">
        <f t="shared" si="388"/>
        <v>0</v>
      </c>
      <c r="HD661" s="2"/>
      <c r="HE661" s="2" t="s">
        <v>3</v>
      </c>
      <c r="HF661" s="2" t="s">
        <v>3</v>
      </c>
      <c r="HG661" s="2"/>
      <c r="HH661" s="2"/>
      <c r="HI661" s="2"/>
      <c r="HJ661" s="2"/>
      <c r="HK661" s="2"/>
      <c r="HL661" s="2"/>
      <c r="HM661" s="2" t="s">
        <v>3</v>
      </c>
      <c r="HN661" s="2" t="s">
        <v>354</v>
      </c>
      <c r="HO661" s="2" t="s">
        <v>355</v>
      </c>
      <c r="HP661" s="2" t="s">
        <v>350</v>
      </c>
      <c r="HQ661" s="2" t="s">
        <v>350</v>
      </c>
      <c r="HR661" s="2"/>
      <c r="HS661" s="2">
        <v>0</v>
      </c>
      <c r="HT661" s="2"/>
      <c r="HU661" s="2"/>
      <c r="HV661" s="2"/>
      <c r="HW661" s="2"/>
      <c r="HX661" s="2"/>
      <c r="HY661" s="2"/>
      <c r="HZ661" s="2"/>
      <c r="IA661" s="2"/>
      <c r="IB661" s="2"/>
      <c r="IC661" s="2"/>
      <c r="ID661" s="2"/>
      <c r="IE661" s="2"/>
      <c r="IF661" s="2"/>
      <c r="IG661" s="2"/>
      <c r="IH661" s="2"/>
      <c r="II661" s="2"/>
      <c r="IJ661" s="2"/>
      <c r="IK661" s="2">
        <v>0</v>
      </c>
      <c r="IL661" s="2"/>
      <c r="IM661" s="2"/>
      <c r="IN661" s="2"/>
      <c r="IO661" s="2"/>
      <c r="IP661" s="2"/>
      <c r="IQ661" s="2"/>
      <c r="IR661" s="2"/>
      <c r="IS661" s="2"/>
      <c r="IT661" s="2"/>
      <c r="IU661" s="2"/>
    </row>
    <row r="662" spans="1:255" x14ac:dyDescent="0.2">
      <c r="A662" s="2">
        <v>17</v>
      </c>
      <c r="B662" s="2">
        <v>1</v>
      </c>
      <c r="C662" s="2">
        <f>ROW(SmtRes!A183)</f>
        <v>183</v>
      </c>
      <c r="D662" s="2">
        <f>ROW(EtalonRes!A213)</f>
        <v>213</v>
      </c>
      <c r="E662" s="2" t="s">
        <v>53</v>
      </c>
      <c r="F662" s="2" t="s">
        <v>370</v>
      </c>
      <c r="G662" s="2" t="s">
        <v>371</v>
      </c>
      <c r="H662" s="2" t="s">
        <v>24</v>
      </c>
      <c r="I662" s="2">
        <f>ROUND(ROUND(2,6),7)</f>
        <v>2</v>
      </c>
      <c r="J662" s="2">
        <v>0</v>
      </c>
      <c r="K662" s="2">
        <f>ROUND(ROUND(2,6),7)</f>
        <v>2</v>
      </c>
      <c r="L662" s="2"/>
      <c r="M662" s="2"/>
      <c r="N662" s="2"/>
      <c r="O662" s="2">
        <f t="shared" si="366"/>
        <v>3428.42</v>
      </c>
      <c r="P662" s="2">
        <f>SUMIF(SmtRes!AQ182:'SmtRes'!AQ183,"=1",SmtRes!DF182:'SmtRes'!DF183)</f>
        <v>0</v>
      </c>
      <c r="Q662" s="2">
        <f>SUMIF(SmtRes!AQ182:'SmtRes'!AQ183,"=1",SmtRes!DG182:'SmtRes'!DG183)</f>
        <v>0</v>
      </c>
      <c r="R662" s="2">
        <f>SUMIF(SmtRes!AQ182:'SmtRes'!AQ183,"=1",SmtRes!DH182:'SmtRes'!DH183)</f>
        <v>0</v>
      </c>
      <c r="S662" s="2">
        <f>SUMIF(SmtRes!AQ182:'SmtRes'!AQ183,"=1",SmtRes!DI182:'SmtRes'!DI183)</f>
        <v>3428.42</v>
      </c>
      <c r="T662" s="2">
        <f t="shared" si="367"/>
        <v>0</v>
      </c>
      <c r="U662" s="2">
        <f>SUMIF(SmtRes!AQ182:'SmtRes'!AQ183,"=1",SmtRes!CV182:'SmtRes'!CV183)</f>
        <v>4.32</v>
      </c>
      <c r="V662" s="2">
        <f>SUMIF(SmtRes!AQ182:'SmtRes'!AQ183,"=1",SmtRes!CW182:'SmtRes'!CW183)</f>
        <v>0</v>
      </c>
      <c r="W662" s="2">
        <f t="shared" si="368"/>
        <v>0</v>
      </c>
      <c r="X662" s="2">
        <f t="shared" si="369"/>
        <v>2537.0300000000002</v>
      </c>
      <c r="Y662" s="2">
        <f t="shared" si="369"/>
        <v>1234.23</v>
      </c>
      <c r="Z662" s="2"/>
      <c r="AA662" s="2">
        <v>71319791</v>
      </c>
      <c r="AB662" s="2">
        <f t="shared" si="370"/>
        <v>1714.2084</v>
      </c>
      <c r="AC662" s="2">
        <f t="shared" si="371"/>
        <v>0</v>
      </c>
      <c r="AD662" s="2">
        <f t="shared" si="372"/>
        <v>0</v>
      </c>
      <c r="AE662" s="2">
        <f t="shared" si="373"/>
        <v>0</v>
      </c>
      <c r="AF662" s="2">
        <f>ROUND((SUM(SmtRes!BT182:'SmtRes'!BT183)),6)</f>
        <v>1714.2084</v>
      </c>
      <c r="AG662" s="2">
        <f t="shared" si="374"/>
        <v>0</v>
      </c>
      <c r="AH662" s="2">
        <f>(SUM(SmtRes!BU182:'SmtRes'!BU183))</f>
        <v>2.16</v>
      </c>
      <c r="AI662" s="2">
        <f>(0)</f>
        <v>0</v>
      </c>
      <c r="AJ662" s="2">
        <f t="shared" si="375"/>
        <v>0</v>
      </c>
      <c r="AK662" s="2">
        <v>2142.7605000000003</v>
      </c>
      <c r="AL662" s="2">
        <v>0</v>
      </c>
      <c r="AM662" s="2">
        <v>0</v>
      </c>
      <c r="AN662" s="2">
        <v>0</v>
      </c>
      <c r="AO662" s="2">
        <v>2142.7605000000003</v>
      </c>
      <c r="AP662" s="2">
        <v>0</v>
      </c>
      <c r="AQ662" s="2">
        <v>2.7</v>
      </c>
      <c r="AR662" s="2">
        <v>0</v>
      </c>
      <c r="AS662" s="2">
        <v>0</v>
      </c>
      <c r="AT662" s="2">
        <v>74</v>
      </c>
      <c r="AU662" s="2">
        <v>36</v>
      </c>
      <c r="AV662" s="2">
        <v>1</v>
      </c>
      <c r="AW662" s="2">
        <v>1</v>
      </c>
      <c r="AX662" s="2"/>
      <c r="AY662" s="2"/>
      <c r="AZ662" s="2">
        <v>1</v>
      </c>
      <c r="BA662" s="2">
        <v>1</v>
      </c>
      <c r="BB662" s="2">
        <v>1</v>
      </c>
      <c r="BC662" s="2">
        <v>1</v>
      </c>
      <c r="BD662" s="2" t="s">
        <v>3</v>
      </c>
      <c r="BE662" s="2" t="s">
        <v>3</v>
      </c>
      <c r="BF662" s="2" t="s">
        <v>3</v>
      </c>
      <c r="BG662" s="2" t="s">
        <v>3</v>
      </c>
      <c r="BH662" s="2">
        <v>0</v>
      </c>
      <c r="BI662" s="2">
        <v>4</v>
      </c>
      <c r="BJ662" s="2" t="s">
        <v>372</v>
      </c>
      <c r="BK662" s="2"/>
      <c r="BL662" s="2"/>
      <c r="BM662" s="2">
        <v>200001</v>
      </c>
      <c r="BN662" s="2">
        <v>0</v>
      </c>
      <c r="BO662" s="2" t="s">
        <v>3</v>
      </c>
      <c r="BP662" s="2">
        <v>0</v>
      </c>
      <c r="BQ662" s="2">
        <v>4</v>
      </c>
      <c r="BR662" s="2">
        <v>0</v>
      </c>
      <c r="BS662" s="2">
        <v>1</v>
      </c>
      <c r="BT662" s="2">
        <v>1</v>
      </c>
      <c r="BU662" s="2">
        <v>1</v>
      </c>
      <c r="BV662" s="2">
        <v>1</v>
      </c>
      <c r="BW662" s="2">
        <v>1</v>
      </c>
      <c r="BX662" s="2">
        <v>1</v>
      </c>
      <c r="BY662" s="2" t="s">
        <v>3</v>
      </c>
      <c r="BZ662" s="2">
        <v>74</v>
      </c>
      <c r="CA662" s="2">
        <v>36</v>
      </c>
      <c r="CB662" s="2" t="s">
        <v>3</v>
      </c>
      <c r="CC662" s="2"/>
      <c r="CD662" s="2"/>
      <c r="CE662" s="2">
        <v>0</v>
      </c>
      <c r="CF662" s="2">
        <v>0</v>
      </c>
      <c r="CG662" s="2">
        <v>0</v>
      </c>
      <c r="CH662" s="2"/>
      <c r="CI662" s="2"/>
      <c r="CJ662" s="2"/>
      <c r="CK662" s="2"/>
      <c r="CL662" s="2"/>
      <c r="CM662" s="2">
        <v>0</v>
      </c>
      <c r="CN662" s="2" t="s">
        <v>349</v>
      </c>
      <c r="CO662" s="2">
        <v>0</v>
      </c>
      <c r="CP662" s="2">
        <f t="shared" si="376"/>
        <v>3428.42</v>
      </c>
      <c r="CQ662" s="2">
        <f>SUMIF(SmtRes!AQ182:'SmtRes'!AQ183,"=1",SmtRes!AA182:'SmtRes'!AA183)</f>
        <v>0</v>
      </c>
      <c r="CR662" s="2">
        <f>SUMIF(SmtRes!AQ182:'SmtRes'!AQ183,"=1",SmtRes!AB182:'SmtRes'!AB183)</f>
        <v>0</v>
      </c>
      <c r="CS662" s="2">
        <f>SUMIF(SmtRes!AQ182:'SmtRes'!AQ183,"=1",SmtRes!AC182:'SmtRes'!AC183)</f>
        <v>0</v>
      </c>
      <c r="CT662" s="2">
        <f>SUMIF(SmtRes!AQ182:'SmtRes'!AQ183,"=1",SmtRes!AD182:'SmtRes'!AD183)</f>
        <v>1587.23</v>
      </c>
      <c r="CU662" s="2">
        <f t="shared" si="377"/>
        <v>0</v>
      </c>
      <c r="CV662" s="2">
        <f>SUMIF(SmtRes!AQ182:'SmtRes'!AQ183,"=1",SmtRes!BU182:'SmtRes'!BU183)</f>
        <v>2.16</v>
      </c>
      <c r="CW662" s="2">
        <f>SUMIF(SmtRes!AQ182:'SmtRes'!AQ183,"=1",SmtRes!BV182:'SmtRes'!BV183)</f>
        <v>0</v>
      </c>
      <c r="CX662" s="2">
        <f t="shared" si="378"/>
        <v>0</v>
      </c>
      <c r="CY662" s="2">
        <f t="shared" si="379"/>
        <v>2537.0308</v>
      </c>
      <c r="CZ662" s="2">
        <f t="shared" si="380"/>
        <v>1234.2311999999999</v>
      </c>
      <c r="DA662" s="2"/>
      <c r="DB662" s="2">
        <v>6</v>
      </c>
      <c r="DC662" s="2" t="s">
        <v>3</v>
      </c>
      <c r="DD662" s="2" t="s">
        <v>3</v>
      </c>
      <c r="DE662" s="2" t="s">
        <v>3</v>
      </c>
      <c r="DF662" s="2" t="s">
        <v>3</v>
      </c>
      <c r="DG662" s="2" t="s">
        <v>61</v>
      </c>
      <c r="DH662" s="2" t="s">
        <v>3</v>
      </c>
      <c r="DI662" s="2" t="s">
        <v>61</v>
      </c>
      <c r="DJ662" s="2" t="s">
        <v>3</v>
      </c>
      <c r="DK662" s="2" t="s">
        <v>3</v>
      </c>
      <c r="DL662" s="2" t="s">
        <v>3</v>
      </c>
      <c r="DM662" s="2" t="s">
        <v>3</v>
      </c>
      <c r="DN662" s="2">
        <v>0</v>
      </c>
      <c r="DO662" s="2">
        <v>0</v>
      </c>
      <c r="DP662" s="2">
        <v>1</v>
      </c>
      <c r="DQ662" s="2">
        <v>1</v>
      </c>
      <c r="DR662" s="2"/>
      <c r="DS662" s="2"/>
      <c r="DT662" s="2"/>
      <c r="DU662" s="2">
        <v>1013</v>
      </c>
      <c r="DV662" s="2" t="s">
        <v>24</v>
      </c>
      <c r="DW662" s="2" t="s">
        <v>24</v>
      </c>
      <c r="DX662" s="2">
        <v>1</v>
      </c>
      <c r="DY662" s="2"/>
      <c r="DZ662" s="2" t="s">
        <v>3</v>
      </c>
      <c r="EA662" s="2" t="s">
        <v>3</v>
      </c>
      <c r="EB662" s="2" t="s">
        <v>3</v>
      </c>
      <c r="EC662" s="2" t="s">
        <v>3</v>
      </c>
      <c r="ED662" s="2"/>
      <c r="EE662" s="2">
        <v>69799224</v>
      </c>
      <c r="EF662" s="2">
        <v>4</v>
      </c>
      <c r="EG662" s="2" t="s">
        <v>350</v>
      </c>
      <c r="EH662" s="2">
        <v>83</v>
      </c>
      <c r="EI662" s="2" t="s">
        <v>350</v>
      </c>
      <c r="EJ662" s="2">
        <v>4</v>
      </c>
      <c r="EK662" s="2">
        <v>200001</v>
      </c>
      <c r="EL662" s="2" t="s">
        <v>351</v>
      </c>
      <c r="EM662" s="2" t="s">
        <v>352</v>
      </c>
      <c r="EN662" s="2"/>
      <c r="EO662" s="2" t="s">
        <v>353</v>
      </c>
      <c r="EP662" s="2"/>
      <c r="EQ662" s="2">
        <v>0</v>
      </c>
      <c r="ER662" s="2">
        <v>0</v>
      </c>
      <c r="ES662" s="2">
        <v>0</v>
      </c>
      <c r="ET662" s="2">
        <v>0</v>
      </c>
      <c r="EU662" s="2">
        <v>0</v>
      </c>
      <c r="EV662" s="2">
        <v>0</v>
      </c>
      <c r="EW662" s="2">
        <v>2.7</v>
      </c>
      <c r="EX662" s="2">
        <v>0</v>
      </c>
      <c r="EY662" s="2">
        <v>0</v>
      </c>
      <c r="EZ662" s="2"/>
      <c r="FA662" s="2"/>
      <c r="FB662" s="2"/>
      <c r="FC662" s="2"/>
      <c r="FD662" s="2"/>
      <c r="FE662" s="2"/>
      <c r="FF662" s="2"/>
      <c r="FG662" s="2"/>
      <c r="FH662" s="2"/>
      <c r="FI662" s="2"/>
      <c r="FJ662" s="2"/>
      <c r="FK662" s="2"/>
      <c r="FL662" s="2"/>
      <c r="FM662" s="2"/>
      <c r="FN662" s="2"/>
      <c r="FO662" s="2"/>
      <c r="FP662" s="2"/>
      <c r="FQ662" s="2">
        <v>0</v>
      </c>
      <c r="FR662" s="2">
        <v>0</v>
      </c>
      <c r="FS662" s="2">
        <v>0</v>
      </c>
      <c r="FT662" s="2"/>
      <c r="FU662" s="2"/>
      <c r="FV662" s="2"/>
      <c r="FW662" s="2"/>
      <c r="FX662" s="2">
        <v>74</v>
      </c>
      <c r="FY662" s="2">
        <v>36</v>
      </c>
      <c r="FZ662" s="2"/>
      <c r="GA662" s="2" t="s">
        <v>3</v>
      </c>
      <c r="GB662" s="2"/>
      <c r="GC662" s="2"/>
      <c r="GD662" s="2">
        <v>1</v>
      </c>
      <c r="GE662" s="2"/>
      <c r="GF662" s="2">
        <v>-2107597869</v>
      </c>
      <c r="GG662" s="2">
        <v>2</v>
      </c>
      <c r="GH662" s="2">
        <v>1</v>
      </c>
      <c r="GI662" s="2">
        <v>-2</v>
      </c>
      <c r="GJ662" s="2">
        <v>0</v>
      </c>
      <c r="GK662" s="2">
        <v>0</v>
      </c>
      <c r="GL662" s="2">
        <f t="shared" si="381"/>
        <v>0</v>
      </c>
      <c r="GM662" s="2">
        <f t="shared" si="382"/>
        <v>7199.68</v>
      </c>
      <c r="GN662" s="2">
        <f t="shared" si="383"/>
        <v>0</v>
      </c>
      <c r="GO662" s="2">
        <f t="shared" si="384"/>
        <v>0</v>
      </c>
      <c r="GP662" s="2">
        <f t="shared" si="385"/>
        <v>7199.68</v>
      </c>
      <c r="GQ662" s="2"/>
      <c r="GR662" s="2">
        <v>0</v>
      </c>
      <c r="GS662" s="2">
        <v>0</v>
      </c>
      <c r="GT662" s="2">
        <v>0</v>
      </c>
      <c r="GU662" s="2" t="s">
        <v>3</v>
      </c>
      <c r="GV662" s="2">
        <f t="shared" si="386"/>
        <v>0</v>
      </c>
      <c r="GW662" s="2">
        <v>1</v>
      </c>
      <c r="GX662" s="2">
        <f t="shared" si="387"/>
        <v>0</v>
      </c>
      <c r="GY662" s="2"/>
      <c r="GZ662" s="2"/>
      <c r="HA662" s="2">
        <v>0</v>
      </c>
      <c r="HB662" s="2">
        <v>0</v>
      </c>
      <c r="HC662" s="2">
        <f t="shared" si="388"/>
        <v>0</v>
      </c>
      <c r="HD662" s="2"/>
      <c r="HE662" s="2" t="s">
        <v>3</v>
      </c>
      <c r="HF662" s="2" t="s">
        <v>3</v>
      </c>
      <c r="HG662" s="2"/>
      <c r="HH662" s="2"/>
      <c r="HI662" s="2"/>
      <c r="HJ662" s="2"/>
      <c r="HK662" s="2"/>
      <c r="HL662" s="2"/>
      <c r="HM662" s="2" t="s">
        <v>3</v>
      </c>
      <c r="HN662" s="2" t="s">
        <v>354</v>
      </c>
      <c r="HO662" s="2" t="s">
        <v>355</v>
      </c>
      <c r="HP662" s="2" t="s">
        <v>350</v>
      </c>
      <c r="HQ662" s="2" t="s">
        <v>350</v>
      </c>
      <c r="HR662" s="2"/>
      <c r="HS662" s="2">
        <v>0</v>
      </c>
      <c r="HT662" s="2"/>
      <c r="HU662" s="2"/>
      <c r="HV662" s="2"/>
      <c r="HW662" s="2"/>
      <c r="HX662" s="2"/>
      <c r="HY662" s="2"/>
      <c r="HZ662" s="2"/>
      <c r="IA662" s="2"/>
      <c r="IB662" s="2"/>
      <c r="IC662" s="2"/>
      <c r="ID662" s="2"/>
      <c r="IE662" s="2"/>
      <c r="IF662" s="2"/>
      <c r="IG662" s="2"/>
      <c r="IH662" s="2"/>
      <c r="II662" s="2"/>
      <c r="IJ662" s="2"/>
      <c r="IK662" s="2">
        <v>0</v>
      </c>
      <c r="IL662" s="2"/>
      <c r="IM662" s="2"/>
      <c r="IN662" s="2"/>
      <c r="IO662" s="2"/>
      <c r="IP662" s="2"/>
      <c r="IQ662" s="2"/>
      <c r="IR662" s="2"/>
      <c r="IS662" s="2"/>
      <c r="IT662" s="2"/>
      <c r="IU662" s="2"/>
    </row>
    <row r="663" spans="1:255" x14ac:dyDescent="0.2">
      <c r="A663" s="2">
        <v>17</v>
      </c>
      <c r="B663" s="2">
        <v>1</v>
      </c>
      <c r="C663" s="2">
        <f>ROW(SmtRes!A185)</f>
        <v>185</v>
      </c>
      <c r="D663" s="2">
        <f>ROW(EtalonRes!A215)</f>
        <v>215</v>
      </c>
      <c r="E663" s="2" t="s">
        <v>57</v>
      </c>
      <c r="F663" s="2" t="s">
        <v>373</v>
      </c>
      <c r="G663" s="2" t="s">
        <v>374</v>
      </c>
      <c r="H663" s="2" t="s">
        <v>24</v>
      </c>
      <c r="I663" s="2">
        <f>ROUND(ROUND(4,6),7)</f>
        <v>4</v>
      </c>
      <c r="J663" s="2">
        <v>0</v>
      </c>
      <c r="K663" s="2">
        <f>ROUND(ROUND(4,6),7)</f>
        <v>4</v>
      </c>
      <c r="L663" s="2"/>
      <c r="M663" s="2"/>
      <c r="N663" s="2"/>
      <c r="O663" s="2">
        <f t="shared" si="366"/>
        <v>3450.71</v>
      </c>
      <c r="P663" s="2">
        <f>SUMIF(SmtRes!AQ184:'SmtRes'!AQ185,"=1",SmtRes!DF184:'SmtRes'!DF185)</f>
        <v>0</v>
      </c>
      <c r="Q663" s="2">
        <f>SUMIF(SmtRes!AQ184:'SmtRes'!AQ185,"=1",SmtRes!DG184:'SmtRes'!DG185)</f>
        <v>0</v>
      </c>
      <c r="R663" s="2">
        <f>SUMIF(SmtRes!AQ184:'SmtRes'!AQ185,"=1",SmtRes!DH184:'SmtRes'!DH185)</f>
        <v>0</v>
      </c>
      <c r="S663" s="2">
        <f>SUMIF(SmtRes!AQ184:'SmtRes'!AQ185,"=1",SmtRes!DI184:'SmtRes'!DI185)</f>
        <v>3450.71</v>
      </c>
      <c r="T663" s="2">
        <f t="shared" si="367"/>
        <v>0</v>
      </c>
      <c r="U663" s="2">
        <f>SUMIF(SmtRes!AQ184:'SmtRes'!AQ185,"=1",SmtRes!CV184:'SmtRes'!CV185)</f>
        <v>3.2</v>
      </c>
      <c r="V663" s="2">
        <f>SUMIF(SmtRes!AQ184:'SmtRes'!AQ185,"=1",SmtRes!CW184:'SmtRes'!CW185)</f>
        <v>0</v>
      </c>
      <c r="W663" s="2">
        <f t="shared" si="368"/>
        <v>0</v>
      </c>
      <c r="X663" s="2">
        <f t="shared" si="369"/>
        <v>2553.5300000000002</v>
      </c>
      <c r="Y663" s="2">
        <f t="shared" si="369"/>
        <v>1242.26</v>
      </c>
      <c r="Z663" s="2"/>
      <c r="AA663" s="2">
        <v>71319791</v>
      </c>
      <c r="AB663" s="2">
        <f t="shared" si="370"/>
        <v>862.67600000000004</v>
      </c>
      <c r="AC663" s="2">
        <f t="shared" si="371"/>
        <v>0</v>
      </c>
      <c r="AD663" s="2">
        <f t="shared" si="372"/>
        <v>0</v>
      </c>
      <c r="AE663" s="2">
        <f t="shared" si="373"/>
        <v>0</v>
      </c>
      <c r="AF663" s="2">
        <f>ROUND((SUM(SmtRes!BT184:'SmtRes'!BT185)),6)</f>
        <v>862.67600000000004</v>
      </c>
      <c r="AG663" s="2">
        <f t="shared" si="374"/>
        <v>0</v>
      </c>
      <c r="AH663" s="2">
        <f>(SUM(SmtRes!BU184:'SmtRes'!BU185))</f>
        <v>0.8</v>
      </c>
      <c r="AI663" s="2">
        <f>(0)</f>
        <v>0</v>
      </c>
      <c r="AJ663" s="2">
        <f t="shared" si="375"/>
        <v>0</v>
      </c>
      <c r="AK663" s="2">
        <v>1078.345</v>
      </c>
      <c r="AL663" s="2">
        <v>0</v>
      </c>
      <c r="AM663" s="2">
        <v>0</v>
      </c>
      <c r="AN663" s="2">
        <v>0</v>
      </c>
      <c r="AO663" s="2">
        <v>1078.345</v>
      </c>
      <c r="AP663" s="2">
        <v>0</v>
      </c>
      <c r="AQ663" s="2">
        <v>1</v>
      </c>
      <c r="AR663" s="2">
        <v>0</v>
      </c>
      <c r="AS663" s="2">
        <v>0</v>
      </c>
      <c r="AT663" s="2">
        <v>74</v>
      </c>
      <c r="AU663" s="2">
        <v>36</v>
      </c>
      <c r="AV663" s="2">
        <v>1</v>
      </c>
      <c r="AW663" s="2">
        <v>1</v>
      </c>
      <c r="AX663" s="2"/>
      <c r="AY663" s="2"/>
      <c r="AZ663" s="2">
        <v>1</v>
      </c>
      <c r="BA663" s="2">
        <v>1</v>
      </c>
      <c r="BB663" s="2">
        <v>1</v>
      </c>
      <c r="BC663" s="2">
        <v>1</v>
      </c>
      <c r="BD663" s="2" t="s">
        <v>3</v>
      </c>
      <c r="BE663" s="2" t="s">
        <v>3</v>
      </c>
      <c r="BF663" s="2" t="s">
        <v>3</v>
      </c>
      <c r="BG663" s="2" t="s">
        <v>3</v>
      </c>
      <c r="BH663" s="2">
        <v>0</v>
      </c>
      <c r="BI663" s="2">
        <v>4</v>
      </c>
      <c r="BJ663" s="2" t="s">
        <v>375</v>
      </c>
      <c r="BK663" s="2"/>
      <c r="BL663" s="2"/>
      <c r="BM663" s="2">
        <v>200001</v>
      </c>
      <c r="BN663" s="2">
        <v>0</v>
      </c>
      <c r="BO663" s="2" t="s">
        <v>3</v>
      </c>
      <c r="BP663" s="2">
        <v>0</v>
      </c>
      <c r="BQ663" s="2">
        <v>4</v>
      </c>
      <c r="BR663" s="2">
        <v>0</v>
      </c>
      <c r="BS663" s="2">
        <v>1</v>
      </c>
      <c r="BT663" s="2">
        <v>1</v>
      </c>
      <c r="BU663" s="2">
        <v>1</v>
      </c>
      <c r="BV663" s="2">
        <v>1</v>
      </c>
      <c r="BW663" s="2">
        <v>1</v>
      </c>
      <c r="BX663" s="2">
        <v>1</v>
      </c>
      <c r="BY663" s="2" t="s">
        <v>3</v>
      </c>
      <c r="BZ663" s="2">
        <v>74</v>
      </c>
      <c r="CA663" s="2">
        <v>36</v>
      </c>
      <c r="CB663" s="2" t="s">
        <v>3</v>
      </c>
      <c r="CC663" s="2"/>
      <c r="CD663" s="2"/>
      <c r="CE663" s="2">
        <v>0</v>
      </c>
      <c r="CF663" s="2">
        <v>0</v>
      </c>
      <c r="CG663" s="2">
        <v>0</v>
      </c>
      <c r="CH663" s="2"/>
      <c r="CI663" s="2"/>
      <c r="CJ663" s="2"/>
      <c r="CK663" s="2"/>
      <c r="CL663" s="2"/>
      <c r="CM663" s="2">
        <v>0</v>
      </c>
      <c r="CN663" s="2" t="s">
        <v>349</v>
      </c>
      <c r="CO663" s="2">
        <v>0</v>
      </c>
      <c r="CP663" s="2">
        <f t="shared" si="376"/>
        <v>3450.71</v>
      </c>
      <c r="CQ663" s="2">
        <f>SUMIF(SmtRes!AQ184:'SmtRes'!AQ185,"=1",SmtRes!AA184:'SmtRes'!AA185)</f>
        <v>0</v>
      </c>
      <c r="CR663" s="2">
        <f>SUMIF(SmtRes!AQ184:'SmtRes'!AQ185,"=1",SmtRes!AB184:'SmtRes'!AB185)</f>
        <v>0</v>
      </c>
      <c r="CS663" s="2">
        <f>SUMIF(SmtRes!AQ184:'SmtRes'!AQ185,"=1",SmtRes!AC184:'SmtRes'!AC185)</f>
        <v>0</v>
      </c>
      <c r="CT663" s="2">
        <f>SUMIF(SmtRes!AQ184:'SmtRes'!AQ185,"=1",SmtRes!AD184:'SmtRes'!AD185)</f>
        <v>2156.69</v>
      </c>
      <c r="CU663" s="2">
        <f t="shared" si="377"/>
        <v>0</v>
      </c>
      <c r="CV663" s="2">
        <f>SUMIF(SmtRes!AQ184:'SmtRes'!AQ185,"=1",SmtRes!BU184:'SmtRes'!BU185)</f>
        <v>0.8</v>
      </c>
      <c r="CW663" s="2">
        <f>SUMIF(SmtRes!AQ184:'SmtRes'!AQ185,"=1",SmtRes!BV184:'SmtRes'!BV185)</f>
        <v>0</v>
      </c>
      <c r="CX663" s="2">
        <f t="shared" si="378"/>
        <v>0</v>
      </c>
      <c r="CY663" s="2">
        <f t="shared" si="379"/>
        <v>2553.5254</v>
      </c>
      <c r="CZ663" s="2">
        <f t="shared" si="380"/>
        <v>1242.2556</v>
      </c>
      <c r="DA663" s="2"/>
      <c r="DB663" s="2">
        <v>7</v>
      </c>
      <c r="DC663" s="2" t="s">
        <v>3</v>
      </c>
      <c r="DD663" s="2" t="s">
        <v>3</v>
      </c>
      <c r="DE663" s="2" t="s">
        <v>3</v>
      </c>
      <c r="DF663" s="2" t="s">
        <v>3</v>
      </c>
      <c r="DG663" s="2" t="s">
        <v>61</v>
      </c>
      <c r="DH663" s="2" t="s">
        <v>3</v>
      </c>
      <c r="DI663" s="2" t="s">
        <v>61</v>
      </c>
      <c r="DJ663" s="2" t="s">
        <v>3</v>
      </c>
      <c r="DK663" s="2" t="s">
        <v>3</v>
      </c>
      <c r="DL663" s="2" t="s">
        <v>3</v>
      </c>
      <c r="DM663" s="2" t="s">
        <v>3</v>
      </c>
      <c r="DN663" s="2">
        <v>0</v>
      </c>
      <c r="DO663" s="2">
        <v>0</v>
      </c>
      <c r="DP663" s="2">
        <v>1</v>
      </c>
      <c r="DQ663" s="2">
        <v>1</v>
      </c>
      <c r="DR663" s="2"/>
      <c r="DS663" s="2"/>
      <c r="DT663" s="2"/>
      <c r="DU663" s="2">
        <v>1013</v>
      </c>
      <c r="DV663" s="2" t="s">
        <v>24</v>
      </c>
      <c r="DW663" s="2" t="s">
        <v>24</v>
      </c>
      <c r="DX663" s="2">
        <v>1</v>
      </c>
      <c r="DY663" s="2"/>
      <c r="DZ663" s="2" t="s">
        <v>3</v>
      </c>
      <c r="EA663" s="2" t="s">
        <v>3</v>
      </c>
      <c r="EB663" s="2" t="s">
        <v>3</v>
      </c>
      <c r="EC663" s="2" t="s">
        <v>3</v>
      </c>
      <c r="ED663" s="2"/>
      <c r="EE663" s="2">
        <v>69799224</v>
      </c>
      <c r="EF663" s="2">
        <v>4</v>
      </c>
      <c r="EG663" s="2" t="s">
        <v>350</v>
      </c>
      <c r="EH663" s="2">
        <v>83</v>
      </c>
      <c r="EI663" s="2" t="s">
        <v>350</v>
      </c>
      <c r="EJ663" s="2">
        <v>4</v>
      </c>
      <c r="EK663" s="2">
        <v>200001</v>
      </c>
      <c r="EL663" s="2" t="s">
        <v>351</v>
      </c>
      <c r="EM663" s="2" t="s">
        <v>352</v>
      </c>
      <c r="EN663" s="2"/>
      <c r="EO663" s="2" t="s">
        <v>353</v>
      </c>
      <c r="EP663" s="2"/>
      <c r="EQ663" s="2">
        <v>0</v>
      </c>
      <c r="ER663" s="2">
        <v>0</v>
      </c>
      <c r="ES663" s="2">
        <v>0</v>
      </c>
      <c r="ET663" s="2">
        <v>0</v>
      </c>
      <c r="EU663" s="2">
        <v>0</v>
      </c>
      <c r="EV663" s="2">
        <v>0</v>
      </c>
      <c r="EW663" s="2">
        <v>1</v>
      </c>
      <c r="EX663" s="2">
        <v>0</v>
      </c>
      <c r="EY663" s="2">
        <v>0</v>
      </c>
      <c r="EZ663" s="2"/>
      <c r="FA663" s="2"/>
      <c r="FB663" s="2"/>
      <c r="FC663" s="2"/>
      <c r="FD663" s="2"/>
      <c r="FE663" s="2"/>
      <c r="FF663" s="2"/>
      <c r="FG663" s="2"/>
      <c r="FH663" s="2"/>
      <c r="FI663" s="2"/>
      <c r="FJ663" s="2"/>
      <c r="FK663" s="2"/>
      <c r="FL663" s="2"/>
      <c r="FM663" s="2"/>
      <c r="FN663" s="2"/>
      <c r="FO663" s="2"/>
      <c r="FP663" s="2"/>
      <c r="FQ663" s="2">
        <v>0</v>
      </c>
      <c r="FR663" s="2">
        <v>0</v>
      </c>
      <c r="FS663" s="2">
        <v>0</v>
      </c>
      <c r="FT663" s="2"/>
      <c r="FU663" s="2"/>
      <c r="FV663" s="2"/>
      <c r="FW663" s="2"/>
      <c r="FX663" s="2">
        <v>74</v>
      </c>
      <c r="FY663" s="2">
        <v>36</v>
      </c>
      <c r="FZ663" s="2"/>
      <c r="GA663" s="2" t="s">
        <v>3</v>
      </c>
      <c r="GB663" s="2"/>
      <c r="GC663" s="2"/>
      <c r="GD663" s="2">
        <v>1</v>
      </c>
      <c r="GE663" s="2"/>
      <c r="GF663" s="2">
        <v>312870528</v>
      </c>
      <c r="GG663" s="2">
        <v>2</v>
      </c>
      <c r="GH663" s="2">
        <v>1</v>
      </c>
      <c r="GI663" s="2">
        <v>-2</v>
      </c>
      <c r="GJ663" s="2">
        <v>0</v>
      </c>
      <c r="GK663" s="2">
        <v>0</v>
      </c>
      <c r="GL663" s="2">
        <f t="shared" si="381"/>
        <v>0</v>
      </c>
      <c r="GM663" s="2">
        <f t="shared" si="382"/>
        <v>7246.5</v>
      </c>
      <c r="GN663" s="2">
        <f t="shared" si="383"/>
        <v>0</v>
      </c>
      <c r="GO663" s="2">
        <f t="shared" si="384"/>
        <v>0</v>
      </c>
      <c r="GP663" s="2">
        <f t="shared" si="385"/>
        <v>7246.5</v>
      </c>
      <c r="GQ663" s="2"/>
      <c r="GR663" s="2">
        <v>0</v>
      </c>
      <c r="GS663" s="2">
        <v>0</v>
      </c>
      <c r="GT663" s="2">
        <v>0</v>
      </c>
      <c r="GU663" s="2" t="s">
        <v>3</v>
      </c>
      <c r="GV663" s="2">
        <f t="shared" si="386"/>
        <v>0</v>
      </c>
      <c r="GW663" s="2">
        <v>1</v>
      </c>
      <c r="GX663" s="2">
        <f t="shared" si="387"/>
        <v>0</v>
      </c>
      <c r="GY663" s="2"/>
      <c r="GZ663" s="2"/>
      <c r="HA663" s="2">
        <v>0</v>
      </c>
      <c r="HB663" s="2">
        <v>0</v>
      </c>
      <c r="HC663" s="2">
        <f t="shared" si="388"/>
        <v>0</v>
      </c>
      <c r="HD663" s="2"/>
      <c r="HE663" s="2" t="s">
        <v>3</v>
      </c>
      <c r="HF663" s="2" t="s">
        <v>3</v>
      </c>
      <c r="HG663" s="2"/>
      <c r="HH663" s="2"/>
      <c r="HI663" s="2"/>
      <c r="HJ663" s="2"/>
      <c r="HK663" s="2"/>
      <c r="HL663" s="2"/>
      <c r="HM663" s="2" t="s">
        <v>3</v>
      </c>
      <c r="HN663" s="2" t="s">
        <v>354</v>
      </c>
      <c r="HO663" s="2" t="s">
        <v>355</v>
      </c>
      <c r="HP663" s="2" t="s">
        <v>350</v>
      </c>
      <c r="HQ663" s="2" t="s">
        <v>350</v>
      </c>
      <c r="HR663" s="2"/>
      <c r="HS663" s="2">
        <v>0</v>
      </c>
      <c r="HT663" s="2"/>
      <c r="HU663" s="2"/>
      <c r="HV663" s="2"/>
      <c r="HW663" s="2"/>
      <c r="HX663" s="2"/>
      <c r="HY663" s="2"/>
      <c r="HZ663" s="2"/>
      <c r="IA663" s="2"/>
      <c r="IB663" s="2"/>
      <c r="IC663" s="2"/>
      <c r="ID663" s="2"/>
      <c r="IE663" s="2"/>
      <c r="IF663" s="2"/>
      <c r="IG663" s="2"/>
      <c r="IH663" s="2"/>
      <c r="II663" s="2"/>
      <c r="IJ663" s="2"/>
      <c r="IK663" s="2">
        <v>0</v>
      </c>
      <c r="IL663" s="2"/>
      <c r="IM663" s="2"/>
      <c r="IN663" s="2"/>
      <c r="IO663" s="2"/>
      <c r="IP663" s="2"/>
      <c r="IQ663" s="2"/>
      <c r="IR663" s="2"/>
      <c r="IS663" s="2"/>
      <c r="IT663" s="2"/>
      <c r="IU663" s="2"/>
    </row>
    <row r="665" spans="1:255" x14ac:dyDescent="0.2">
      <c r="A665" s="3">
        <v>51</v>
      </c>
      <c r="B665" s="3">
        <f>B653</f>
        <v>1</v>
      </c>
      <c r="C665" s="3">
        <f>A653</f>
        <v>4</v>
      </c>
      <c r="D665" s="3">
        <f>ROW(A653)</f>
        <v>653</v>
      </c>
      <c r="E665" s="3"/>
      <c r="F665" s="3" t="str">
        <f>IF(F653&lt;&gt;"",F653,"")</f>
        <v>Новый раздел</v>
      </c>
      <c r="G665" s="3" t="str">
        <f>IF(G653&lt;&gt;"",G653,"")</f>
        <v>Пусконаладочные работы  МТП-250кВА</v>
      </c>
      <c r="H665" s="3">
        <v>0</v>
      </c>
      <c r="I665" s="3"/>
      <c r="J665" s="3"/>
      <c r="K665" s="3"/>
      <c r="L665" s="3"/>
      <c r="M665" s="3"/>
      <c r="N665" s="3"/>
      <c r="O665" s="3">
        <f t="shared" ref="O665:T665" si="389">ROUND(AB665,2)</f>
        <v>23438.11</v>
      </c>
      <c r="P665" s="3">
        <f t="shared" si="389"/>
        <v>0</v>
      </c>
      <c r="Q665" s="3">
        <f t="shared" si="389"/>
        <v>0</v>
      </c>
      <c r="R665" s="3">
        <f t="shared" si="389"/>
        <v>0</v>
      </c>
      <c r="S665" s="3">
        <f t="shared" si="389"/>
        <v>23438.11</v>
      </c>
      <c r="T665" s="3">
        <f t="shared" si="389"/>
        <v>0</v>
      </c>
      <c r="U665" s="3">
        <f>AH665</f>
        <v>25.29344</v>
      </c>
      <c r="V665" s="3">
        <f>AI665</f>
        <v>0</v>
      </c>
      <c r="W665" s="3">
        <f>ROUND(AJ665,2)</f>
        <v>0</v>
      </c>
      <c r="X665" s="3">
        <f>ROUND(AK665,2)</f>
        <v>17344.2</v>
      </c>
      <c r="Y665" s="3">
        <f>ROUND(AL665,2)</f>
        <v>8437.7099999999991</v>
      </c>
      <c r="Z665" s="3"/>
      <c r="AA665" s="3"/>
      <c r="AB665" s="3">
        <f>ROUND(SUMIF(AA657:AA663,"=71319791",O657:O663),2)</f>
        <v>23438.11</v>
      </c>
      <c r="AC665" s="3">
        <f>ROUND(SUMIF(AA657:AA663,"=71319791",P657:P663),2)</f>
        <v>0</v>
      </c>
      <c r="AD665" s="3">
        <f>ROUND(SUMIF(AA657:AA663,"=71319791",Q657:Q663),2)</f>
        <v>0</v>
      </c>
      <c r="AE665" s="3">
        <f>ROUND(SUMIF(AA657:AA663,"=71319791",R657:R663),2)</f>
        <v>0</v>
      </c>
      <c r="AF665" s="3">
        <f>ROUND(SUMIF(AA657:AA663,"=71319791",S657:S663),2)</f>
        <v>23438.11</v>
      </c>
      <c r="AG665" s="3">
        <f>ROUND(SUMIF(AA657:AA663,"=71319791",T657:T663),2)</f>
        <v>0</v>
      </c>
      <c r="AH665" s="3">
        <f>SUMIF(AA657:AA663,"=71319791",U657:U663)</f>
        <v>25.29344</v>
      </c>
      <c r="AI665" s="3">
        <f>SUMIF(AA657:AA663,"=71319791",V657:V663)</f>
        <v>0</v>
      </c>
      <c r="AJ665" s="3">
        <f>ROUND(SUMIF(AA657:AA663,"=71319791",W657:W663),2)</f>
        <v>0</v>
      </c>
      <c r="AK665" s="3">
        <f>ROUND(SUMIF(AA657:AA663,"=71319791",X657:X663),2)</f>
        <v>17344.2</v>
      </c>
      <c r="AL665" s="3">
        <f>ROUND(SUMIF(AA657:AA663,"=71319791",Y657:Y663),2)</f>
        <v>8437.7099999999991</v>
      </c>
      <c r="AM665" s="3"/>
      <c r="AN665" s="3"/>
      <c r="AO665" s="3">
        <f t="shared" ref="AO665:BD665" si="390">ROUND(BX665,2)</f>
        <v>0</v>
      </c>
      <c r="AP665" s="3">
        <f t="shared" si="390"/>
        <v>0</v>
      </c>
      <c r="AQ665" s="3">
        <f t="shared" si="390"/>
        <v>0</v>
      </c>
      <c r="AR665" s="3">
        <f t="shared" si="390"/>
        <v>49220.02</v>
      </c>
      <c r="AS665" s="3">
        <f t="shared" si="390"/>
        <v>0</v>
      </c>
      <c r="AT665" s="3">
        <f t="shared" si="390"/>
        <v>0</v>
      </c>
      <c r="AU665" s="3">
        <f t="shared" si="390"/>
        <v>49220.02</v>
      </c>
      <c r="AV665" s="3">
        <f t="shared" si="390"/>
        <v>0</v>
      </c>
      <c r="AW665" s="3">
        <f t="shared" si="390"/>
        <v>0</v>
      </c>
      <c r="AX665" s="3">
        <f t="shared" si="390"/>
        <v>0</v>
      </c>
      <c r="AY665" s="3">
        <f t="shared" si="390"/>
        <v>0</v>
      </c>
      <c r="AZ665" s="3">
        <f t="shared" si="390"/>
        <v>0</v>
      </c>
      <c r="BA665" s="3">
        <f t="shared" si="390"/>
        <v>0</v>
      </c>
      <c r="BB665" s="3">
        <f t="shared" si="390"/>
        <v>0</v>
      </c>
      <c r="BC665" s="3">
        <f t="shared" si="390"/>
        <v>0</v>
      </c>
      <c r="BD665" s="3">
        <f t="shared" si="390"/>
        <v>0</v>
      </c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>
        <f>ROUND(SUMIF(AA657:AA663,"=71319791",FQ657:FQ663),2)</f>
        <v>0</v>
      </c>
      <c r="BY665" s="3">
        <f>ROUND(SUMIF(AA657:AA663,"=71319791",FR657:FR663),2)</f>
        <v>0</v>
      </c>
      <c r="BZ665" s="3">
        <f>ROUND(SUMIF(AA657:AA663,"=71319791",GL657:GL663),2)</f>
        <v>0</v>
      </c>
      <c r="CA665" s="3">
        <f>ROUND(SUMIF(AA657:AA663,"=71319791",GM657:GM663),2)</f>
        <v>49220.02</v>
      </c>
      <c r="CB665" s="3">
        <f>ROUND(SUMIF(AA657:AA663,"=71319791",GN657:GN663),2)</f>
        <v>0</v>
      </c>
      <c r="CC665" s="3">
        <f>ROUND(SUMIF(AA657:AA663,"=71319791",GO657:GO663),2)</f>
        <v>0</v>
      </c>
      <c r="CD665" s="3">
        <f>ROUND(SUMIF(AA657:AA663,"=71319791",GP657:GP663),2)</f>
        <v>49220.02</v>
      </c>
      <c r="CE665" s="3">
        <f>AC665-BX665</f>
        <v>0</v>
      </c>
      <c r="CF665" s="3">
        <f>AC665-BY665</f>
        <v>0</v>
      </c>
      <c r="CG665" s="3">
        <f>BX665-BZ665</f>
        <v>0</v>
      </c>
      <c r="CH665" s="3">
        <f>AC665-BX665-BY665+BZ665</f>
        <v>0</v>
      </c>
      <c r="CI665" s="3">
        <f>BY665-BZ665</f>
        <v>0</v>
      </c>
      <c r="CJ665" s="3">
        <f>ROUND(SUMIF(AA657:AA663,"=71319791",GX657:GX663),2)</f>
        <v>0</v>
      </c>
      <c r="CK665" s="3">
        <f>ROUND(SUMIF(AA657:AA663,"=71319791",GY657:GY663),2)</f>
        <v>0</v>
      </c>
      <c r="CL665" s="3">
        <f>ROUND(SUMIF(AA657:AA663,"=71319791",GZ657:GZ663),2)</f>
        <v>0</v>
      </c>
      <c r="CM665" s="3">
        <f>ROUND(SUMIF(AA657:AA663,"=71319791",HD657:HD663),2)</f>
        <v>0</v>
      </c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  <c r="CZ665" s="3"/>
      <c r="DA665" s="3"/>
      <c r="DB665" s="3"/>
      <c r="DC665" s="3"/>
      <c r="DD665" s="3"/>
      <c r="DE665" s="3"/>
      <c r="DF665" s="3"/>
      <c r="DG665" s="4"/>
      <c r="DH665" s="4"/>
      <c r="DI665" s="4"/>
      <c r="DJ665" s="4"/>
      <c r="DK665" s="4"/>
      <c r="DL665" s="4"/>
      <c r="DM665" s="4"/>
      <c r="DN665" s="4"/>
      <c r="DO665" s="4"/>
      <c r="DP665" s="4"/>
      <c r="DQ665" s="4"/>
      <c r="DR665" s="4"/>
      <c r="DS665" s="4"/>
      <c r="DT665" s="4"/>
      <c r="DU665" s="4"/>
      <c r="DV665" s="4"/>
      <c r="DW665" s="4"/>
      <c r="DX665" s="4"/>
      <c r="DY665" s="4"/>
      <c r="DZ665" s="4"/>
      <c r="EA665" s="4"/>
      <c r="EB665" s="4"/>
      <c r="EC665" s="4"/>
      <c r="ED665" s="4"/>
      <c r="EE665" s="4"/>
      <c r="EF665" s="4"/>
      <c r="EG665" s="4"/>
      <c r="EH665" s="4"/>
      <c r="EI665" s="4"/>
      <c r="EJ665" s="4"/>
      <c r="EK665" s="4"/>
      <c r="EL665" s="4"/>
      <c r="EM665" s="4"/>
      <c r="EN665" s="4"/>
      <c r="EO665" s="4"/>
      <c r="EP665" s="4"/>
      <c r="EQ665" s="4"/>
      <c r="ER665" s="4"/>
      <c r="ES665" s="4"/>
      <c r="ET665" s="4"/>
      <c r="EU665" s="4"/>
      <c r="EV665" s="4"/>
      <c r="EW665" s="4"/>
      <c r="EX665" s="4"/>
      <c r="EY665" s="4"/>
      <c r="EZ665" s="4"/>
      <c r="FA665" s="4"/>
      <c r="FB665" s="4"/>
      <c r="FC665" s="4"/>
      <c r="FD665" s="4"/>
      <c r="FE665" s="4"/>
      <c r="FF665" s="4"/>
      <c r="FG665" s="4"/>
      <c r="FH665" s="4"/>
      <c r="FI665" s="4"/>
      <c r="FJ665" s="4"/>
      <c r="FK665" s="4"/>
      <c r="FL665" s="4"/>
      <c r="FM665" s="4"/>
      <c r="FN665" s="4"/>
      <c r="FO665" s="4"/>
      <c r="FP665" s="4"/>
      <c r="FQ665" s="4"/>
      <c r="FR665" s="4"/>
      <c r="FS665" s="4"/>
      <c r="FT665" s="4"/>
      <c r="FU665" s="4"/>
      <c r="FV665" s="4"/>
      <c r="FW665" s="4"/>
      <c r="FX665" s="4"/>
      <c r="FY665" s="4"/>
      <c r="FZ665" s="4"/>
      <c r="GA665" s="4"/>
      <c r="GB665" s="4"/>
      <c r="GC665" s="4"/>
      <c r="GD665" s="4"/>
      <c r="GE665" s="4"/>
      <c r="GF665" s="4"/>
      <c r="GG665" s="4"/>
      <c r="GH665" s="4"/>
      <c r="GI665" s="4"/>
      <c r="GJ665" s="4"/>
      <c r="GK665" s="4"/>
      <c r="GL665" s="4"/>
      <c r="GM665" s="4"/>
      <c r="GN665" s="4"/>
      <c r="GO665" s="4"/>
      <c r="GP665" s="4"/>
      <c r="GQ665" s="4"/>
      <c r="GR665" s="4"/>
      <c r="GS665" s="4"/>
      <c r="GT665" s="4"/>
      <c r="GU665" s="4"/>
      <c r="GV665" s="4"/>
      <c r="GW665" s="4"/>
      <c r="GX665" s="4">
        <v>0</v>
      </c>
    </row>
    <row r="667" spans="1:255" x14ac:dyDescent="0.2">
      <c r="A667" s="5">
        <v>50</v>
      </c>
      <c r="B667" s="5">
        <v>0</v>
      </c>
      <c r="C667" s="5">
        <v>0</v>
      </c>
      <c r="D667" s="5">
        <v>1</v>
      </c>
      <c r="E667" s="5">
        <v>201</v>
      </c>
      <c r="F667" s="5">
        <f>ROUND(Source!O665,O667)</f>
        <v>23438.11</v>
      </c>
      <c r="G667" s="5" t="s">
        <v>81</v>
      </c>
      <c r="H667" s="5" t="s">
        <v>82</v>
      </c>
      <c r="I667" s="5"/>
      <c r="J667" s="5"/>
      <c r="K667" s="5">
        <v>201</v>
      </c>
      <c r="L667" s="5">
        <v>1</v>
      </c>
      <c r="M667" s="5">
        <v>3</v>
      </c>
      <c r="N667" s="5" t="s">
        <v>3</v>
      </c>
      <c r="O667" s="5">
        <v>2</v>
      </c>
      <c r="P667" s="5"/>
      <c r="Q667" s="5"/>
      <c r="R667" s="5"/>
      <c r="S667" s="5"/>
      <c r="T667" s="5"/>
      <c r="U667" s="5"/>
      <c r="V667" s="5"/>
      <c r="W667" s="5">
        <v>23438.11</v>
      </c>
      <c r="X667" s="5">
        <v>1</v>
      </c>
      <c r="Y667" s="5">
        <v>23438.11</v>
      </c>
      <c r="Z667" s="5"/>
      <c r="AA667" s="5"/>
      <c r="AB667" s="5"/>
    </row>
    <row r="668" spans="1:255" x14ac:dyDescent="0.2">
      <c r="A668" s="5">
        <v>50</v>
      </c>
      <c r="B668" s="5">
        <v>0</v>
      </c>
      <c r="C668" s="5">
        <v>0</v>
      </c>
      <c r="D668" s="5">
        <v>1</v>
      </c>
      <c r="E668" s="5">
        <v>202</v>
      </c>
      <c r="F668" s="5">
        <f>ROUND(Source!P665,O668)</f>
        <v>0</v>
      </c>
      <c r="G668" s="5" t="s">
        <v>83</v>
      </c>
      <c r="H668" s="5" t="s">
        <v>84</v>
      </c>
      <c r="I668" s="5"/>
      <c r="J668" s="5"/>
      <c r="K668" s="5">
        <v>202</v>
      </c>
      <c r="L668" s="5">
        <v>2</v>
      </c>
      <c r="M668" s="5">
        <v>3</v>
      </c>
      <c r="N668" s="5" t="s">
        <v>3</v>
      </c>
      <c r="O668" s="5">
        <v>2</v>
      </c>
      <c r="P668" s="5"/>
      <c r="Q668" s="5"/>
      <c r="R668" s="5"/>
      <c r="S668" s="5"/>
      <c r="T668" s="5"/>
      <c r="U668" s="5"/>
      <c r="V668" s="5"/>
      <c r="W668" s="5">
        <v>0</v>
      </c>
      <c r="X668" s="5">
        <v>1</v>
      </c>
      <c r="Y668" s="5">
        <v>0</v>
      </c>
      <c r="Z668" s="5"/>
      <c r="AA668" s="5"/>
      <c r="AB668" s="5"/>
    </row>
    <row r="669" spans="1:255" x14ac:dyDescent="0.2">
      <c r="A669" s="5">
        <v>50</v>
      </c>
      <c r="B669" s="5">
        <v>0</v>
      </c>
      <c r="C669" s="5">
        <v>0</v>
      </c>
      <c r="D669" s="5">
        <v>1</v>
      </c>
      <c r="E669" s="5">
        <v>222</v>
      </c>
      <c r="F669" s="5">
        <f>ROUND(Source!AO665,O669)</f>
        <v>0</v>
      </c>
      <c r="G669" s="5" t="s">
        <v>85</v>
      </c>
      <c r="H669" s="5" t="s">
        <v>86</v>
      </c>
      <c r="I669" s="5"/>
      <c r="J669" s="5"/>
      <c r="K669" s="5">
        <v>222</v>
      </c>
      <c r="L669" s="5">
        <v>3</v>
      </c>
      <c r="M669" s="5">
        <v>3</v>
      </c>
      <c r="N669" s="5" t="s">
        <v>3</v>
      </c>
      <c r="O669" s="5">
        <v>2</v>
      </c>
      <c r="P669" s="5"/>
      <c r="Q669" s="5"/>
      <c r="R669" s="5"/>
      <c r="S669" s="5"/>
      <c r="T669" s="5"/>
      <c r="U669" s="5"/>
      <c r="V669" s="5"/>
      <c r="W669" s="5">
        <v>0</v>
      </c>
      <c r="X669" s="5">
        <v>1</v>
      </c>
      <c r="Y669" s="5">
        <v>0</v>
      </c>
      <c r="Z669" s="5"/>
      <c r="AA669" s="5"/>
      <c r="AB669" s="5"/>
    </row>
    <row r="670" spans="1:255" x14ac:dyDescent="0.2">
      <c r="A670" s="5">
        <v>50</v>
      </c>
      <c r="B670" s="5">
        <v>0</v>
      </c>
      <c r="C670" s="5">
        <v>0</v>
      </c>
      <c r="D670" s="5">
        <v>1</v>
      </c>
      <c r="E670" s="5">
        <v>225</v>
      </c>
      <c r="F670" s="5">
        <f>ROUND(Source!AV665,O670)</f>
        <v>0</v>
      </c>
      <c r="G670" s="5" t="s">
        <v>87</v>
      </c>
      <c r="H670" s="5" t="s">
        <v>88</v>
      </c>
      <c r="I670" s="5"/>
      <c r="J670" s="5"/>
      <c r="K670" s="5">
        <v>225</v>
      </c>
      <c r="L670" s="5">
        <v>4</v>
      </c>
      <c r="M670" s="5">
        <v>3</v>
      </c>
      <c r="N670" s="5" t="s">
        <v>3</v>
      </c>
      <c r="O670" s="5">
        <v>2</v>
      </c>
      <c r="P670" s="5"/>
      <c r="Q670" s="5"/>
      <c r="R670" s="5"/>
      <c r="S670" s="5"/>
      <c r="T670" s="5"/>
      <c r="U670" s="5"/>
      <c r="V670" s="5"/>
      <c r="W670" s="5">
        <v>0</v>
      </c>
      <c r="X670" s="5">
        <v>1</v>
      </c>
      <c r="Y670" s="5">
        <v>0</v>
      </c>
      <c r="Z670" s="5"/>
      <c r="AA670" s="5"/>
      <c r="AB670" s="5"/>
    </row>
    <row r="671" spans="1:255" x14ac:dyDescent="0.2">
      <c r="A671" s="5">
        <v>50</v>
      </c>
      <c r="B671" s="5">
        <v>0</v>
      </c>
      <c r="C671" s="5">
        <v>0</v>
      </c>
      <c r="D671" s="5">
        <v>1</v>
      </c>
      <c r="E671" s="5">
        <v>226</v>
      </c>
      <c r="F671" s="5">
        <f>ROUND(Source!AW665,O671)</f>
        <v>0</v>
      </c>
      <c r="G671" s="5" t="s">
        <v>89</v>
      </c>
      <c r="H671" s="5" t="s">
        <v>90</v>
      </c>
      <c r="I671" s="5"/>
      <c r="J671" s="5"/>
      <c r="K671" s="5">
        <v>226</v>
      </c>
      <c r="L671" s="5">
        <v>5</v>
      </c>
      <c r="M671" s="5">
        <v>3</v>
      </c>
      <c r="N671" s="5" t="s">
        <v>3</v>
      </c>
      <c r="O671" s="5">
        <v>2</v>
      </c>
      <c r="P671" s="5"/>
      <c r="Q671" s="5"/>
      <c r="R671" s="5"/>
      <c r="S671" s="5"/>
      <c r="T671" s="5"/>
      <c r="U671" s="5"/>
      <c r="V671" s="5"/>
      <c r="W671" s="5">
        <v>0</v>
      </c>
      <c r="X671" s="5">
        <v>1</v>
      </c>
      <c r="Y671" s="5">
        <v>0</v>
      </c>
      <c r="Z671" s="5"/>
      <c r="AA671" s="5"/>
      <c r="AB671" s="5"/>
    </row>
    <row r="672" spans="1:255" x14ac:dyDescent="0.2">
      <c r="A672" s="5">
        <v>50</v>
      </c>
      <c r="B672" s="5">
        <v>0</v>
      </c>
      <c r="C672" s="5">
        <v>0</v>
      </c>
      <c r="D672" s="5">
        <v>1</v>
      </c>
      <c r="E672" s="5">
        <v>227</v>
      </c>
      <c r="F672" s="5">
        <f>ROUND(Source!AX665,O672)</f>
        <v>0</v>
      </c>
      <c r="G672" s="5" t="s">
        <v>91</v>
      </c>
      <c r="H672" s="5" t="s">
        <v>92</v>
      </c>
      <c r="I672" s="5"/>
      <c r="J672" s="5"/>
      <c r="K672" s="5">
        <v>227</v>
      </c>
      <c r="L672" s="5">
        <v>6</v>
      </c>
      <c r="M672" s="5">
        <v>3</v>
      </c>
      <c r="N672" s="5" t="s">
        <v>3</v>
      </c>
      <c r="O672" s="5">
        <v>2</v>
      </c>
      <c r="P672" s="5"/>
      <c r="Q672" s="5"/>
      <c r="R672" s="5"/>
      <c r="S672" s="5"/>
      <c r="T672" s="5"/>
      <c r="U672" s="5"/>
      <c r="V672" s="5"/>
      <c r="W672" s="5">
        <v>0</v>
      </c>
      <c r="X672" s="5">
        <v>1</v>
      </c>
      <c r="Y672" s="5">
        <v>0</v>
      </c>
      <c r="Z672" s="5"/>
      <c r="AA672" s="5"/>
      <c r="AB672" s="5"/>
    </row>
    <row r="673" spans="1:28" x14ac:dyDescent="0.2">
      <c r="A673" s="5">
        <v>50</v>
      </c>
      <c r="B673" s="5">
        <v>0</v>
      </c>
      <c r="C673" s="5">
        <v>0</v>
      </c>
      <c r="D673" s="5">
        <v>1</v>
      </c>
      <c r="E673" s="5">
        <v>228</v>
      </c>
      <c r="F673" s="5">
        <f>ROUND(Source!AY665,O673)</f>
        <v>0</v>
      </c>
      <c r="G673" s="5" t="s">
        <v>93</v>
      </c>
      <c r="H673" s="5" t="s">
        <v>94</v>
      </c>
      <c r="I673" s="5"/>
      <c r="J673" s="5"/>
      <c r="K673" s="5">
        <v>228</v>
      </c>
      <c r="L673" s="5">
        <v>7</v>
      </c>
      <c r="M673" s="5">
        <v>3</v>
      </c>
      <c r="N673" s="5" t="s">
        <v>3</v>
      </c>
      <c r="O673" s="5">
        <v>2</v>
      </c>
      <c r="P673" s="5"/>
      <c r="Q673" s="5"/>
      <c r="R673" s="5"/>
      <c r="S673" s="5"/>
      <c r="T673" s="5"/>
      <c r="U673" s="5"/>
      <c r="V673" s="5"/>
      <c r="W673" s="5">
        <v>0</v>
      </c>
      <c r="X673" s="5">
        <v>1</v>
      </c>
      <c r="Y673" s="5">
        <v>0</v>
      </c>
      <c r="Z673" s="5"/>
      <c r="AA673" s="5"/>
      <c r="AB673" s="5"/>
    </row>
    <row r="674" spans="1:28" x14ac:dyDescent="0.2">
      <c r="A674" s="5">
        <v>50</v>
      </c>
      <c r="B674" s="5">
        <v>0</v>
      </c>
      <c r="C674" s="5">
        <v>0</v>
      </c>
      <c r="D674" s="5">
        <v>1</v>
      </c>
      <c r="E674" s="5">
        <v>216</v>
      </c>
      <c r="F674" s="5">
        <f>ROUND(Source!AP665,O674)</f>
        <v>0</v>
      </c>
      <c r="G674" s="5" t="s">
        <v>95</v>
      </c>
      <c r="H674" s="5" t="s">
        <v>96</v>
      </c>
      <c r="I674" s="5"/>
      <c r="J674" s="5"/>
      <c r="K674" s="5">
        <v>216</v>
      </c>
      <c r="L674" s="5">
        <v>8</v>
      </c>
      <c r="M674" s="5">
        <v>3</v>
      </c>
      <c r="N674" s="5" t="s">
        <v>3</v>
      </c>
      <c r="O674" s="5">
        <v>2</v>
      </c>
      <c r="P674" s="5"/>
      <c r="Q674" s="5"/>
      <c r="R674" s="5"/>
      <c r="S674" s="5"/>
      <c r="T674" s="5"/>
      <c r="U674" s="5"/>
      <c r="V674" s="5"/>
      <c r="W674" s="5">
        <v>0</v>
      </c>
      <c r="X674" s="5">
        <v>1</v>
      </c>
      <c r="Y674" s="5">
        <v>0</v>
      </c>
      <c r="Z674" s="5"/>
      <c r="AA674" s="5"/>
      <c r="AB674" s="5"/>
    </row>
    <row r="675" spans="1:28" x14ac:dyDescent="0.2">
      <c r="A675" s="5">
        <v>50</v>
      </c>
      <c r="B675" s="5">
        <v>0</v>
      </c>
      <c r="C675" s="5">
        <v>0</v>
      </c>
      <c r="D675" s="5">
        <v>1</v>
      </c>
      <c r="E675" s="5">
        <v>223</v>
      </c>
      <c r="F675" s="5">
        <f>ROUND(Source!AQ665,O675)</f>
        <v>0</v>
      </c>
      <c r="G675" s="5" t="s">
        <v>97</v>
      </c>
      <c r="H675" s="5" t="s">
        <v>98</v>
      </c>
      <c r="I675" s="5"/>
      <c r="J675" s="5"/>
      <c r="K675" s="5">
        <v>223</v>
      </c>
      <c r="L675" s="5">
        <v>9</v>
      </c>
      <c r="M675" s="5">
        <v>3</v>
      </c>
      <c r="N675" s="5" t="s">
        <v>3</v>
      </c>
      <c r="O675" s="5">
        <v>2</v>
      </c>
      <c r="P675" s="5"/>
      <c r="Q675" s="5"/>
      <c r="R675" s="5"/>
      <c r="S675" s="5"/>
      <c r="T675" s="5"/>
      <c r="U675" s="5"/>
      <c r="V675" s="5"/>
      <c r="W675" s="5">
        <v>0</v>
      </c>
      <c r="X675" s="5">
        <v>1</v>
      </c>
      <c r="Y675" s="5">
        <v>0</v>
      </c>
      <c r="Z675" s="5"/>
      <c r="AA675" s="5"/>
      <c r="AB675" s="5"/>
    </row>
    <row r="676" spans="1:28" x14ac:dyDescent="0.2">
      <c r="A676" s="5">
        <v>50</v>
      </c>
      <c r="B676" s="5">
        <v>0</v>
      </c>
      <c r="C676" s="5">
        <v>0</v>
      </c>
      <c r="D676" s="5">
        <v>1</v>
      </c>
      <c r="E676" s="5">
        <v>229</v>
      </c>
      <c r="F676" s="5">
        <f>ROUND(Source!AZ665,O676)</f>
        <v>0</v>
      </c>
      <c r="G676" s="5" t="s">
        <v>99</v>
      </c>
      <c r="H676" s="5" t="s">
        <v>100</v>
      </c>
      <c r="I676" s="5"/>
      <c r="J676" s="5"/>
      <c r="K676" s="5">
        <v>229</v>
      </c>
      <c r="L676" s="5">
        <v>10</v>
      </c>
      <c r="M676" s="5">
        <v>3</v>
      </c>
      <c r="N676" s="5" t="s">
        <v>3</v>
      </c>
      <c r="O676" s="5">
        <v>2</v>
      </c>
      <c r="P676" s="5"/>
      <c r="Q676" s="5"/>
      <c r="R676" s="5"/>
      <c r="S676" s="5"/>
      <c r="T676" s="5"/>
      <c r="U676" s="5"/>
      <c r="V676" s="5"/>
      <c r="W676" s="5">
        <v>0</v>
      </c>
      <c r="X676" s="5">
        <v>1</v>
      </c>
      <c r="Y676" s="5">
        <v>0</v>
      </c>
      <c r="Z676" s="5"/>
      <c r="AA676" s="5"/>
      <c r="AB676" s="5"/>
    </row>
    <row r="677" spans="1:28" x14ac:dyDescent="0.2">
      <c r="A677" s="5">
        <v>50</v>
      </c>
      <c r="B677" s="5">
        <v>0</v>
      </c>
      <c r="C677" s="5">
        <v>0</v>
      </c>
      <c r="D677" s="5">
        <v>1</v>
      </c>
      <c r="E677" s="5">
        <v>203</v>
      </c>
      <c r="F677" s="5">
        <f>ROUND(Source!Q665,O677)</f>
        <v>0</v>
      </c>
      <c r="G677" s="5" t="s">
        <v>101</v>
      </c>
      <c r="H677" s="5" t="s">
        <v>102</v>
      </c>
      <c r="I677" s="5"/>
      <c r="J677" s="5"/>
      <c r="K677" s="5">
        <v>203</v>
      </c>
      <c r="L677" s="5">
        <v>11</v>
      </c>
      <c r="M677" s="5">
        <v>3</v>
      </c>
      <c r="N677" s="5" t="s">
        <v>3</v>
      </c>
      <c r="O677" s="5">
        <v>2</v>
      </c>
      <c r="P677" s="5"/>
      <c r="Q677" s="5"/>
      <c r="R677" s="5"/>
      <c r="S677" s="5"/>
      <c r="T677" s="5"/>
      <c r="U677" s="5"/>
      <c r="V677" s="5"/>
      <c r="W677" s="5">
        <v>0</v>
      </c>
      <c r="X677" s="5">
        <v>1</v>
      </c>
      <c r="Y677" s="5">
        <v>0</v>
      </c>
      <c r="Z677" s="5"/>
      <c r="AA677" s="5"/>
      <c r="AB677" s="5"/>
    </row>
    <row r="678" spans="1:28" x14ac:dyDescent="0.2">
      <c r="A678" s="5">
        <v>50</v>
      </c>
      <c r="B678" s="5">
        <v>0</v>
      </c>
      <c r="C678" s="5">
        <v>0</v>
      </c>
      <c r="D678" s="5">
        <v>1</v>
      </c>
      <c r="E678" s="5">
        <v>231</v>
      </c>
      <c r="F678" s="5">
        <f>ROUND(Source!BB665,O678)</f>
        <v>0</v>
      </c>
      <c r="G678" s="5" t="s">
        <v>103</v>
      </c>
      <c r="H678" s="5" t="s">
        <v>104</v>
      </c>
      <c r="I678" s="5"/>
      <c r="J678" s="5"/>
      <c r="K678" s="5">
        <v>231</v>
      </c>
      <c r="L678" s="5">
        <v>12</v>
      </c>
      <c r="M678" s="5">
        <v>3</v>
      </c>
      <c r="N678" s="5" t="s">
        <v>3</v>
      </c>
      <c r="O678" s="5">
        <v>2</v>
      </c>
      <c r="P678" s="5"/>
      <c r="Q678" s="5"/>
      <c r="R678" s="5"/>
      <c r="S678" s="5"/>
      <c r="T678" s="5"/>
      <c r="U678" s="5"/>
      <c r="V678" s="5"/>
      <c r="W678" s="5">
        <v>0</v>
      </c>
      <c r="X678" s="5">
        <v>1</v>
      </c>
      <c r="Y678" s="5">
        <v>0</v>
      </c>
      <c r="Z678" s="5"/>
      <c r="AA678" s="5"/>
      <c r="AB678" s="5"/>
    </row>
    <row r="679" spans="1:28" x14ac:dyDescent="0.2">
      <c r="A679" s="5">
        <v>50</v>
      </c>
      <c r="B679" s="5">
        <v>0</v>
      </c>
      <c r="C679" s="5">
        <v>0</v>
      </c>
      <c r="D679" s="5">
        <v>1</v>
      </c>
      <c r="E679" s="5">
        <v>204</v>
      </c>
      <c r="F679" s="5">
        <f>ROUND(Source!R665,O679)</f>
        <v>0</v>
      </c>
      <c r="G679" s="5" t="s">
        <v>105</v>
      </c>
      <c r="H679" s="5" t="s">
        <v>106</v>
      </c>
      <c r="I679" s="5"/>
      <c r="J679" s="5"/>
      <c r="K679" s="5">
        <v>204</v>
      </c>
      <c r="L679" s="5">
        <v>13</v>
      </c>
      <c r="M679" s="5">
        <v>3</v>
      </c>
      <c r="N679" s="5" t="s">
        <v>3</v>
      </c>
      <c r="O679" s="5">
        <v>2</v>
      </c>
      <c r="P679" s="5"/>
      <c r="Q679" s="5"/>
      <c r="R679" s="5"/>
      <c r="S679" s="5"/>
      <c r="T679" s="5"/>
      <c r="U679" s="5"/>
      <c r="V679" s="5"/>
      <c r="W679" s="5">
        <v>0</v>
      </c>
      <c r="X679" s="5">
        <v>1</v>
      </c>
      <c r="Y679" s="5">
        <v>0</v>
      </c>
      <c r="Z679" s="5"/>
      <c r="AA679" s="5"/>
      <c r="AB679" s="5"/>
    </row>
    <row r="680" spans="1:28" x14ac:dyDescent="0.2">
      <c r="A680" s="5">
        <v>50</v>
      </c>
      <c r="B680" s="5">
        <v>0</v>
      </c>
      <c r="C680" s="5">
        <v>0</v>
      </c>
      <c r="D680" s="5">
        <v>1</v>
      </c>
      <c r="E680" s="5">
        <v>205</v>
      </c>
      <c r="F680" s="5">
        <f>ROUND(Source!S665,O680)</f>
        <v>23438.11</v>
      </c>
      <c r="G680" s="5" t="s">
        <v>107</v>
      </c>
      <c r="H680" s="5" t="s">
        <v>108</v>
      </c>
      <c r="I680" s="5"/>
      <c r="J680" s="5"/>
      <c r="K680" s="5">
        <v>205</v>
      </c>
      <c r="L680" s="5">
        <v>14</v>
      </c>
      <c r="M680" s="5">
        <v>3</v>
      </c>
      <c r="N680" s="5" t="s">
        <v>3</v>
      </c>
      <c r="O680" s="5">
        <v>2</v>
      </c>
      <c r="P680" s="5"/>
      <c r="Q680" s="5"/>
      <c r="R680" s="5"/>
      <c r="S680" s="5"/>
      <c r="T680" s="5"/>
      <c r="U680" s="5"/>
      <c r="V680" s="5"/>
      <c r="W680" s="5">
        <v>23438.11</v>
      </c>
      <c r="X680" s="5">
        <v>1</v>
      </c>
      <c r="Y680" s="5">
        <v>23438.11</v>
      </c>
      <c r="Z680" s="5"/>
      <c r="AA680" s="5"/>
      <c r="AB680" s="5"/>
    </row>
    <row r="681" spans="1:28" x14ac:dyDescent="0.2">
      <c r="A681" s="5">
        <v>50</v>
      </c>
      <c r="B681" s="5">
        <v>0</v>
      </c>
      <c r="C681" s="5">
        <v>0</v>
      </c>
      <c r="D681" s="5">
        <v>1</v>
      </c>
      <c r="E681" s="5">
        <v>232</v>
      </c>
      <c r="F681" s="5">
        <f>ROUND(Source!BC665,O681)</f>
        <v>0</v>
      </c>
      <c r="G681" s="5" t="s">
        <v>109</v>
      </c>
      <c r="H681" s="5" t="s">
        <v>110</v>
      </c>
      <c r="I681" s="5"/>
      <c r="J681" s="5"/>
      <c r="K681" s="5">
        <v>232</v>
      </c>
      <c r="L681" s="5">
        <v>15</v>
      </c>
      <c r="M681" s="5">
        <v>3</v>
      </c>
      <c r="N681" s="5" t="s">
        <v>3</v>
      </c>
      <c r="O681" s="5">
        <v>2</v>
      </c>
      <c r="P681" s="5"/>
      <c r="Q681" s="5"/>
      <c r="R681" s="5"/>
      <c r="S681" s="5"/>
      <c r="T681" s="5"/>
      <c r="U681" s="5"/>
      <c r="V681" s="5"/>
      <c r="W681" s="5">
        <v>0</v>
      </c>
      <c r="X681" s="5">
        <v>1</v>
      </c>
      <c r="Y681" s="5">
        <v>0</v>
      </c>
      <c r="Z681" s="5"/>
      <c r="AA681" s="5"/>
      <c r="AB681" s="5"/>
    </row>
    <row r="682" spans="1:28" x14ac:dyDescent="0.2">
      <c r="A682" s="5">
        <v>50</v>
      </c>
      <c r="B682" s="5">
        <v>0</v>
      </c>
      <c r="C682" s="5">
        <v>0</v>
      </c>
      <c r="D682" s="5">
        <v>1</v>
      </c>
      <c r="E682" s="5">
        <v>214</v>
      </c>
      <c r="F682" s="5">
        <f>ROUND(Source!AS665,O682)</f>
        <v>0</v>
      </c>
      <c r="G682" s="5" t="s">
        <v>111</v>
      </c>
      <c r="H682" s="5" t="s">
        <v>112</v>
      </c>
      <c r="I682" s="5"/>
      <c r="J682" s="5"/>
      <c r="K682" s="5">
        <v>214</v>
      </c>
      <c r="L682" s="5">
        <v>16</v>
      </c>
      <c r="M682" s="5">
        <v>3</v>
      </c>
      <c r="N682" s="5" t="s">
        <v>3</v>
      </c>
      <c r="O682" s="5">
        <v>2</v>
      </c>
      <c r="P682" s="5"/>
      <c r="Q682" s="5"/>
      <c r="R682" s="5"/>
      <c r="S682" s="5"/>
      <c r="T682" s="5"/>
      <c r="U682" s="5"/>
      <c r="V682" s="5"/>
      <c r="W682" s="5">
        <v>0</v>
      </c>
      <c r="X682" s="5">
        <v>1</v>
      </c>
      <c r="Y682" s="5">
        <v>0</v>
      </c>
      <c r="Z682" s="5"/>
      <c r="AA682" s="5"/>
      <c r="AB682" s="5"/>
    </row>
    <row r="683" spans="1:28" x14ac:dyDescent="0.2">
      <c r="A683" s="5">
        <v>50</v>
      </c>
      <c r="B683" s="5">
        <v>0</v>
      </c>
      <c r="C683" s="5">
        <v>0</v>
      </c>
      <c r="D683" s="5">
        <v>1</v>
      </c>
      <c r="E683" s="5">
        <v>215</v>
      </c>
      <c r="F683" s="5">
        <f>ROUND(Source!AT665,O683)</f>
        <v>0</v>
      </c>
      <c r="G683" s="5" t="s">
        <v>113</v>
      </c>
      <c r="H683" s="5" t="s">
        <v>114</v>
      </c>
      <c r="I683" s="5"/>
      <c r="J683" s="5"/>
      <c r="K683" s="5">
        <v>215</v>
      </c>
      <c r="L683" s="5">
        <v>17</v>
      </c>
      <c r="M683" s="5">
        <v>3</v>
      </c>
      <c r="N683" s="5" t="s">
        <v>3</v>
      </c>
      <c r="O683" s="5">
        <v>2</v>
      </c>
      <c r="P683" s="5"/>
      <c r="Q683" s="5"/>
      <c r="R683" s="5"/>
      <c r="S683" s="5"/>
      <c r="T683" s="5"/>
      <c r="U683" s="5"/>
      <c r="V683" s="5"/>
      <c r="W683" s="5">
        <v>0</v>
      </c>
      <c r="X683" s="5">
        <v>1</v>
      </c>
      <c r="Y683" s="5">
        <v>0</v>
      </c>
      <c r="Z683" s="5"/>
      <c r="AA683" s="5"/>
      <c r="AB683" s="5"/>
    </row>
    <row r="684" spans="1:28" x14ac:dyDescent="0.2">
      <c r="A684" s="5">
        <v>50</v>
      </c>
      <c r="B684" s="5">
        <v>0</v>
      </c>
      <c r="C684" s="5">
        <v>0</v>
      </c>
      <c r="D684" s="5">
        <v>1</v>
      </c>
      <c r="E684" s="5">
        <v>217</v>
      </c>
      <c r="F684" s="5">
        <f>ROUND(Source!AU665,O684)</f>
        <v>49220.02</v>
      </c>
      <c r="G684" s="5" t="s">
        <v>115</v>
      </c>
      <c r="H684" s="5" t="s">
        <v>116</v>
      </c>
      <c r="I684" s="5"/>
      <c r="J684" s="5"/>
      <c r="K684" s="5">
        <v>217</v>
      </c>
      <c r="L684" s="5">
        <v>18</v>
      </c>
      <c r="M684" s="5">
        <v>3</v>
      </c>
      <c r="N684" s="5" t="s">
        <v>3</v>
      </c>
      <c r="O684" s="5">
        <v>2</v>
      </c>
      <c r="P684" s="5"/>
      <c r="Q684" s="5"/>
      <c r="R684" s="5"/>
      <c r="S684" s="5"/>
      <c r="T684" s="5"/>
      <c r="U684" s="5"/>
      <c r="V684" s="5"/>
      <c r="W684" s="5">
        <v>49220.02</v>
      </c>
      <c r="X684" s="5">
        <v>1</v>
      </c>
      <c r="Y684" s="5">
        <v>49220.02</v>
      </c>
      <c r="Z684" s="5"/>
      <c r="AA684" s="5"/>
      <c r="AB684" s="5"/>
    </row>
    <row r="685" spans="1:28" x14ac:dyDescent="0.2">
      <c r="A685" s="5">
        <v>50</v>
      </c>
      <c r="B685" s="5">
        <v>0</v>
      </c>
      <c r="C685" s="5">
        <v>0</v>
      </c>
      <c r="D685" s="5">
        <v>1</v>
      </c>
      <c r="E685" s="5">
        <v>230</v>
      </c>
      <c r="F685" s="5">
        <f>ROUND(Source!BA665,O685)</f>
        <v>0</v>
      </c>
      <c r="G685" s="5" t="s">
        <v>117</v>
      </c>
      <c r="H685" s="5" t="s">
        <v>118</v>
      </c>
      <c r="I685" s="5"/>
      <c r="J685" s="5"/>
      <c r="K685" s="5">
        <v>230</v>
      </c>
      <c r="L685" s="5">
        <v>19</v>
      </c>
      <c r="M685" s="5">
        <v>3</v>
      </c>
      <c r="N685" s="5" t="s">
        <v>3</v>
      </c>
      <c r="O685" s="5">
        <v>2</v>
      </c>
      <c r="P685" s="5"/>
      <c r="Q685" s="5"/>
      <c r="R685" s="5"/>
      <c r="S685" s="5"/>
      <c r="T685" s="5"/>
      <c r="U685" s="5"/>
      <c r="V685" s="5"/>
      <c r="W685" s="5">
        <v>0</v>
      </c>
      <c r="X685" s="5">
        <v>1</v>
      </c>
      <c r="Y685" s="5">
        <v>0</v>
      </c>
      <c r="Z685" s="5"/>
      <c r="AA685" s="5"/>
      <c r="AB685" s="5"/>
    </row>
    <row r="686" spans="1:28" x14ac:dyDescent="0.2">
      <c r="A686" s="5">
        <v>50</v>
      </c>
      <c r="B686" s="5">
        <v>0</v>
      </c>
      <c r="C686" s="5">
        <v>0</v>
      </c>
      <c r="D686" s="5">
        <v>1</v>
      </c>
      <c r="E686" s="5">
        <v>206</v>
      </c>
      <c r="F686" s="5">
        <f>ROUND(Source!T665,O686)</f>
        <v>0</v>
      </c>
      <c r="G686" s="5" t="s">
        <v>119</v>
      </c>
      <c r="H686" s="5" t="s">
        <v>120</v>
      </c>
      <c r="I686" s="5"/>
      <c r="J686" s="5"/>
      <c r="K686" s="5">
        <v>206</v>
      </c>
      <c r="L686" s="5">
        <v>20</v>
      </c>
      <c r="M686" s="5">
        <v>3</v>
      </c>
      <c r="N686" s="5" t="s">
        <v>3</v>
      </c>
      <c r="O686" s="5">
        <v>2</v>
      </c>
      <c r="P686" s="5"/>
      <c r="Q686" s="5"/>
      <c r="R686" s="5"/>
      <c r="S686" s="5"/>
      <c r="T686" s="5"/>
      <c r="U686" s="5"/>
      <c r="V686" s="5"/>
      <c r="W686" s="5">
        <v>0</v>
      </c>
      <c r="X686" s="5">
        <v>1</v>
      </c>
      <c r="Y686" s="5">
        <v>0</v>
      </c>
      <c r="Z686" s="5"/>
      <c r="AA686" s="5"/>
      <c r="AB686" s="5"/>
    </row>
    <row r="687" spans="1:28" x14ac:dyDescent="0.2">
      <c r="A687" s="5">
        <v>50</v>
      </c>
      <c r="B687" s="5">
        <v>0</v>
      </c>
      <c r="C687" s="5">
        <v>0</v>
      </c>
      <c r="D687" s="5">
        <v>1</v>
      </c>
      <c r="E687" s="5">
        <v>207</v>
      </c>
      <c r="F687" s="5">
        <f>ROUND(Source!U665,O687)</f>
        <v>25.29344</v>
      </c>
      <c r="G687" s="5" t="s">
        <v>121</v>
      </c>
      <c r="H687" s="5" t="s">
        <v>122</v>
      </c>
      <c r="I687" s="5"/>
      <c r="J687" s="5"/>
      <c r="K687" s="5">
        <v>207</v>
      </c>
      <c r="L687" s="5">
        <v>21</v>
      </c>
      <c r="M687" s="5">
        <v>3</v>
      </c>
      <c r="N687" s="5" t="s">
        <v>3</v>
      </c>
      <c r="O687" s="5">
        <v>7</v>
      </c>
      <c r="P687" s="5"/>
      <c r="Q687" s="5"/>
      <c r="R687" s="5"/>
      <c r="S687" s="5"/>
      <c r="T687" s="5"/>
      <c r="U687" s="5"/>
      <c r="V687" s="5"/>
      <c r="W687" s="5">
        <v>25.29344</v>
      </c>
      <c r="X687" s="5">
        <v>1</v>
      </c>
      <c r="Y687" s="5">
        <v>25.29344</v>
      </c>
      <c r="Z687" s="5"/>
      <c r="AA687" s="5"/>
      <c r="AB687" s="5"/>
    </row>
    <row r="688" spans="1:28" x14ac:dyDescent="0.2">
      <c r="A688" s="5">
        <v>50</v>
      </c>
      <c r="B688" s="5">
        <v>0</v>
      </c>
      <c r="C688" s="5">
        <v>0</v>
      </c>
      <c r="D688" s="5">
        <v>1</v>
      </c>
      <c r="E688" s="5">
        <v>208</v>
      </c>
      <c r="F688" s="5">
        <f>ROUND(Source!V665,O688)</f>
        <v>0</v>
      </c>
      <c r="G688" s="5" t="s">
        <v>123</v>
      </c>
      <c r="H688" s="5" t="s">
        <v>124</v>
      </c>
      <c r="I688" s="5"/>
      <c r="J688" s="5"/>
      <c r="K688" s="5">
        <v>208</v>
      </c>
      <c r="L688" s="5">
        <v>22</v>
      </c>
      <c r="M688" s="5">
        <v>3</v>
      </c>
      <c r="N688" s="5" t="s">
        <v>3</v>
      </c>
      <c r="O688" s="5">
        <v>7</v>
      </c>
      <c r="P688" s="5"/>
      <c r="Q688" s="5"/>
      <c r="R688" s="5"/>
      <c r="S688" s="5"/>
      <c r="T688" s="5"/>
      <c r="U688" s="5"/>
      <c r="V688" s="5"/>
      <c r="W688" s="5">
        <v>0</v>
      </c>
      <c r="X688" s="5">
        <v>1</v>
      </c>
      <c r="Y688" s="5">
        <v>0</v>
      </c>
      <c r="Z688" s="5"/>
      <c r="AA688" s="5"/>
      <c r="AB688" s="5"/>
    </row>
    <row r="689" spans="1:206" x14ac:dyDescent="0.2">
      <c r="A689" s="5">
        <v>50</v>
      </c>
      <c r="B689" s="5">
        <v>0</v>
      </c>
      <c r="C689" s="5">
        <v>0</v>
      </c>
      <c r="D689" s="5">
        <v>1</v>
      </c>
      <c r="E689" s="5">
        <v>209</v>
      </c>
      <c r="F689" s="5">
        <f>ROUND(Source!W665,O689)</f>
        <v>0</v>
      </c>
      <c r="G689" s="5" t="s">
        <v>125</v>
      </c>
      <c r="H689" s="5" t="s">
        <v>126</v>
      </c>
      <c r="I689" s="5"/>
      <c r="J689" s="5"/>
      <c r="K689" s="5">
        <v>209</v>
      </c>
      <c r="L689" s="5">
        <v>23</v>
      </c>
      <c r="M689" s="5">
        <v>3</v>
      </c>
      <c r="N689" s="5" t="s">
        <v>3</v>
      </c>
      <c r="O689" s="5">
        <v>2</v>
      </c>
      <c r="P689" s="5"/>
      <c r="Q689" s="5"/>
      <c r="R689" s="5"/>
      <c r="S689" s="5"/>
      <c r="T689" s="5"/>
      <c r="U689" s="5"/>
      <c r="V689" s="5"/>
      <c r="W689" s="5">
        <v>0</v>
      </c>
      <c r="X689" s="5">
        <v>1</v>
      </c>
      <c r="Y689" s="5">
        <v>0</v>
      </c>
      <c r="Z689" s="5"/>
      <c r="AA689" s="5"/>
      <c r="AB689" s="5"/>
    </row>
    <row r="690" spans="1:206" x14ac:dyDescent="0.2">
      <c r="A690" s="5">
        <v>50</v>
      </c>
      <c r="B690" s="5">
        <v>0</v>
      </c>
      <c r="C690" s="5">
        <v>0</v>
      </c>
      <c r="D690" s="5">
        <v>1</v>
      </c>
      <c r="E690" s="5">
        <v>233</v>
      </c>
      <c r="F690" s="5">
        <f>ROUND(Source!BD665,O690)</f>
        <v>0</v>
      </c>
      <c r="G690" s="5" t="s">
        <v>127</v>
      </c>
      <c r="H690" s="5" t="s">
        <v>128</v>
      </c>
      <c r="I690" s="5"/>
      <c r="J690" s="5"/>
      <c r="K690" s="5">
        <v>233</v>
      </c>
      <c r="L690" s="5">
        <v>24</v>
      </c>
      <c r="M690" s="5">
        <v>3</v>
      </c>
      <c r="N690" s="5" t="s">
        <v>3</v>
      </c>
      <c r="O690" s="5">
        <v>2</v>
      </c>
      <c r="P690" s="5"/>
      <c r="Q690" s="5"/>
      <c r="R690" s="5"/>
      <c r="S690" s="5"/>
      <c r="T690" s="5"/>
      <c r="U690" s="5"/>
      <c r="V690" s="5"/>
      <c r="W690" s="5">
        <v>0</v>
      </c>
      <c r="X690" s="5">
        <v>1</v>
      </c>
      <c r="Y690" s="5">
        <v>0</v>
      </c>
      <c r="Z690" s="5"/>
      <c r="AA690" s="5"/>
      <c r="AB690" s="5"/>
    </row>
    <row r="691" spans="1:206" x14ac:dyDescent="0.2">
      <c r="A691" s="5">
        <v>50</v>
      </c>
      <c r="B691" s="5">
        <v>0</v>
      </c>
      <c r="C691" s="5">
        <v>0</v>
      </c>
      <c r="D691" s="5">
        <v>1</v>
      </c>
      <c r="E691" s="5">
        <v>210</v>
      </c>
      <c r="F691" s="5">
        <f>ROUND(Source!X665,O691)</f>
        <v>17344.2</v>
      </c>
      <c r="G691" s="5" t="s">
        <v>129</v>
      </c>
      <c r="H691" s="5" t="s">
        <v>130</v>
      </c>
      <c r="I691" s="5"/>
      <c r="J691" s="5"/>
      <c r="K691" s="5">
        <v>210</v>
      </c>
      <c r="L691" s="5">
        <v>25</v>
      </c>
      <c r="M691" s="5">
        <v>3</v>
      </c>
      <c r="N691" s="5" t="s">
        <v>3</v>
      </c>
      <c r="O691" s="5">
        <v>2</v>
      </c>
      <c r="P691" s="5"/>
      <c r="Q691" s="5"/>
      <c r="R691" s="5"/>
      <c r="S691" s="5"/>
      <c r="T691" s="5"/>
      <c r="U691" s="5"/>
      <c r="V691" s="5"/>
      <c r="W691" s="5">
        <v>17344.2</v>
      </c>
      <c r="X691" s="5">
        <v>1</v>
      </c>
      <c r="Y691" s="5">
        <v>17344.2</v>
      </c>
      <c r="Z691" s="5"/>
      <c r="AA691" s="5"/>
      <c r="AB691" s="5"/>
    </row>
    <row r="692" spans="1:206" x14ac:dyDescent="0.2">
      <c r="A692" s="5">
        <v>50</v>
      </c>
      <c r="B692" s="5">
        <v>0</v>
      </c>
      <c r="C692" s="5">
        <v>0</v>
      </c>
      <c r="D692" s="5">
        <v>1</v>
      </c>
      <c r="E692" s="5">
        <v>211</v>
      </c>
      <c r="F692" s="5">
        <f>ROUND(Source!Y665,O692)</f>
        <v>8437.7099999999991</v>
      </c>
      <c r="G692" s="5" t="s">
        <v>131</v>
      </c>
      <c r="H692" s="5" t="s">
        <v>132</v>
      </c>
      <c r="I692" s="5"/>
      <c r="J692" s="5"/>
      <c r="K692" s="5">
        <v>211</v>
      </c>
      <c r="L692" s="5">
        <v>26</v>
      </c>
      <c r="M692" s="5">
        <v>3</v>
      </c>
      <c r="N692" s="5" t="s">
        <v>3</v>
      </c>
      <c r="O692" s="5">
        <v>2</v>
      </c>
      <c r="P692" s="5"/>
      <c r="Q692" s="5"/>
      <c r="R692" s="5"/>
      <c r="S692" s="5"/>
      <c r="T692" s="5"/>
      <c r="U692" s="5"/>
      <c r="V692" s="5"/>
      <c r="W692" s="5">
        <v>8437.7099999999991</v>
      </c>
      <c r="X692" s="5">
        <v>1</v>
      </c>
      <c r="Y692" s="5">
        <v>8437.7099999999991</v>
      </c>
      <c r="Z692" s="5"/>
      <c r="AA692" s="5"/>
      <c r="AB692" s="5"/>
    </row>
    <row r="693" spans="1:206" x14ac:dyDescent="0.2">
      <c r="A693" s="5">
        <v>50</v>
      </c>
      <c r="B693" s="5">
        <v>0</v>
      </c>
      <c r="C693" s="5">
        <v>0</v>
      </c>
      <c r="D693" s="5">
        <v>1</v>
      </c>
      <c r="E693" s="5">
        <v>224</v>
      </c>
      <c r="F693" s="5">
        <f>ROUND(Source!AR665,O693)</f>
        <v>49220.02</v>
      </c>
      <c r="G693" s="5" t="s">
        <v>133</v>
      </c>
      <c r="H693" s="5" t="s">
        <v>134</v>
      </c>
      <c r="I693" s="5"/>
      <c r="J693" s="5"/>
      <c r="K693" s="5">
        <v>224</v>
      </c>
      <c r="L693" s="5">
        <v>27</v>
      </c>
      <c r="M693" s="5">
        <v>3</v>
      </c>
      <c r="N693" s="5" t="s">
        <v>3</v>
      </c>
      <c r="O693" s="5">
        <v>2</v>
      </c>
      <c r="P693" s="5"/>
      <c r="Q693" s="5"/>
      <c r="R693" s="5"/>
      <c r="S693" s="5"/>
      <c r="T693" s="5"/>
      <c r="U693" s="5"/>
      <c r="V693" s="5"/>
      <c r="W693" s="5">
        <v>49220.02</v>
      </c>
      <c r="X693" s="5">
        <v>1</v>
      </c>
      <c r="Y693" s="5">
        <v>49220.02</v>
      </c>
      <c r="Z693" s="5"/>
      <c r="AA693" s="5"/>
      <c r="AB693" s="5"/>
    </row>
    <row r="695" spans="1:206" x14ac:dyDescent="0.2">
      <c r="A695" s="3">
        <v>51</v>
      </c>
      <c r="B695" s="3">
        <f>B649</f>
        <v>1</v>
      </c>
      <c r="C695" s="3">
        <f>A649</f>
        <v>3</v>
      </c>
      <c r="D695" s="3">
        <f>ROW(A649)</f>
        <v>649</v>
      </c>
      <c r="E695" s="3"/>
      <c r="F695" s="3" t="str">
        <f>IF(F649&lt;&gt;"",F649,"")</f>
        <v>09-01-01</v>
      </c>
      <c r="G695" s="3" t="str">
        <f>IF(G649&lt;&gt;"",G649,"")</f>
        <v>Пусконаладочные работы МТП-250кВА</v>
      </c>
      <c r="H695" s="3">
        <v>0</v>
      </c>
      <c r="I695" s="3"/>
      <c r="J695" s="3"/>
      <c r="K695" s="3"/>
      <c r="L695" s="3"/>
      <c r="M695" s="3"/>
      <c r="N695" s="3"/>
      <c r="O695" s="3">
        <f t="shared" ref="O695:T695" si="391">ROUND(O665+AB695,2)</f>
        <v>23438.11</v>
      </c>
      <c r="P695" s="3">
        <f t="shared" si="391"/>
        <v>0</v>
      </c>
      <c r="Q695" s="3">
        <f t="shared" si="391"/>
        <v>0</v>
      </c>
      <c r="R695" s="3">
        <f t="shared" si="391"/>
        <v>0</v>
      </c>
      <c r="S695" s="3">
        <f t="shared" si="391"/>
        <v>23438.11</v>
      </c>
      <c r="T695" s="3">
        <f t="shared" si="391"/>
        <v>0</v>
      </c>
      <c r="U695" s="3">
        <f>U665+AH695</f>
        <v>25.29344</v>
      </c>
      <c r="V695" s="3">
        <f>V665+AI695</f>
        <v>0</v>
      </c>
      <c r="W695" s="3">
        <f>ROUND(W665+AJ695,2)</f>
        <v>0</v>
      </c>
      <c r="X695" s="3">
        <f>ROUND(X665+AK695,2)</f>
        <v>17344.2</v>
      </c>
      <c r="Y695" s="3">
        <f>ROUND(Y665+AL695,2)</f>
        <v>8437.7099999999991</v>
      </c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>
        <f t="shared" ref="AO695:BD695" si="392">ROUND(AO665+BX695,2)</f>
        <v>0</v>
      </c>
      <c r="AP695" s="3">
        <f t="shared" si="392"/>
        <v>0</v>
      </c>
      <c r="AQ695" s="3">
        <f t="shared" si="392"/>
        <v>0</v>
      </c>
      <c r="AR695" s="3">
        <f t="shared" si="392"/>
        <v>49220.02</v>
      </c>
      <c r="AS695" s="3">
        <f t="shared" si="392"/>
        <v>0</v>
      </c>
      <c r="AT695" s="3">
        <f t="shared" si="392"/>
        <v>0</v>
      </c>
      <c r="AU695" s="3">
        <f t="shared" si="392"/>
        <v>49220.02</v>
      </c>
      <c r="AV695" s="3">
        <f t="shared" si="392"/>
        <v>0</v>
      </c>
      <c r="AW695" s="3">
        <f t="shared" si="392"/>
        <v>0</v>
      </c>
      <c r="AX695" s="3">
        <f t="shared" si="392"/>
        <v>0</v>
      </c>
      <c r="AY695" s="3">
        <f t="shared" si="392"/>
        <v>0</v>
      </c>
      <c r="AZ695" s="3">
        <f t="shared" si="392"/>
        <v>0</v>
      </c>
      <c r="BA695" s="3">
        <f t="shared" si="392"/>
        <v>0</v>
      </c>
      <c r="BB695" s="3">
        <f t="shared" si="392"/>
        <v>0</v>
      </c>
      <c r="BC695" s="3">
        <f t="shared" si="392"/>
        <v>0</v>
      </c>
      <c r="BD695" s="3">
        <f t="shared" si="392"/>
        <v>0</v>
      </c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3"/>
      <c r="DA695" s="3"/>
      <c r="DB695" s="3"/>
      <c r="DC695" s="3"/>
      <c r="DD695" s="3"/>
      <c r="DE695" s="3"/>
      <c r="DF695" s="3"/>
      <c r="DG695" s="4"/>
      <c r="DH695" s="4"/>
      <c r="DI695" s="4"/>
      <c r="DJ695" s="4"/>
      <c r="DK695" s="4"/>
      <c r="DL695" s="4"/>
      <c r="DM695" s="4"/>
      <c r="DN695" s="4"/>
      <c r="DO695" s="4"/>
      <c r="DP695" s="4"/>
      <c r="DQ695" s="4"/>
      <c r="DR695" s="4"/>
      <c r="DS695" s="4"/>
      <c r="DT695" s="4"/>
      <c r="DU695" s="4"/>
      <c r="DV695" s="4"/>
      <c r="DW695" s="4"/>
      <c r="DX695" s="4"/>
      <c r="DY695" s="4"/>
      <c r="DZ695" s="4"/>
      <c r="EA695" s="4"/>
      <c r="EB695" s="4"/>
      <c r="EC695" s="4"/>
      <c r="ED695" s="4"/>
      <c r="EE695" s="4"/>
      <c r="EF695" s="4"/>
      <c r="EG695" s="4"/>
      <c r="EH695" s="4"/>
      <c r="EI695" s="4"/>
      <c r="EJ695" s="4"/>
      <c r="EK695" s="4"/>
      <c r="EL695" s="4"/>
      <c r="EM695" s="4"/>
      <c r="EN695" s="4"/>
      <c r="EO695" s="4"/>
      <c r="EP695" s="4"/>
      <c r="EQ695" s="4"/>
      <c r="ER695" s="4"/>
      <c r="ES695" s="4"/>
      <c r="ET695" s="4"/>
      <c r="EU695" s="4"/>
      <c r="EV695" s="4"/>
      <c r="EW695" s="4"/>
      <c r="EX695" s="4"/>
      <c r="EY695" s="4"/>
      <c r="EZ695" s="4"/>
      <c r="FA695" s="4"/>
      <c r="FB695" s="4"/>
      <c r="FC695" s="4"/>
      <c r="FD695" s="4"/>
      <c r="FE695" s="4"/>
      <c r="FF695" s="4"/>
      <c r="FG695" s="4"/>
      <c r="FH695" s="4"/>
      <c r="FI695" s="4"/>
      <c r="FJ695" s="4"/>
      <c r="FK695" s="4"/>
      <c r="FL695" s="4"/>
      <c r="FM695" s="4"/>
      <c r="FN695" s="4"/>
      <c r="FO695" s="4"/>
      <c r="FP695" s="4"/>
      <c r="FQ695" s="4"/>
      <c r="FR695" s="4"/>
      <c r="FS695" s="4"/>
      <c r="FT695" s="4"/>
      <c r="FU695" s="4"/>
      <c r="FV695" s="4"/>
      <c r="FW695" s="4"/>
      <c r="FX695" s="4"/>
      <c r="FY695" s="4"/>
      <c r="FZ695" s="4"/>
      <c r="GA695" s="4"/>
      <c r="GB695" s="4"/>
      <c r="GC695" s="4"/>
      <c r="GD695" s="4"/>
      <c r="GE695" s="4"/>
      <c r="GF695" s="4"/>
      <c r="GG695" s="4"/>
      <c r="GH695" s="4"/>
      <c r="GI695" s="4"/>
      <c r="GJ695" s="4"/>
      <c r="GK695" s="4"/>
      <c r="GL695" s="4"/>
      <c r="GM695" s="4"/>
      <c r="GN695" s="4"/>
      <c r="GO695" s="4"/>
      <c r="GP695" s="4"/>
      <c r="GQ695" s="4"/>
      <c r="GR695" s="4"/>
      <c r="GS695" s="4"/>
      <c r="GT695" s="4"/>
      <c r="GU695" s="4"/>
      <c r="GV695" s="4"/>
      <c r="GW695" s="4"/>
      <c r="GX695" s="4">
        <v>0</v>
      </c>
    </row>
    <row r="697" spans="1:206" x14ac:dyDescent="0.2">
      <c r="A697" s="5">
        <v>50</v>
      </c>
      <c r="B697" s="5">
        <v>0</v>
      </c>
      <c r="C697" s="5">
        <v>0</v>
      </c>
      <c r="D697" s="5">
        <v>1</v>
      </c>
      <c r="E697" s="5">
        <v>201</v>
      </c>
      <c r="F697" s="5">
        <f>ROUND(Source!O695,O697)</f>
        <v>23438.11</v>
      </c>
      <c r="G697" s="5" t="s">
        <v>81</v>
      </c>
      <c r="H697" s="5" t="s">
        <v>82</v>
      </c>
      <c r="I697" s="5"/>
      <c r="J697" s="5"/>
      <c r="K697" s="5">
        <v>201</v>
      </c>
      <c r="L697" s="5">
        <v>1</v>
      </c>
      <c r="M697" s="5">
        <v>3</v>
      </c>
      <c r="N697" s="5" t="s">
        <v>3</v>
      </c>
      <c r="O697" s="5">
        <v>2</v>
      </c>
      <c r="P697" s="5"/>
      <c r="Q697" s="5"/>
      <c r="R697" s="5"/>
      <c r="S697" s="5"/>
      <c r="T697" s="5"/>
      <c r="U697" s="5"/>
      <c r="V697" s="5"/>
      <c r="W697" s="5">
        <v>23438.11</v>
      </c>
      <c r="X697" s="5">
        <v>1</v>
      </c>
      <c r="Y697" s="5">
        <v>23438.11</v>
      </c>
      <c r="Z697" s="5"/>
      <c r="AA697" s="5"/>
      <c r="AB697" s="5"/>
    </row>
    <row r="698" spans="1:206" x14ac:dyDescent="0.2">
      <c r="A698" s="5">
        <v>50</v>
      </c>
      <c r="B698" s="5">
        <v>0</v>
      </c>
      <c r="C698" s="5">
        <v>0</v>
      </c>
      <c r="D698" s="5">
        <v>1</v>
      </c>
      <c r="E698" s="5">
        <v>202</v>
      </c>
      <c r="F698" s="5">
        <f>ROUND(Source!P695,O698)</f>
        <v>0</v>
      </c>
      <c r="G698" s="5" t="s">
        <v>83</v>
      </c>
      <c r="H698" s="5" t="s">
        <v>84</v>
      </c>
      <c r="I698" s="5"/>
      <c r="J698" s="5"/>
      <c r="K698" s="5">
        <v>202</v>
      </c>
      <c r="L698" s="5">
        <v>2</v>
      </c>
      <c r="M698" s="5">
        <v>3</v>
      </c>
      <c r="N698" s="5" t="s">
        <v>3</v>
      </c>
      <c r="O698" s="5">
        <v>2</v>
      </c>
      <c r="P698" s="5"/>
      <c r="Q698" s="5"/>
      <c r="R698" s="5"/>
      <c r="S698" s="5"/>
      <c r="T698" s="5"/>
      <c r="U698" s="5"/>
      <c r="V698" s="5"/>
      <c r="W698" s="5">
        <v>0</v>
      </c>
      <c r="X698" s="5">
        <v>1</v>
      </c>
      <c r="Y698" s="5">
        <v>0</v>
      </c>
      <c r="Z698" s="5"/>
      <c r="AA698" s="5"/>
      <c r="AB698" s="5"/>
    </row>
    <row r="699" spans="1:206" x14ac:dyDescent="0.2">
      <c r="A699" s="5">
        <v>50</v>
      </c>
      <c r="B699" s="5">
        <v>0</v>
      </c>
      <c r="C699" s="5">
        <v>0</v>
      </c>
      <c r="D699" s="5">
        <v>1</v>
      </c>
      <c r="E699" s="5">
        <v>222</v>
      </c>
      <c r="F699" s="5">
        <f>ROUND(Source!AO695,O699)</f>
        <v>0</v>
      </c>
      <c r="G699" s="5" t="s">
        <v>85</v>
      </c>
      <c r="H699" s="5" t="s">
        <v>86</v>
      </c>
      <c r="I699" s="5"/>
      <c r="J699" s="5"/>
      <c r="K699" s="5">
        <v>222</v>
      </c>
      <c r="L699" s="5">
        <v>3</v>
      </c>
      <c r="M699" s="5">
        <v>3</v>
      </c>
      <c r="N699" s="5" t="s">
        <v>3</v>
      </c>
      <c r="O699" s="5">
        <v>2</v>
      </c>
      <c r="P699" s="5"/>
      <c r="Q699" s="5"/>
      <c r="R699" s="5"/>
      <c r="S699" s="5"/>
      <c r="T699" s="5"/>
      <c r="U699" s="5"/>
      <c r="V699" s="5"/>
      <c r="W699" s="5">
        <v>0</v>
      </c>
      <c r="X699" s="5">
        <v>1</v>
      </c>
      <c r="Y699" s="5">
        <v>0</v>
      </c>
      <c r="Z699" s="5"/>
      <c r="AA699" s="5"/>
      <c r="AB699" s="5"/>
    </row>
    <row r="700" spans="1:206" x14ac:dyDescent="0.2">
      <c r="A700" s="5">
        <v>50</v>
      </c>
      <c r="B700" s="5">
        <v>0</v>
      </c>
      <c r="C700" s="5">
        <v>0</v>
      </c>
      <c r="D700" s="5">
        <v>1</v>
      </c>
      <c r="E700" s="5">
        <v>225</v>
      </c>
      <c r="F700" s="5">
        <f>ROUND(Source!AV695,O700)</f>
        <v>0</v>
      </c>
      <c r="G700" s="5" t="s">
        <v>87</v>
      </c>
      <c r="H700" s="5" t="s">
        <v>88</v>
      </c>
      <c r="I700" s="5"/>
      <c r="J700" s="5"/>
      <c r="K700" s="5">
        <v>225</v>
      </c>
      <c r="L700" s="5">
        <v>4</v>
      </c>
      <c r="M700" s="5">
        <v>3</v>
      </c>
      <c r="N700" s="5" t="s">
        <v>3</v>
      </c>
      <c r="O700" s="5">
        <v>2</v>
      </c>
      <c r="P700" s="5"/>
      <c r="Q700" s="5"/>
      <c r="R700" s="5"/>
      <c r="S700" s="5"/>
      <c r="T700" s="5"/>
      <c r="U700" s="5"/>
      <c r="V700" s="5"/>
      <c r="W700" s="5">
        <v>0</v>
      </c>
      <c r="X700" s="5">
        <v>1</v>
      </c>
      <c r="Y700" s="5">
        <v>0</v>
      </c>
      <c r="Z700" s="5"/>
      <c r="AA700" s="5"/>
      <c r="AB700" s="5"/>
    </row>
    <row r="701" spans="1:206" x14ac:dyDescent="0.2">
      <c r="A701" s="5">
        <v>50</v>
      </c>
      <c r="B701" s="5">
        <v>0</v>
      </c>
      <c r="C701" s="5">
        <v>0</v>
      </c>
      <c r="D701" s="5">
        <v>1</v>
      </c>
      <c r="E701" s="5">
        <v>226</v>
      </c>
      <c r="F701" s="5">
        <f>ROUND(Source!AW695,O701)</f>
        <v>0</v>
      </c>
      <c r="G701" s="5" t="s">
        <v>89</v>
      </c>
      <c r="H701" s="5" t="s">
        <v>90</v>
      </c>
      <c r="I701" s="5"/>
      <c r="J701" s="5"/>
      <c r="K701" s="5">
        <v>226</v>
      </c>
      <c r="L701" s="5">
        <v>5</v>
      </c>
      <c r="M701" s="5">
        <v>3</v>
      </c>
      <c r="N701" s="5" t="s">
        <v>3</v>
      </c>
      <c r="O701" s="5">
        <v>2</v>
      </c>
      <c r="P701" s="5"/>
      <c r="Q701" s="5"/>
      <c r="R701" s="5"/>
      <c r="S701" s="5"/>
      <c r="T701" s="5"/>
      <c r="U701" s="5"/>
      <c r="V701" s="5"/>
      <c r="W701" s="5">
        <v>0</v>
      </c>
      <c r="X701" s="5">
        <v>1</v>
      </c>
      <c r="Y701" s="5">
        <v>0</v>
      </c>
      <c r="Z701" s="5"/>
      <c r="AA701" s="5"/>
      <c r="AB701" s="5"/>
    </row>
    <row r="702" spans="1:206" x14ac:dyDescent="0.2">
      <c r="A702" s="5">
        <v>50</v>
      </c>
      <c r="B702" s="5">
        <v>0</v>
      </c>
      <c r="C702" s="5">
        <v>0</v>
      </c>
      <c r="D702" s="5">
        <v>1</v>
      </c>
      <c r="E702" s="5">
        <v>227</v>
      </c>
      <c r="F702" s="5">
        <f>ROUND(Source!AX695,O702)</f>
        <v>0</v>
      </c>
      <c r="G702" s="5" t="s">
        <v>91</v>
      </c>
      <c r="H702" s="5" t="s">
        <v>92</v>
      </c>
      <c r="I702" s="5"/>
      <c r="J702" s="5"/>
      <c r="K702" s="5">
        <v>227</v>
      </c>
      <c r="L702" s="5">
        <v>6</v>
      </c>
      <c r="M702" s="5">
        <v>3</v>
      </c>
      <c r="N702" s="5" t="s">
        <v>3</v>
      </c>
      <c r="O702" s="5">
        <v>2</v>
      </c>
      <c r="P702" s="5"/>
      <c r="Q702" s="5"/>
      <c r="R702" s="5"/>
      <c r="S702" s="5"/>
      <c r="T702" s="5"/>
      <c r="U702" s="5"/>
      <c r="V702" s="5"/>
      <c r="W702" s="5">
        <v>0</v>
      </c>
      <c r="X702" s="5">
        <v>1</v>
      </c>
      <c r="Y702" s="5">
        <v>0</v>
      </c>
      <c r="Z702" s="5"/>
      <c r="AA702" s="5"/>
      <c r="AB702" s="5"/>
    </row>
    <row r="703" spans="1:206" x14ac:dyDescent="0.2">
      <c r="A703" s="5">
        <v>50</v>
      </c>
      <c r="B703" s="5">
        <v>0</v>
      </c>
      <c r="C703" s="5">
        <v>0</v>
      </c>
      <c r="D703" s="5">
        <v>1</v>
      </c>
      <c r="E703" s="5">
        <v>228</v>
      </c>
      <c r="F703" s="5">
        <f>ROUND(Source!AY695,O703)</f>
        <v>0</v>
      </c>
      <c r="G703" s="5" t="s">
        <v>93</v>
      </c>
      <c r="H703" s="5" t="s">
        <v>94</v>
      </c>
      <c r="I703" s="5"/>
      <c r="J703" s="5"/>
      <c r="K703" s="5">
        <v>228</v>
      </c>
      <c r="L703" s="5">
        <v>7</v>
      </c>
      <c r="M703" s="5">
        <v>3</v>
      </c>
      <c r="N703" s="5" t="s">
        <v>3</v>
      </c>
      <c r="O703" s="5">
        <v>2</v>
      </c>
      <c r="P703" s="5"/>
      <c r="Q703" s="5"/>
      <c r="R703" s="5"/>
      <c r="S703" s="5"/>
      <c r="T703" s="5"/>
      <c r="U703" s="5"/>
      <c r="V703" s="5"/>
      <c r="W703" s="5">
        <v>0</v>
      </c>
      <c r="X703" s="5">
        <v>1</v>
      </c>
      <c r="Y703" s="5">
        <v>0</v>
      </c>
      <c r="Z703" s="5"/>
      <c r="AA703" s="5"/>
      <c r="AB703" s="5"/>
    </row>
    <row r="704" spans="1:206" x14ac:dyDescent="0.2">
      <c r="A704" s="5">
        <v>50</v>
      </c>
      <c r="B704" s="5">
        <v>0</v>
      </c>
      <c r="C704" s="5">
        <v>0</v>
      </c>
      <c r="D704" s="5">
        <v>1</v>
      </c>
      <c r="E704" s="5">
        <v>216</v>
      </c>
      <c r="F704" s="5">
        <f>ROUND(Source!AP695,O704)</f>
        <v>0</v>
      </c>
      <c r="G704" s="5" t="s">
        <v>95</v>
      </c>
      <c r="H704" s="5" t="s">
        <v>96</v>
      </c>
      <c r="I704" s="5"/>
      <c r="J704" s="5"/>
      <c r="K704" s="5">
        <v>216</v>
      </c>
      <c r="L704" s="5">
        <v>8</v>
      </c>
      <c r="M704" s="5">
        <v>3</v>
      </c>
      <c r="N704" s="5" t="s">
        <v>3</v>
      </c>
      <c r="O704" s="5">
        <v>2</v>
      </c>
      <c r="P704" s="5"/>
      <c r="Q704" s="5"/>
      <c r="R704" s="5"/>
      <c r="S704" s="5"/>
      <c r="T704" s="5"/>
      <c r="U704" s="5"/>
      <c r="V704" s="5"/>
      <c r="W704" s="5">
        <v>0</v>
      </c>
      <c r="X704" s="5">
        <v>1</v>
      </c>
      <c r="Y704" s="5">
        <v>0</v>
      </c>
      <c r="Z704" s="5"/>
      <c r="AA704" s="5"/>
      <c r="AB704" s="5"/>
    </row>
    <row r="705" spans="1:28" x14ac:dyDescent="0.2">
      <c r="A705" s="5">
        <v>50</v>
      </c>
      <c r="B705" s="5">
        <v>0</v>
      </c>
      <c r="C705" s="5">
        <v>0</v>
      </c>
      <c r="D705" s="5">
        <v>1</v>
      </c>
      <c r="E705" s="5">
        <v>223</v>
      </c>
      <c r="F705" s="5">
        <f>ROUND(Source!AQ695,O705)</f>
        <v>0</v>
      </c>
      <c r="G705" s="5" t="s">
        <v>97</v>
      </c>
      <c r="H705" s="5" t="s">
        <v>98</v>
      </c>
      <c r="I705" s="5"/>
      <c r="J705" s="5"/>
      <c r="K705" s="5">
        <v>223</v>
      </c>
      <c r="L705" s="5">
        <v>9</v>
      </c>
      <c r="M705" s="5">
        <v>3</v>
      </c>
      <c r="N705" s="5" t="s">
        <v>3</v>
      </c>
      <c r="O705" s="5">
        <v>2</v>
      </c>
      <c r="P705" s="5"/>
      <c r="Q705" s="5"/>
      <c r="R705" s="5"/>
      <c r="S705" s="5"/>
      <c r="T705" s="5"/>
      <c r="U705" s="5"/>
      <c r="V705" s="5"/>
      <c r="W705" s="5">
        <v>0</v>
      </c>
      <c r="X705" s="5">
        <v>1</v>
      </c>
      <c r="Y705" s="5">
        <v>0</v>
      </c>
      <c r="Z705" s="5"/>
      <c r="AA705" s="5"/>
      <c r="AB705" s="5"/>
    </row>
    <row r="706" spans="1:28" x14ac:dyDescent="0.2">
      <c r="A706" s="5">
        <v>50</v>
      </c>
      <c r="B706" s="5">
        <v>0</v>
      </c>
      <c r="C706" s="5">
        <v>0</v>
      </c>
      <c r="D706" s="5">
        <v>1</v>
      </c>
      <c r="E706" s="5">
        <v>229</v>
      </c>
      <c r="F706" s="5">
        <f>ROUND(Source!AZ695,O706)</f>
        <v>0</v>
      </c>
      <c r="G706" s="5" t="s">
        <v>99</v>
      </c>
      <c r="H706" s="5" t="s">
        <v>100</v>
      </c>
      <c r="I706" s="5"/>
      <c r="J706" s="5"/>
      <c r="K706" s="5">
        <v>229</v>
      </c>
      <c r="L706" s="5">
        <v>10</v>
      </c>
      <c r="M706" s="5">
        <v>3</v>
      </c>
      <c r="N706" s="5" t="s">
        <v>3</v>
      </c>
      <c r="O706" s="5">
        <v>2</v>
      </c>
      <c r="P706" s="5"/>
      <c r="Q706" s="5"/>
      <c r="R706" s="5"/>
      <c r="S706" s="5"/>
      <c r="T706" s="5"/>
      <c r="U706" s="5"/>
      <c r="V706" s="5"/>
      <c r="W706" s="5">
        <v>0</v>
      </c>
      <c r="X706" s="5">
        <v>1</v>
      </c>
      <c r="Y706" s="5">
        <v>0</v>
      </c>
      <c r="Z706" s="5"/>
      <c r="AA706" s="5"/>
      <c r="AB706" s="5"/>
    </row>
    <row r="707" spans="1:28" x14ac:dyDescent="0.2">
      <c r="A707" s="5">
        <v>50</v>
      </c>
      <c r="B707" s="5">
        <v>0</v>
      </c>
      <c r="C707" s="5">
        <v>0</v>
      </c>
      <c r="D707" s="5">
        <v>1</v>
      </c>
      <c r="E707" s="5">
        <v>203</v>
      </c>
      <c r="F707" s="5">
        <f>ROUND(Source!Q695,O707)</f>
        <v>0</v>
      </c>
      <c r="G707" s="5" t="s">
        <v>101</v>
      </c>
      <c r="H707" s="5" t="s">
        <v>102</v>
      </c>
      <c r="I707" s="5"/>
      <c r="J707" s="5"/>
      <c r="K707" s="5">
        <v>203</v>
      </c>
      <c r="L707" s="5">
        <v>11</v>
      </c>
      <c r="M707" s="5">
        <v>3</v>
      </c>
      <c r="N707" s="5" t="s">
        <v>3</v>
      </c>
      <c r="O707" s="5">
        <v>2</v>
      </c>
      <c r="P707" s="5"/>
      <c r="Q707" s="5"/>
      <c r="R707" s="5"/>
      <c r="S707" s="5"/>
      <c r="T707" s="5"/>
      <c r="U707" s="5"/>
      <c r="V707" s="5"/>
      <c r="W707" s="5">
        <v>0</v>
      </c>
      <c r="X707" s="5">
        <v>1</v>
      </c>
      <c r="Y707" s="5">
        <v>0</v>
      </c>
      <c r="Z707" s="5"/>
      <c r="AA707" s="5"/>
      <c r="AB707" s="5"/>
    </row>
    <row r="708" spans="1:28" x14ac:dyDescent="0.2">
      <c r="A708" s="5">
        <v>50</v>
      </c>
      <c r="B708" s="5">
        <v>0</v>
      </c>
      <c r="C708" s="5">
        <v>0</v>
      </c>
      <c r="D708" s="5">
        <v>1</v>
      </c>
      <c r="E708" s="5">
        <v>231</v>
      </c>
      <c r="F708" s="5">
        <f>ROUND(Source!BB695,O708)</f>
        <v>0</v>
      </c>
      <c r="G708" s="5" t="s">
        <v>103</v>
      </c>
      <c r="H708" s="5" t="s">
        <v>104</v>
      </c>
      <c r="I708" s="5"/>
      <c r="J708" s="5"/>
      <c r="K708" s="5">
        <v>231</v>
      </c>
      <c r="L708" s="5">
        <v>12</v>
      </c>
      <c r="M708" s="5">
        <v>3</v>
      </c>
      <c r="N708" s="5" t="s">
        <v>3</v>
      </c>
      <c r="O708" s="5">
        <v>2</v>
      </c>
      <c r="P708" s="5"/>
      <c r="Q708" s="5"/>
      <c r="R708" s="5"/>
      <c r="S708" s="5"/>
      <c r="T708" s="5"/>
      <c r="U708" s="5"/>
      <c r="V708" s="5"/>
      <c r="W708" s="5">
        <v>0</v>
      </c>
      <c r="X708" s="5">
        <v>1</v>
      </c>
      <c r="Y708" s="5">
        <v>0</v>
      </c>
      <c r="Z708" s="5"/>
      <c r="AA708" s="5"/>
      <c r="AB708" s="5"/>
    </row>
    <row r="709" spans="1:28" x14ac:dyDescent="0.2">
      <c r="A709" s="5">
        <v>50</v>
      </c>
      <c r="B709" s="5">
        <v>0</v>
      </c>
      <c r="C709" s="5">
        <v>0</v>
      </c>
      <c r="D709" s="5">
        <v>1</v>
      </c>
      <c r="E709" s="5">
        <v>204</v>
      </c>
      <c r="F709" s="5">
        <f>ROUND(Source!R695,O709)</f>
        <v>0</v>
      </c>
      <c r="G709" s="5" t="s">
        <v>105</v>
      </c>
      <c r="H709" s="5" t="s">
        <v>106</v>
      </c>
      <c r="I709" s="5"/>
      <c r="J709" s="5"/>
      <c r="K709" s="5">
        <v>204</v>
      </c>
      <c r="L709" s="5">
        <v>13</v>
      </c>
      <c r="M709" s="5">
        <v>3</v>
      </c>
      <c r="N709" s="5" t="s">
        <v>3</v>
      </c>
      <c r="O709" s="5">
        <v>2</v>
      </c>
      <c r="P709" s="5"/>
      <c r="Q709" s="5"/>
      <c r="R709" s="5"/>
      <c r="S709" s="5"/>
      <c r="T709" s="5"/>
      <c r="U709" s="5"/>
      <c r="V709" s="5"/>
      <c r="W709" s="5">
        <v>0</v>
      </c>
      <c r="X709" s="5">
        <v>1</v>
      </c>
      <c r="Y709" s="5">
        <v>0</v>
      </c>
      <c r="Z709" s="5"/>
      <c r="AA709" s="5"/>
      <c r="AB709" s="5"/>
    </row>
    <row r="710" spans="1:28" x14ac:dyDescent="0.2">
      <c r="A710" s="5">
        <v>50</v>
      </c>
      <c r="B710" s="5">
        <v>0</v>
      </c>
      <c r="C710" s="5">
        <v>0</v>
      </c>
      <c r="D710" s="5">
        <v>1</v>
      </c>
      <c r="E710" s="5">
        <v>205</v>
      </c>
      <c r="F710" s="5">
        <f>ROUND(Source!S695,O710)</f>
        <v>23438.11</v>
      </c>
      <c r="G710" s="5" t="s">
        <v>107</v>
      </c>
      <c r="H710" s="5" t="s">
        <v>108</v>
      </c>
      <c r="I710" s="5"/>
      <c r="J710" s="5"/>
      <c r="K710" s="5">
        <v>205</v>
      </c>
      <c r="L710" s="5">
        <v>14</v>
      </c>
      <c r="M710" s="5">
        <v>3</v>
      </c>
      <c r="N710" s="5" t="s">
        <v>3</v>
      </c>
      <c r="O710" s="5">
        <v>2</v>
      </c>
      <c r="P710" s="5"/>
      <c r="Q710" s="5"/>
      <c r="R710" s="5"/>
      <c r="S710" s="5"/>
      <c r="T710" s="5"/>
      <c r="U710" s="5"/>
      <c r="V710" s="5"/>
      <c r="W710" s="5">
        <v>23438.11</v>
      </c>
      <c r="X710" s="5">
        <v>1</v>
      </c>
      <c r="Y710" s="5">
        <v>23438.11</v>
      </c>
      <c r="Z710" s="5"/>
      <c r="AA710" s="5"/>
      <c r="AB710" s="5"/>
    </row>
    <row r="711" spans="1:28" x14ac:dyDescent="0.2">
      <c r="A711" s="5">
        <v>50</v>
      </c>
      <c r="B711" s="5">
        <v>0</v>
      </c>
      <c r="C711" s="5">
        <v>0</v>
      </c>
      <c r="D711" s="5">
        <v>1</v>
      </c>
      <c r="E711" s="5">
        <v>232</v>
      </c>
      <c r="F711" s="5">
        <f>ROUND(Source!BC695,O711)</f>
        <v>0</v>
      </c>
      <c r="G711" s="5" t="s">
        <v>109</v>
      </c>
      <c r="H711" s="5" t="s">
        <v>110</v>
      </c>
      <c r="I711" s="5"/>
      <c r="J711" s="5"/>
      <c r="K711" s="5">
        <v>232</v>
      </c>
      <c r="L711" s="5">
        <v>15</v>
      </c>
      <c r="M711" s="5">
        <v>3</v>
      </c>
      <c r="N711" s="5" t="s">
        <v>3</v>
      </c>
      <c r="O711" s="5">
        <v>2</v>
      </c>
      <c r="P711" s="5"/>
      <c r="Q711" s="5"/>
      <c r="R711" s="5"/>
      <c r="S711" s="5"/>
      <c r="T711" s="5"/>
      <c r="U711" s="5"/>
      <c r="V711" s="5"/>
      <c r="W711" s="5">
        <v>0</v>
      </c>
      <c r="X711" s="5">
        <v>1</v>
      </c>
      <c r="Y711" s="5">
        <v>0</v>
      </c>
      <c r="Z711" s="5"/>
      <c r="AA711" s="5"/>
      <c r="AB711" s="5"/>
    </row>
    <row r="712" spans="1:28" x14ac:dyDescent="0.2">
      <c r="A712" s="5">
        <v>50</v>
      </c>
      <c r="B712" s="5">
        <v>0</v>
      </c>
      <c r="C712" s="5">
        <v>0</v>
      </c>
      <c r="D712" s="5">
        <v>1</v>
      </c>
      <c r="E712" s="5">
        <v>214</v>
      </c>
      <c r="F712" s="5">
        <f>ROUND(Source!AS695,O712)</f>
        <v>0</v>
      </c>
      <c r="G712" s="5" t="s">
        <v>111</v>
      </c>
      <c r="H712" s="5" t="s">
        <v>112</v>
      </c>
      <c r="I712" s="5"/>
      <c r="J712" s="5"/>
      <c r="K712" s="5">
        <v>214</v>
      </c>
      <c r="L712" s="5">
        <v>16</v>
      </c>
      <c r="M712" s="5">
        <v>3</v>
      </c>
      <c r="N712" s="5" t="s">
        <v>3</v>
      </c>
      <c r="O712" s="5">
        <v>2</v>
      </c>
      <c r="P712" s="5"/>
      <c r="Q712" s="5"/>
      <c r="R712" s="5"/>
      <c r="S712" s="5"/>
      <c r="T712" s="5"/>
      <c r="U712" s="5"/>
      <c r="V712" s="5"/>
      <c r="W712" s="5">
        <v>0</v>
      </c>
      <c r="X712" s="5">
        <v>1</v>
      </c>
      <c r="Y712" s="5">
        <v>0</v>
      </c>
      <c r="Z712" s="5"/>
      <c r="AA712" s="5"/>
      <c r="AB712" s="5"/>
    </row>
    <row r="713" spans="1:28" x14ac:dyDescent="0.2">
      <c r="A713" s="5">
        <v>50</v>
      </c>
      <c r="B713" s="5">
        <v>0</v>
      </c>
      <c r="C713" s="5">
        <v>0</v>
      </c>
      <c r="D713" s="5">
        <v>1</v>
      </c>
      <c r="E713" s="5">
        <v>215</v>
      </c>
      <c r="F713" s="5">
        <f>ROUND(Source!AT695,O713)</f>
        <v>0</v>
      </c>
      <c r="G713" s="5" t="s">
        <v>113</v>
      </c>
      <c r="H713" s="5" t="s">
        <v>114</v>
      </c>
      <c r="I713" s="5"/>
      <c r="J713" s="5"/>
      <c r="K713" s="5">
        <v>215</v>
      </c>
      <c r="L713" s="5">
        <v>17</v>
      </c>
      <c r="M713" s="5">
        <v>3</v>
      </c>
      <c r="N713" s="5" t="s">
        <v>3</v>
      </c>
      <c r="O713" s="5">
        <v>2</v>
      </c>
      <c r="P713" s="5"/>
      <c r="Q713" s="5"/>
      <c r="R713" s="5"/>
      <c r="S713" s="5"/>
      <c r="T713" s="5"/>
      <c r="U713" s="5"/>
      <c r="V713" s="5"/>
      <c r="W713" s="5">
        <v>0</v>
      </c>
      <c r="X713" s="5">
        <v>1</v>
      </c>
      <c r="Y713" s="5">
        <v>0</v>
      </c>
      <c r="Z713" s="5"/>
      <c r="AA713" s="5"/>
      <c r="AB713" s="5"/>
    </row>
    <row r="714" spans="1:28" x14ac:dyDescent="0.2">
      <c r="A714" s="5">
        <v>50</v>
      </c>
      <c r="B714" s="5">
        <v>0</v>
      </c>
      <c r="C714" s="5">
        <v>0</v>
      </c>
      <c r="D714" s="5">
        <v>1</v>
      </c>
      <c r="E714" s="5">
        <v>217</v>
      </c>
      <c r="F714" s="5">
        <f>ROUND(Source!AU695,O714)</f>
        <v>49220.02</v>
      </c>
      <c r="G714" s="5" t="s">
        <v>115</v>
      </c>
      <c r="H714" s="5" t="s">
        <v>116</v>
      </c>
      <c r="I714" s="5"/>
      <c r="J714" s="5"/>
      <c r="K714" s="5">
        <v>217</v>
      </c>
      <c r="L714" s="5">
        <v>18</v>
      </c>
      <c r="M714" s="5">
        <v>3</v>
      </c>
      <c r="N714" s="5" t="s">
        <v>3</v>
      </c>
      <c r="O714" s="5">
        <v>2</v>
      </c>
      <c r="P714" s="5"/>
      <c r="Q714" s="5"/>
      <c r="R714" s="5"/>
      <c r="S714" s="5"/>
      <c r="T714" s="5"/>
      <c r="U714" s="5"/>
      <c r="V714" s="5"/>
      <c r="W714" s="5">
        <v>49220.02</v>
      </c>
      <c r="X714" s="5">
        <v>1</v>
      </c>
      <c r="Y714" s="5">
        <v>49220.02</v>
      </c>
      <c r="Z714" s="5"/>
      <c r="AA714" s="5"/>
      <c r="AB714" s="5"/>
    </row>
    <row r="715" spans="1:28" x14ac:dyDescent="0.2">
      <c r="A715" s="5">
        <v>50</v>
      </c>
      <c r="B715" s="5">
        <v>0</v>
      </c>
      <c r="C715" s="5">
        <v>0</v>
      </c>
      <c r="D715" s="5">
        <v>1</v>
      </c>
      <c r="E715" s="5">
        <v>230</v>
      </c>
      <c r="F715" s="5">
        <f>ROUND(Source!BA695,O715)</f>
        <v>0</v>
      </c>
      <c r="G715" s="5" t="s">
        <v>117</v>
      </c>
      <c r="H715" s="5" t="s">
        <v>118</v>
      </c>
      <c r="I715" s="5"/>
      <c r="J715" s="5"/>
      <c r="K715" s="5">
        <v>230</v>
      </c>
      <c r="L715" s="5">
        <v>19</v>
      </c>
      <c r="M715" s="5">
        <v>3</v>
      </c>
      <c r="N715" s="5" t="s">
        <v>3</v>
      </c>
      <c r="O715" s="5">
        <v>2</v>
      </c>
      <c r="P715" s="5"/>
      <c r="Q715" s="5"/>
      <c r="R715" s="5"/>
      <c r="S715" s="5"/>
      <c r="T715" s="5"/>
      <c r="U715" s="5"/>
      <c r="V715" s="5"/>
      <c r="W715" s="5">
        <v>0</v>
      </c>
      <c r="X715" s="5">
        <v>1</v>
      </c>
      <c r="Y715" s="5">
        <v>0</v>
      </c>
      <c r="Z715" s="5"/>
      <c r="AA715" s="5"/>
      <c r="AB715" s="5"/>
    </row>
    <row r="716" spans="1:28" x14ac:dyDescent="0.2">
      <c r="A716" s="5">
        <v>50</v>
      </c>
      <c r="B716" s="5">
        <v>0</v>
      </c>
      <c r="C716" s="5">
        <v>0</v>
      </c>
      <c r="D716" s="5">
        <v>1</v>
      </c>
      <c r="E716" s="5">
        <v>206</v>
      </c>
      <c r="F716" s="5">
        <f>ROUND(Source!T695,O716)</f>
        <v>0</v>
      </c>
      <c r="G716" s="5" t="s">
        <v>119</v>
      </c>
      <c r="H716" s="5" t="s">
        <v>120</v>
      </c>
      <c r="I716" s="5"/>
      <c r="J716" s="5"/>
      <c r="K716" s="5">
        <v>206</v>
      </c>
      <c r="L716" s="5">
        <v>20</v>
      </c>
      <c r="M716" s="5">
        <v>3</v>
      </c>
      <c r="N716" s="5" t="s">
        <v>3</v>
      </c>
      <c r="O716" s="5">
        <v>2</v>
      </c>
      <c r="P716" s="5"/>
      <c r="Q716" s="5"/>
      <c r="R716" s="5"/>
      <c r="S716" s="5"/>
      <c r="T716" s="5"/>
      <c r="U716" s="5"/>
      <c r="V716" s="5"/>
      <c r="W716" s="5">
        <v>0</v>
      </c>
      <c r="X716" s="5">
        <v>1</v>
      </c>
      <c r="Y716" s="5">
        <v>0</v>
      </c>
      <c r="Z716" s="5"/>
      <c r="AA716" s="5"/>
      <c r="AB716" s="5"/>
    </row>
    <row r="717" spans="1:28" x14ac:dyDescent="0.2">
      <c r="A717" s="5">
        <v>50</v>
      </c>
      <c r="B717" s="5">
        <v>0</v>
      </c>
      <c r="C717" s="5">
        <v>0</v>
      </c>
      <c r="D717" s="5">
        <v>1</v>
      </c>
      <c r="E717" s="5">
        <v>207</v>
      </c>
      <c r="F717" s="5">
        <f>ROUND(Source!U695,O717)</f>
        <v>25.29344</v>
      </c>
      <c r="G717" s="5" t="s">
        <v>121</v>
      </c>
      <c r="H717" s="5" t="s">
        <v>122</v>
      </c>
      <c r="I717" s="5"/>
      <c r="J717" s="5"/>
      <c r="K717" s="5">
        <v>207</v>
      </c>
      <c r="L717" s="5">
        <v>21</v>
      </c>
      <c r="M717" s="5">
        <v>3</v>
      </c>
      <c r="N717" s="5" t="s">
        <v>3</v>
      </c>
      <c r="O717" s="5">
        <v>7</v>
      </c>
      <c r="P717" s="5"/>
      <c r="Q717" s="5"/>
      <c r="R717" s="5"/>
      <c r="S717" s="5"/>
      <c r="T717" s="5"/>
      <c r="U717" s="5"/>
      <c r="V717" s="5"/>
      <c r="W717" s="5">
        <v>25.29344</v>
      </c>
      <c r="X717" s="5">
        <v>1</v>
      </c>
      <c r="Y717" s="5">
        <v>25.29344</v>
      </c>
      <c r="Z717" s="5"/>
      <c r="AA717" s="5"/>
      <c r="AB717" s="5"/>
    </row>
    <row r="718" spans="1:28" x14ac:dyDescent="0.2">
      <c r="A718" s="5">
        <v>50</v>
      </c>
      <c r="B718" s="5">
        <v>0</v>
      </c>
      <c r="C718" s="5">
        <v>0</v>
      </c>
      <c r="D718" s="5">
        <v>1</v>
      </c>
      <c r="E718" s="5">
        <v>208</v>
      </c>
      <c r="F718" s="5">
        <f>ROUND(Source!V695,O718)</f>
        <v>0</v>
      </c>
      <c r="G718" s="5" t="s">
        <v>123</v>
      </c>
      <c r="H718" s="5" t="s">
        <v>124</v>
      </c>
      <c r="I718" s="5"/>
      <c r="J718" s="5"/>
      <c r="K718" s="5">
        <v>208</v>
      </c>
      <c r="L718" s="5">
        <v>22</v>
      </c>
      <c r="M718" s="5">
        <v>3</v>
      </c>
      <c r="N718" s="5" t="s">
        <v>3</v>
      </c>
      <c r="O718" s="5">
        <v>7</v>
      </c>
      <c r="P718" s="5"/>
      <c r="Q718" s="5"/>
      <c r="R718" s="5"/>
      <c r="S718" s="5"/>
      <c r="T718" s="5"/>
      <c r="U718" s="5"/>
      <c r="V718" s="5"/>
      <c r="W718" s="5">
        <v>0</v>
      </c>
      <c r="X718" s="5">
        <v>1</v>
      </c>
      <c r="Y718" s="5">
        <v>0</v>
      </c>
      <c r="Z718" s="5"/>
      <c r="AA718" s="5"/>
      <c r="AB718" s="5"/>
    </row>
    <row r="719" spans="1:28" x14ac:dyDescent="0.2">
      <c r="A719" s="5">
        <v>50</v>
      </c>
      <c r="B719" s="5">
        <v>0</v>
      </c>
      <c r="C719" s="5">
        <v>0</v>
      </c>
      <c r="D719" s="5">
        <v>1</v>
      </c>
      <c r="E719" s="5">
        <v>209</v>
      </c>
      <c r="F719" s="5">
        <f>ROUND(Source!W695,O719)</f>
        <v>0</v>
      </c>
      <c r="G719" s="5" t="s">
        <v>125</v>
      </c>
      <c r="H719" s="5" t="s">
        <v>126</v>
      </c>
      <c r="I719" s="5"/>
      <c r="J719" s="5"/>
      <c r="K719" s="5">
        <v>209</v>
      </c>
      <c r="L719" s="5">
        <v>23</v>
      </c>
      <c r="M719" s="5">
        <v>3</v>
      </c>
      <c r="N719" s="5" t="s">
        <v>3</v>
      </c>
      <c r="O719" s="5">
        <v>2</v>
      </c>
      <c r="P719" s="5"/>
      <c r="Q719" s="5"/>
      <c r="R719" s="5"/>
      <c r="S719" s="5"/>
      <c r="T719" s="5"/>
      <c r="U719" s="5"/>
      <c r="V719" s="5"/>
      <c r="W719" s="5">
        <v>0</v>
      </c>
      <c r="X719" s="5">
        <v>1</v>
      </c>
      <c r="Y719" s="5">
        <v>0</v>
      </c>
      <c r="Z719" s="5"/>
      <c r="AA719" s="5"/>
      <c r="AB719" s="5"/>
    </row>
    <row r="720" spans="1:28" x14ac:dyDescent="0.2">
      <c r="A720" s="5">
        <v>50</v>
      </c>
      <c r="B720" s="5">
        <v>0</v>
      </c>
      <c r="C720" s="5">
        <v>0</v>
      </c>
      <c r="D720" s="5">
        <v>1</v>
      </c>
      <c r="E720" s="5">
        <v>233</v>
      </c>
      <c r="F720" s="5">
        <f>ROUND(Source!BD695,O720)</f>
        <v>0</v>
      </c>
      <c r="G720" s="5" t="s">
        <v>127</v>
      </c>
      <c r="H720" s="5" t="s">
        <v>128</v>
      </c>
      <c r="I720" s="5"/>
      <c r="J720" s="5"/>
      <c r="K720" s="5">
        <v>233</v>
      </c>
      <c r="L720" s="5">
        <v>24</v>
      </c>
      <c r="M720" s="5">
        <v>3</v>
      </c>
      <c r="N720" s="5" t="s">
        <v>3</v>
      </c>
      <c r="O720" s="5">
        <v>2</v>
      </c>
      <c r="P720" s="5"/>
      <c r="Q720" s="5"/>
      <c r="R720" s="5"/>
      <c r="S720" s="5"/>
      <c r="T720" s="5"/>
      <c r="U720" s="5"/>
      <c r="V720" s="5"/>
      <c r="W720" s="5">
        <v>0</v>
      </c>
      <c r="X720" s="5">
        <v>1</v>
      </c>
      <c r="Y720" s="5">
        <v>0</v>
      </c>
      <c r="Z720" s="5"/>
      <c r="AA720" s="5"/>
      <c r="AB720" s="5"/>
    </row>
    <row r="721" spans="1:255" x14ac:dyDescent="0.2">
      <c r="A721" s="5">
        <v>50</v>
      </c>
      <c r="B721" s="5">
        <v>0</v>
      </c>
      <c r="C721" s="5">
        <v>0</v>
      </c>
      <c r="D721" s="5">
        <v>1</v>
      </c>
      <c r="E721" s="5">
        <v>210</v>
      </c>
      <c r="F721" s="5">
        <f>ROUND(Source!X695,O721)</f>
        <v>17344.2</v>
      </c>
      <c r="G721" s="5" t="s">
        <v>129</v>
      </c>
      <c r="H721" s="5" t="s">
        <v>130</v>
      </c>
      <c r="I721" s="5"/>
      <c r="J721" s="5"/>
      <c r="K721" s="5">
        <v>210</v>
      </c>
      <c r="L721" s="5">
        <v>25</v>
      </c>
      <c r="M721" s="5">
        <v>3</v>
      </c>
      <c r="N721" s="5" t="s">
        <v>3</v>
      </c>
      <c r="O721" s="5">
        <v>2</v>
      </c>
      <c r="P721" s="5"/>
      <c r="Q721" s="5"/>
      <c r="R721" s="5"/>
      <c r="S721" s="5"/>
      <c r="T721" s="5"/>
      <c r="U721" s="5"/>
      <c r="V721" s="5"/>
      <c r="W721" s="5">
        <v>17344.2</v>
      </c>
      <c r="X721" s="5">
        <v>1</v>
      </c>
      <c r="Y721" s="5">
        <v>17344.2</v>
      </c>
      <c r="Z721" s="5"/>
      <c r="AA721" s="5"/>
      <c r="AB721" s="5"/>
    </row>
    <row r="722" spans="1:255" x14ac:dyDescent="0.2">
      <c r="A722" s="5">
        <v>50</v>
      </c>
      <c r="B722" s="5">
        <v>0</v>
      </c>
      <c r="C722" s="5">
        <v>0</v>
      </c>
      <c r="D722" s="5">
        <v>1</v>
      </c>
      <c r="E722" s="5">
        <v>211</v>
      </c>
      <c r="F722" s="5">
        <f>ROUND(Source!Y695,O722)</f>
        <v>8437.7099999999991</v>
      </c>
      <c r="G722" s="5" t="s">
        <v>131</v>
      </c>
      <c r="H722" s="5" t="s">
        <v>132</v>
      </c>
      <c r="I722" s="5"/>
      <c r="J722" s="5"/>
      <c r="K722" s="5">
        <v>211</v>
      </c>
      <c r="L722" s="5">
        <v>26</v>
      </c>
      <c r="M722" s="5">
        <v>3</v>
      </c>
      <c r="N722" s="5" t="s">
        <v>3</v>
      </c>
      <c r="O722" s="5">
        <v>2</v>
      </c>
      <c r="P722" s="5"/>
      <c r="Q722" s="5"/>
      <c r="R722" s="5"/>
      <c r="S722" s="5"/>
      <c r="T722" s="5"/>
      <c r="U722" s="5"/>
      <c r="V722" s="5"/>
      <c r="W722" s="5">
        <v>8437.7099999999991</v>
      </c>
      <c r="X722" s="5">
        <v>1</v>
      </c>
      <c r="Y722" s="5">
        <v>8437.7099999999991</v>
      </c>
      <c r="Z722" s="5"/>
      <c r="AA722" s="5"/>
      <c r="AB722" s="5"/>
    </row>
    <row r="723" spans="1:255" x14ac:dyDescent="0.2">
      <c r="A723" s="5">
        <v>50</v>
      </c>
      <c r="B723" s="5">
        <v>0</v>
      </c>
      <c r="C723" s="5">
        <v>0</v>
      </c>
      <c r="D723" s="5">
        <v>1</v>
      </c>
      <c r="E723" s="5">
        <v>224</v>
      </c>
      <c r="F723" s="5">
        <f>ROUND(Source!AR695,O723)</f>
        <v>49220.02</v>
      </c>
      <c r="G723" s="5" t="s">
        <v>133</v>
      </c>
      <c r="H723" s="5" t="s">
        <v>134</v>
      </c>
      <c r="I723" s="5"/>
      <c r="J723" s="5"/>
      <c r="K723" s="5">
        <v>224</v>
      </c>
      <c r="L723" s="5">
        <v>27</v>
      </c>
      <c r="M723" s="5">
        <v>3</v>
      </c>
      <c r="N723" s="5" t="s">
        <v>3</v>
      </c>
      <c r="O723" s="5">
        <v>2</v>
      </c>
      <c r="P723" s="5"/>
      <c r="Q723" s="5"/>
      <c r="R723" s="5"/>
      <c r="S723" s="5"/>
      <c r="T723" s="5"/>
      <c r="U723" s="5"/>
      <c r="V723" s="5"/>
      <c r="W723" s="5">
        <v>49220.02</v>
      </c>
      <c r="X723" s="5">
        <v>1</v>
      </c>
      <c r="Y723" s="5">
        <v>49220.02</v>
      </c>
      <c r="Z723" s="5"/>
      <c r="AA723" s="5"/>
      <c r="AB723" s="5"/>
    </row>
    <row r="725" spans="1:255" x14ac:dyDescent="0.2">
      <c r="A725" s="1">
        <v>3</v>
      </c>
      <c r="B725" s="1">
        <v>1</v>
      </c>
      <c r="C725" s="1"/>
      <c r="D725" s="1">
        <f>ROW(A766)</f>
        <v>766</v>
      </c>
      <c r="E725" s="1"/>
      <c r="F725" s="1" t="s">
        <v>376</v>
      </c>
      <c r="G725" s="1" t="s">
        <v>377</v>
      </c>
      <c r="H725" s="1" t="s">
        <v>3</v>
      </c>
      <c r="I725" s="1">
        <v>0</v>
      </c>
      <c r="J725" s="1" t="s">
        <v>6</v>
      </c>
      <c r="K725" s="1">
        <v>-1</v>
      </c>
      <c r="L725" s="1" t="s">
        <v>376</v>
      </c>
      <c r="M725" s="1" t="s">
        <v>3</v>
      </c>
      <c r="N725" s="1"/>
      <c r="O725" s="1"/>
      <c r="P725" s="1"/>
      <c r="Q725" s="1"/>
      <c r="R725" s="1"/>
      <c r="S725" s="1">
        <v>0</v>
      </c>
      <c r="T725" s="1"/>
      <c r="U725" s="1" t="s">
        <v>3</v>
      </c>
      <c r="V725" s="1">
        <v>0</v>
      </c>
      <c r="W725" s="1"/>
      <c r="X725" s="1"/>
      <c r="Y725" s="1"/>
      <c r="Z725" s="1"/>
      <c r="AA725" s="1"/>
      <c r="AB725" s="1" t="s">
        <v>3</v>
      </c>
      <c r="AC725" s="1" t="s">
        <v>3</v>
      </c>
      <c r="AD725" s="1" t="s">
        <v>3</v>
      </c>
      <c r="AE725" s="1" t="s">
        <v>3</v>
      </c>
      <c r="AF725" s="1" t="s">
        <v>3</v>
      </c>
      <c r="AG725" s="1" t="s">
        <v>3</v>
      </c>
      <c r="AH725" s="1"/>
      <c r="AI725" s="1"/>
      <c r="AJ725" s="1"/>
      <c r="AK725" s="1"/>
      <c r="AL725" s="1"/>
      <c r="AM725" s="1"/>
      <c r="AN725" s="1"/>
      <c r="AO725" s="1"/>
      <c r="AP725" s="1" t="s">
        <v>3</v>
      </c>
      <c r="AQ725" s="1" t="s">
        <v>3</v>
      </c>
      <c r="AR725" s="1" t="s">
        <v>3</v>
      </c>
      <c r="AS725" s="1"/>
      <c r="AT725" s="1"/>
      <c r="AU725" s="1"/>
      <c r="AV725" s="1"/>
      <c r="AW725" s="1"/>
      <c r="AX725" s="1"/>
      <c r="AY725" s="1"/>
      <c r="AZ725" s="1" t="s">
        <v>3</v>
      </c>
      <c r="BA725" s="1"/>
      <c r="BB725" s="1" t="s">
        <v>3</v>
      </c>
      <c r="BC725" s="1" t="s">
        <v>3</v>
      </c>
      <c r="BD725" s="1" t="s">
        <v>3</v>
      </c>
      <c r="BE725" s="1" t="s">
        <v>3</v>
      </c>
      <c r="BF725" s="1" t="s">
        <v>3</v>
      </c>
      <c r="BG725" s="1" t="s">
        <v>3</v>
      </c>
      <c r="BH725" s="1" t="s">
        <v>3</v>
      </c>
      <c r="BI725" s="1" t="s">
        <v>3</v>
      </c>
      <c r="BJ725" s="1" t="s">
        <v>3</v>
      </c>
      <c r="BK725" s="1" t="s">
        <v>3</v>
      </c>
      <c r="BL725" s="1" t="s">
        <v>3</v>
      </c>
      <c r="BM725" s="1" t="s">
        <v>3</v>
      </c>
      <c r="BN725" s="1" t="s">
        <v>3</v>
      </c>
      <c r="BO725" s="1" t="s">
        <v>3</v>
      </c>
      <c r="BP725" s="1" t="s">
        <v>3</v>
      </c>
      <c r="BQ725" s="1"/>
      <c r="BR725" s="1"/>
      <c r="BS725" s="1"/>
      <c r="BT725" s="1"/>
      <c r="BU725" s="1"/>
      <c r="BV725" s="1"/>
      <c r="BW725" s="1"/>
      <c r="BX725" s="1">
        <v>0</v>
      </c>
      <c r="BY725" s="1"/>
      <c r="BZ725" s="1"/>
      <c r="CA725" s="1"/>
      <c r="CB725" s="1"/>
      <c r="CC725" s="1"/>
      <c r="CD725" s="1"/>
      <c r="CE725" s="1"/>
      <c r="CF725" s="1">
        <v>0</v>
      </c>
      <c r="CG725" s="1">
        <v>0</v>
      </c>
      <c r="CH725" s="1"/>
      <c r="CI725" s="1" t="s">
        <v>3</v>
      </c>
      <c r="CJ725" s="1" t="s">
        <v>3</v>
      </c>
      <c r="CK725" t="s">
        <v>3</v>
      </c>
      <c r="CL725" t="s">
        <v>3</v>
      </c>
      <c r="CM725" t="s">
        <v>3</v>
      </c>
      <c r="CN725" t="s">
        <v>3</v>
      </c>
      <c r="CO725" t="s">
        <v>3</v>
      </c>
      <c r="CP725" t="s">
        <v>3</v>
      </c>
      <c r="CQ725" t="s">
        <v>3</v>
      </c>
    </row>
    <row r="727" spans="1:255" x14ac:dyDescent="0.2">
      <c r="A727" s="3">
        <v>52</v>
      </c>
      <c r="B727" s="3">
        <f t="shared" ref="B727:G727" si="393">B766</f>
        <v>1</v>
      </c>
      <c r="C727" s="3">
        <f t="shared" si="393"/>
        <v>3</v>
      </c>
      <c r="D727" s="3">
        <f t="shared" si="393"/>
        <v>725</v>
      </c>
      <c r="E727" s="3">
        <f t="shared" si="393"/>
        <v>0</v>
      </c>
      <c r="F727" s="3" t="str">
        <f t="shared" si="393"/>
        <v>09-01-02</v>
      </c>
      <c r="G727" s="3" t="str">
        <f t="shared" si="393"/>
        <v>Пусконаладочные работы ТМГ-160кВА</v>
      </c>
      <c r="H727" s="3"/>
      <c r="I727" s="3"/>
      <c r="J727" s="3"/>
      <c r="K727" s="3"/>
      <c r="L727" s="3"/>
      <c r="M727" s="3"/>
      <c r="N727" s="3"/>
      <c r="O727" s="3">
        <f t="shared" ref="O727:AT727" si="394">O766</f>
        <v>9723.7000000000007</v>
      </c>
      <c r="P727" s="3">
        <f t="shared" si="394"/>
        <v>0</v>
      </c>
      <c r="Q727" s="3">
        <f t="shared" si="394"/>
        <v>0</v>
      </c>
      <c r="R727" s="3">
        <f t="shared" si="394"/>
        <v>0</v>
      </c>
      <c r="S727" s="3">
        <f t="shared" si="394"/>
        <v>9723.7000000000007</v>
      </c>
      <c r="T727" s="3">
        <f t="shared" si="394"/>
        <v>0</v>
      </c>
      <c r="U727" s="3">
        <f t="shared" si="394"/>
        <v>8.9280000000000008</v>
      </c>
      <c r="V727" s="3">
        <f t="shared" si="394"/>
        <v>0</v>
      </c>
      <c r="W727" s="3">
        <f t="shared" si="394"/>
        <v>0</v>
      </c>
      <c r="X727" s="3">
        <f t="shared" si="394"/>
        <v>7195.53</v>
      </c>
      <c r="Y727" s="3">
        <f t="shared" si="394"/>
        <v>3500.53</v>
      </c>
      <c r="Z727" s="3">
        <f t="shared" si="394"/>
        <v>0</v>
      </c>
      <c r="AA727" s="3">
        <f t="shared" si="394"/>
        <v>0</v>
      </c>
      <c r="AB727" s="3">
        <f t="shared" si="394"/>
        <v>0</v>
      </c>
      <c r="AC727" s="3">
        <f t="shared" si="394"/>
        <v>0</v>
      </c>
      <c r="AD727" s="3">
        <f t="shared" si="394"/>
        <v>0</v>
      </c>
      <c r="AE727" s="3">
        <f t="shared" si="394"/>
        <v>0</v>
      </c>
      <c r="AF727" s="3">
        <f t="shared" si="394"/>
        <v>0</v>
      </c>
      <c r="AG727" s="3">
        <f t="shared" si="394"/>
        <v>0</v>
      </c>
      <c r="AH727" s="3">
        <f t="shared" si="394"/>
        <v>0</v>
      </c>
      <c r="AI727" s="3">
        <f t="shared" si="394"/>
        <v>0</v>
      </c>
      <c r="AJ727" s="3">
        <f t="shared" si="394"/>
        <v>0</v>
      </c>
      <c r="AK727" s="3">
        <f t="shared" si="394"/>
        <v>0</v>
      </c>
      <c r="AL727" s="3">
        <f t="shared" si="394"/>
        <v>0</v>
      </c>
      <c r="AM727" s="3">
        <f t="shared" si="394"/>
        <v>0</v>
      </c>
      <c r="AN727" s="3">
        <f t="shared" si="394"/>
        <v>0</v>
      </c>
      <c r="AO727" s="3">
        <f t="shared" si="394"/>
        <v>0</v>
      </c>
      <c r="AP727" s="3">
        <f t="shared" si="394"/>
        <v>0</v>
      </c>
      <c r="AQ727" s="3">
        <f t="shared" si="394"/>
        <v>0</v>
      </c>
      <c r="AR727" s="3">
        <f t="shared" si="394"/>
        <v>20419.759999999998</v>
      </c>
      <c r="AS727" s="3">
        <f t="shared" si="394"/>
        <v>0</v>
      </c>
      <c r="AT727" s="3">
        <f t="shared" si="394"/>
        <v>0</v>
      </c>
      <c r="AU727" s="3">
        <f t="shared" ref="AU727:BZ727" si="395">AU766</f>
        <v>20419.759999999998</v>
      </c>
      <c r="AV727" s="3">
        <f t="shared" si="395"/>
        <v>0</v>
      </c>
      <c r="AW727" s="3">
        <f t="shared" si="395"/>
        <v>0</v>
      </c>
      <c r="AX727" s="3">
        <f t="shared" si="395"/>
        <v>0</v>
      </c>
      <c r="AY727" s="3">
        <f t="shared" si="395"/>
        <v>0</v>
      </c>
      <c r="AZ727" s="3">
        <f t="shared" si="395"/>
        <v>0</v>
      </c>
      <c r="BA727" s="3">
        <f t="shared" si="395"/>
        <v>0</v>
      </c>
      <c r="BB727" s="3">
        <f t="shared" si="395"/>
        <v>0</v>
      </c>
      <c r="BC727" s="3">
        <f t="shared" si="395"/>
        <v>0</v>
      </c>
      <c r="BD727" s="3">
        <f t="shared" si="395"/>
        <v>0</v>
      </c>
      <c r="BE727" s="3">
        <f t="shared" si="395"/>
        <v>0</v>
      </c>
      <c r="BF727" s="3">
        <f t="shared" si="395"/>
        <v>0</v>
      </c>
      <c r="BG727" s="3">
        <f t="shared" si="395"/>
        <v>0</v>
      </c>
      <c r="BH727" s="3">
        <f t="shared" si="395"/>
        <v>0</v>
      </c>
      <c r="BI727" s="3">
        <f t="shared" si="395"/>
        <v>0</v>
      </c>
      <c r="BJ727" s="3">
        <f t="shared" si="395"/>
        <v>0</v>
      </c>
      <c r="BK727" s="3">
        <f t="shared" si="395"/>
        <v>0</v>
      </c>
      <c r="BL727" s="3">
        <f t="shared" si="395"/>
        <v>0</v>
      </c>
      <c r="BM727" s="3">
        <f t="shared" si="395"/>
        <v>0</v>
      </c>
      <c r="BN727" s="3">
        <f t="shared" si="395"/>
        <v>0</v>
      </c>
      <c r="BO727" s="3">
        <f t="shared" si="395"/>
        <v>0</v>
      </c>
      <c r="BP727" s="3">
        <f t="shared" si="395"/>
        <v>0</v>
      </c>
      <c r="BQ727" s="3">
        <f t="shared" si="395"/>
        <v>0</v>
      </c>
      <c r="BR727" s="3">
        <f t="shared" si="395"/>
        <v>0</v>
      </c>
      <c r="BS727" s="3">
        <f t="shared" si="395"/>
        <v>0</v>
      </c>
      <c r="BT727" s="3">
        <f t="shared" si="395"/>
        <v>0</v>
      </c>
      <c r="BU727" s="3">
        <f t="shared" si="395"/>
        <v>0</v>
      </c>
      <c r="BV727" s="3">
        <f t="shared" si="395"/>
        <v>0</v>
      </c>
      <c r="BW727" s="3">
        <f t="shared" si="395"/>
        <v>0</v>
      </c>
      <c r="BX727" s="3">
        <f t="shared" si="395"/>
        <v>0</v>
      </c>
      <c r="BY727" s="3">
        <f t="shared" si="395"/>
        <v>0</v>
      </c>
      <c r="BZ727" s="3">
        <f t="shared" si="395"/>
        <v>0</v>
      </c>
      <c r="CA727" s="3">
        <f t="shared" ref="CA727:DF727" si="396">CA766</f>
        <v>0</v>
      </c>
      <c r="CB727" s="3">
        <f t="shared" si="396"/>
        <v>0</v>
      </c>
      <c r="CC727" s="3">
        <f t="shared" si="396"/>
        <v>0</v>
      </c>
      <c r="CD727" s="3">
        <f t="shared" si="396"/>
        <v>0</v>
      </c>
      <c r="CE727" s="3">
        <f t="shared" si="396"/>
        <v>0</v>
      </c>
      <c r="CF727" s="3">
        <f t="shared" si="396"/>
        <v>0</v>
      </c>
      <c r="CG727" s="3">
        <f t="shared" si="396"/>
        <v>0</v>
      </c>
      <c r="CH727" s="3">
        <f t="shared" si="396"/>
        <v>0</v>
      </c>
      <c r="CI727" s="3">
        <f t="shared" si="396"/>
        <v>0</v>
      </c>
      <c r="CJ727" s="3">
        <f t="shared" si="396"/>
        <v>0</v>
      </c>
      <c r="CK727" s="3">
        <f t="shared" si="396"/>
        <v>0</v>
      </c>
      <c r="CL727" s="3">
        <f t="shared" si="396"/>
        <v>0</v>
      </c>
      <c r="CM727" s="3">
        <f t="shared" si="396"/>
        <v>0</v>
      </c>
      <c r="CN727" s="3">
        <f t="shared" si="396"/>
        <v>0</v>
      </c>
      <c r="CO727" s="3">
        <f t="shared" si="396"/>
        <v>0</v>
      </c>
      <c r="CP727" s="3">
        <f t="shared" si="396"/>
        <v>0</v>
      </c>
      <c r="CQ727" s="3">
        <f t="shared" si="396"/>
        <v>0</v>
      </c>
      <c r="CR727" s="3">
        <f t="shared" si="396"/>
        <v>0</v>
      </c>
      <c r="CS727" s="3">
        <f t="shared" si="396"/>
        <v>0</v>
      </c>
      <c r="CT727" s="3">
        <f t="shared" si="396"/>
        <v>0</v>
      </c>
      <c r="CU727" s="3">
        <f t="shared" si="396"/>
        <v>0</v>
      </c>
      <c r="CV727" s="3">
        <f t="shared" si="396"/>
        <v>0</v>
      </c>
      <c r="CW727" s="3">
        <f t="shared" si="396"/>
        <v>0</v>
      </c>
      <c r="CX727" s="3">
        <f t="shared" si="396"/>
        <v>0</v>
      </c>
      <c r="CY727" s="3">
        <f t="shared" si="396"/>
        <v>0</v>
      </c>
      <c r="CZ727" s="3">
        <f t="shared" si="396"/>
        <v>0</v>
      </c>
      <c r="DA727" s="3">
        <f t="shared" si="396"/>
        <v>0</v>
      </c>
      <c r="DB727" s="3">
        <f t="shared" si="396"/>
        <v>0</v>
      </c>
      <c r="DC727" s="3">
        <f t="shared" si="396"/>
        <v>0</v>
      </c>
      <c r="DD727" s="3">
        <f t="shared" si="396"/>
        <v>0</v>
      </c>
      <c r="DE727" s="3">
        <f t="shared" si="396"/>
        <v>0</v>
      </c>
      <c r="DF727" s="3">
        <f t="shared" si="396"/>
        <v>0</v>
      </c>
      <c r="DG727" s="4">
        <f t="shared" ref="DG727:EL727" si="397">DG766</f>
        <v>0</v>
      </c>
      <c r="DH727" s="4">
        <f t="shared" si="397"/>
        <v>0</v>
      </c>
      <c r="DI727" s="4">
        <f t="shared" si="397"/>
        <v>0</v>
      </c>
      <c r="DJ727" s="4">
        <f t="shared" si="397"/>
        <v>0</v>
      </c>
      <c r="DK727" s="4">
        <f t="shared" si="397"/>
        <v>0</v>
      </c>
      <c r="DL727" s="4">
        <f t="shared" si="397"/>
        <v>0</v>
      </c>
      <c r="DM727" s="4">
        <f t="shared" si="397"/>
        <v>0</v>
      </c>
      <c r="DN727" s="4">
        <f t="shared" si="397"/>
        <v>0</v>
      </c>
      <c r="DO727" s="4">
        <f t="shared" si="397"/>
        <v>0</v>
      </c>
      <c r="DP727" s="4">
        <f t="shared" si="397"/>
        <v>0</v>
      </c>
      <c r="DQ727" s="4">
        <f t="shared" si="397"/>
        <v>0</v>
      </c>
      <c r="DR727" s="4">
        <f t="shared" si="397"/>
        <v>0</v>
      </c>
      <c r="DS727" s="4">
        <f t="shared" si="397"/>
        <v>0</v>
      </c>
      <c r="DT727" s="4">
        <f t="shared" si="397"/>
        <v>0</v>
      </c>
      <c r="DU727" s="4">
        <f t="shared" si="397"/>
        <v>0</v>
      </c>
      <c r="DV727" s="4">
        <f t="shared" si="397"/>
        <v>0</v>
      </c>
      <c r="DW727" s="4">
        <f t="shared" si="397"/>
        <v>0</v>
      </c>
      <c r="DX727" s="4">
        <f t="shared" si="397"/>
        <v>0</v>
      </c>
      <c r="DY727" s="4">
        <f t="shared" si="397"/>
        <v>0</v>
      </c>
      <c r="DZ727" s="4">
        <f t="shared" si="397"/>
        <v>0</v>
      </c>
      <c r="EA727" s="4">
        <f t="shared" si="397"/>
        <v>0</v>
      </c>
      <c r="EB727" s="4">
        <f t="shared" si="397"/>
        <v>0</v>
      </c>
      <c r="EC727" s="4">
        <f t="shared" si="397"/>
        <v>0</v>
      </c>
      <c r="ED727" s="4">
        <f t="shared" si="397"/>
        <v>0</v>
      </c>
      <c r="EE727" s="4">
        <f t="shared" si="397"/>
        <v>0</v>
      </c>
      <c r="EF727" s="4">
        <f t="shared" si="397"/>
        <v>0</v>
      </c>
      <c r="EG727" s="4">
        <f t="shared" si="397"/>
        <v>0</v>
      </c>
      <c r="EH727" s="4">
        <f t="shared" si="397"/>
        <v>0</v>
      </c>
      <c r="EI727" s="4">
        <f t="shared" si="397"/>
        <v>0</v>
      </c>
      <c r="EJ727" s="4">
        <f t="shared" si="397"/>
        <v>0</v>
      </c>
      <c r="EK727" s="4">
        <f t="shared" si="397"/>
        <v>0</v>
      </c>
      <c r="EL727" s="4">
        <f t="shared" si="397"/>
        <v>0</v>
      </c>
      <c r="EM727" s="4">
        <f t="shared" ref="EM727:FR727" si="398">EM766</f>
        <v>0</v>
      </c>
      <c r="EN727" s="4">
        <f t="shared" si="398"/>
        <v>0</v>
      </c>
      <c r="EO727" s="4">
        <f t="shared" si="398"/>
        <v>0</v>
      </c>
      <c r="EP727" s="4">
        <f t="shared" si="398"/>
        <v>0</v>
      </c>
      <c r="EQ727" s="4">
        <f t="shared" si="398"/>
        <v>0</v>
      </c>
      <c r="ER727" s="4">
        <f t="shared" si="398"/>
        <v>0</v>
      </c>
      <c r="ES727" s="4">
        <f t="shared" si="398"/>
        <v>0</v>
      </c>
      <c r="ET727" s="4">
        <f t="shared" si="398"/>
        <v>0</v>
      </c>
      <c r="EU727" s="4">
        <f t="shared" si="398"/>
        <v>0</v>
      </c>
      <c r="EV727" s="4">
        <f t="shared" si="398"/>
        <v>0</v>
      </c>
      <c r="EW727" s="4">
        <f t="shared" si="398"/>
        <v>0</v>
      </c>
      <c r="EX727" s="4">
        <f t="shared" si="398"/>
        <v>0</v>
      </c>
      <c r="EY727" s="4">
        <f t="shared" si="398"/>
        <v>0</v>
      </c>
      <c r="EZ727" s="4">
        <f t="shared" si="398"/>
        <v>0</v>
      </c>
      <c r="FA727" s="4">
        <f t="shared" si="398"/>
        <v>0</v>
      </c>
      <c r="FB727" s="4">
        <f t="shared" si="398"/>
        <v>0</v>
      </c>
      <c r="FC727" s="4">
        <f t="shared" si="398"/>
        <v>0</v>
      </c>
      <c r="FD727" s="4">
        <f t="shared" si="398"/>
        <v>0</v>
      </c>
      <c r="FE727" s="4">
        <f t="shared" si="398"/>
        <v>0</v>
      </c>
      <c r="FF727" s="4">
        <f t="shared" si="398"/>
        <v>0</v>
      </c>
      <c r="FG727" s="4">
        <f t="shared" si="398"/>
        <v>0</v>
      </c>
      <c r="FH727" s="4">
        <f t="shared" si="398"/>
        <v>0</v>
      </c>
      <c r="FI727" s="4">
        <f t="shared" si="398"/>
        <v>0</v>
      </c>
      <c r="FJ727" s="4">
        <f t="shared" si="398"/>
        <v>0</v>
      </c>
      <c r="FK727" s="4">
        <f t="shared" si="398"/>
        <v>0</v>
      </c>
      <c r="FL727" s="4">
        <f t="shared" si="398"/>
        <v>0</v>
      </c>
      <c r="FM727" s="4">
        <f t="shared" si="398"/>
        <v>0</v>
      </c>
      <c r="FN727" s="4">
        <f t="shared" si="398"/>
        <v>0</v>
      </c>
      <c r="FO727" s="4">
        <f t="shared" si="398"/>
        <v>0</v>
      </c>
      <c r="FP727" s="4">
        <f t="shared" si="398"/>
        <v>0</v>
      </c>
      <c r="FQ727" s="4">
        <f t="shared" si="398"/>
        <v>0</v>
      </c>
      <c r="FR727" s="4">
        <f t="shared" si="398"/>
        <v>0</v>
      </c>
      <c r="FS727" s="4">
        <f t="shared" ref="FS727:GX727" si="399">FS766</f>
        <v>0</v>
      </c>
      <c r="FT727" s="4">
        <f t="shared" si="399"/>
        <v>0</v>
      </c>
      <c r="FU727" s="4">
        <f t="shared" si="399"/>
        <v>0</v>
      </c>
      <c r="FV727" s="4">
        <f t="shared" si="399"/>
        <v>0</v>
      </c>
      <c r="FW727" s="4">
        <f t="shared" si="399"/>
        <v>0</v>
      </c>
      <c r="FX727" s="4">
        <f t="shared" si="399"/>
        <v>0</v>
      </c>
      <c r="FY727" s="4">
        <f t="shared" si="399"/>
        <v>0</v>
      </c>
      <c r="FZ727" s="4">
        <f t="shared" si="399"/>
        <v>0</v>
      </c>
      <c r="GA727" s="4">
        <f t="shared" si="399"/>
        <v>0</v>
      </c>
      <c r="GB727" s="4">
        <f t="shared" si="399"/>
        <v>0</v>
      </c>
      <c r="GC727" s="4">
        <f t="shared" si="399"/>
        <v>0</v>
      </c>
      <c r="GD727" s="4">
        <f t="shared" si="399"/>
        <v>0</v>
      </c>
      <c r="GE727" s="4">
        <f t="shared" si="399"/>
        <v>0</v>
      </c>
      <c r="GF727" s="4">
        <f t="shared" si="399"/>
        <v>0</v>
      </c>
      <c r="GG727" s="4">
        <f t="shared" si="399"/>
        <v>0</v>
      </c>
      <c r="GH727" s="4">
        <f t="shared" si="399"/>
        <v>0</v>
      </c>
      <c r="GI727" s="4">
        <f t="shared" si="399"/>
        <v>0</v>
      </c>
      <c r="GJ727" s="4">
        <f t="shared" si="399"/>
        <v>0</v>
      </c>
      <c r="GK727" s="4">
        <f t="shared" si="399"/>
        <v>0</v>
      </c>
      <c r="GL727" s="4">
        <f t="shared" si="399"/>
        <v>0</v>
      </c>
      <c r="GM727" s="4">
        <f t="shared" si="399"/>
        <v>0</v>
      </c>
      <c r="GN727" s="4">
        <f t="shared" si="399"/>
        <v>0</v>
      </c>
      <c r="GO727" s="4">
        <f t="shared" si="399"/>
        <v>0</v>
      </c>
      <c r="GP727" s="4">
        <f t="shared" si="399"/>
        <v>0</v>
      </c>
      <c r="GQ727" s="4">
        <f t="shared" si="399"/>
        <v>0</v>
      </c>
      <c r="GR727" s="4">
        <f t="shared" si="399"/>
        <v>0</v>
      </c>
      <c r="GS727" s="4">
        <f t="shared" si="399"/>
        <v>0</v>
      </c>
      <c r="GT727" s="4">
        <f t="shared" si="399"/>
        <v>0</v>
      </c>
      <c r="GU727" s="4">
        <f t="shared" si="399"/>
        <v>0</v>
      </c>
      <c r="GV727" s="4">
        <f t="shared" si="399"/>
        <v>0</v>
      </c>
      <c r="GW727" s="4">
        <f t="shared" si="399"/>
        <v>0</v>
      </c>
      <c r="GX727" s="4">
        <f t="shared" si="399"/>
        <v>0</v>
      </c>
    </row>
    <row r="729" spans="1:255" x14ac:dyDescent="0.2">
      <c r="A729" s="1">
        <v>4</v>
      </c>
      <c r="B729" s="1">
        <v>1</v>
      </c>
      <c r="C729" s="1"/>
      <c r="D729" s="1">
        <f>ROW(A736)</f>
        <v>736</v>
      </c>
      <c r="E729" s="1"/>
      <c r="F729" s="1" t="s">
        <v>20</v>
      </c>
      <c r="G729" s="1" t="s">
        <v>377</v>
      </c>
      <c r="H729" s="1" t="s">
        <v>3</v>
      </c>
      <c r="I729" s="1">
        <v>0</v>
      </c>
      <c r="J729" s="1"/>
      <c r="K729" s="1">
        <v>0</v>
      </c>
      <c r="L729" s="1"/>
      <c r="M729" s="1" t="s">
        <v>3</v>
      </c>
      <c r="N729" s="1"/>
      <c r="O729" s="1"/>
      <c r="P729" s="1"/>
      <c r="Q729" s="1"/>
      <c r="R729" s="1"/>
      <c r="S729" s="1">
        <v>0</v>
      </c>
      <c r="T729" s="1"/>
      <c r="U729" s="1" t="s">
        <v>3</v>
      </c>
      <c r="V729" s="1">
        <v>0</v>
      </c>
      <c r="W729" s="1"/>
      <c r="X729" s="1"/>
      <c r="Y729" s="1"/>
      <c r="Z729" s="1"/>
      <c r="AA729" s="1"/>
      <c r="AB729" s="1" t="s">
        <v>3</v>
      </c>
      <c r="AC729" s="1" t="s">
        <v>3</v>
      </c>
      <c r="AD729" s="1" t="s">
        <v>3</v>
      </c>
      <c r="AE729" s="1" t="s">
        <v>3</v>
      </c>
      <c r="AF729" s="1" t="s">
        <v>3</v>
      </c>
      <c r="AG729" s="1" t="s">
        <v>3</v>
      </c>
      <c r="AH729" s="1"/>
      <c r="AI729" s="1"/>
      <c r="AJ729" s="1"/>
      <c r="AK729" s="1"/>
      <c r="AL729" s="1"/>
      <c r="AM729" s="1"/>
      <c r="AN729" s="1"/>
      <c r="AO729" s="1"/>
      <c r="AP729" s="1" t="s">
        <v>3</v>
      </c>
      <c r="AQ729" s="1" t="s">
        <v>3</v>
      </c>
      <c r="AR729" s="1" t="s">
        <v>3</v>
      </c>
      <c r="AS729" s="1"/>
      <c r="AT729" s="1"/>
      <c r="AU729" s="1"/>
      <c r="AV729" s="1"/>
      <c r="AW729" s="1"/>
      <c r="AX729" s="1"/>
      <c r="AY729" s="1"/>
      <c r="AZ729" s="1" t="s">
        <v>3</v>
      </c>
      <c r="BA729" s="1"/>
      <c r="BB729" s="1" t="s">
        <v>3</v>
      </c>
      <c r="BC729" s="1" t="s">
        <v>3</v>
      </c>
      <c r="BD729" s="1" t="s">
        <v>3</v>
      </c>
      <c r="BE729" s="1" t="s">
        <v>3</v>
      </c>
      <c r="BF729" s="1" t="s">
        <v>3</v>
      </c>
      <c r="BG729" s="1" t="s">
        <v>3</v>
      </c>
      <c r="BH729" s="1" t="s">
        <v>3</v>
      </c>
      <c r="BI729" s="1" t="s">
        <v>3</v>
      </c>
      <c r="BJ729" s="1" t="s">
        <v>3</v>
      </c>
      <c r="BK729" s="1" t="s">
        <v>3</v>
      </c>
      <c r="BL729" s="1" t="s">
        <v>3</v>
      </c>
      <c r="BM729" s="1" t="s">
        <v>3</v>
      </c>
      <c r="BN729" s="1" t="s">
        <v>3</v>
      </c>
      <c r="BO729" s="1" t="s">
        <v>3</v>
      </c>
      <c r="BP729" s="1" t="s">
        <v>3</v>
      </c>
      <c r="BQ729" s="1"/>
      <c r="BR729" s="1"/>
      <c r="BS729" s="1"/>
      <c r="BT729" s="1"/>
      <c r="BU729" s="1"/>
      <c r="BV729" s="1"/>
      <c r="BW729" s="1"/>
      <c r="BX729" s="1">
        <v>0</v>
      </c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>
        <v>0</v>
      </c>
    </row>
    <row r="731" spans="1:255" x14ac:dyDescent="0.2">
      <c r="A731" s="3">
        <v>52</v>
      </c>
      <c r="B731" s="3">
        <f t="shared" ref="B731:G731" si="400">B736</f>
        <v>1</v>
      </c>
      <c r="C731" s="3">
        <f t="shared" si="400"/>
        <v>4</v>
      </c>
      <c r="D731" s="3">
        <f t="shared" si="400"/>
        <v>729</v>
      </c>
      <c r="E731" s="3">
        <f t="shared" si="400"/>
        <v>0</v>
      </c>
      <c r="F731" s="3" t="str">
        <f t="shared" si="400"/>
        <v>Новый раздел</v>
      </c>
      <c r="G731" s="3" t="str">
        <f t="shared" si="400"/>
        <v>Пусконаладочные работы ТМГ-160кВА</v>
      </c>
      <c r="H731" s="3"/>
      <c r="I731" s="3"/>
      <c r="J731" s="3"/>
      <c r="K731" s="3"/>
      <c r="L731" s="3"/>
      <c r="M731" s="3"/>
      <c r="N731" s="3"/>
      <c r="O731" s="3">
        <f t="shared" ref="O731:AT731" si="401">O736</f>
        <v>9723.7000000000007</v>
      </c>
      <c r="P731" s="3">
        <f t="shared" si="401"/>
        <v>0</v>
      </c>
      <c r="Q731" s="3">
        <f t="shared" si="401"/>
        <v>0</v>
      </c>
      <c r="R731" s="3">
        <f t="shared" si="401"/>
        <v>0</v>
      </c>
      <c r="S731" s="3">
        <f t="shared" si="401"/>
        <v>9723.7000000000007</v>
      </c>
      <c r="T731" s="3">
        <f t="shared" si="401"/>
        <v>0</v>
      </c>
      <c r="U731" s="3">
        <f t="shared" si="401"/>
        <v>8.9280000000000008</v>
      </c>
      <c r="V731" s="3">
        <f t="shared" si="401"/>
        <v>0</v>
      </c>
      <c r="W731" s="3">
        <f t="shared" si="401"/>
        <v>0</v>
      </c>
      <c r="X731" s="3">
        <f t="shared" si="401"/>
        <v>7195.53</v>
      </c>
      <c r="Y731" s="3">
        <f t="shared" si="401"/>
        <v>3500.53</v>
      </c>
      <c r="Z731" s="3">
        <f t="shared" si="401"/>
        <v>0</v>
      </c>
      <c r="AA731" s="3">
        <f t="shared" si="401"/>
        <v>0</v>
      </c>
      <c r="AB731" s="3">
        <f t="shared" si="401"/>
        <v>9723.7000000000007</v>
      </c>
      <c r="AC731" s="3">
        <f t="shared" si="401"/>
        <v>0</v>
      </c>
      <c r="AD731" s="3">
        <f t="shared" si="401"/>
        <v>0</v>
      </c>
      <c r="AE731" s="3">
        <f t="shared" si="401"/>
        <v>0</v>
      </c>
      <c r="AF731" s="3">
        <f t="shared" si="401"/>
        <v>9723.7000000000007</v>
      </c>
      <c r="AG731" s="3">
        <f t="shared" si="401"/>
        <v>0</v>
      </c>
      <c r="AH731" s="3">
        <f t="shared" si="401"/>
        <v>8.9280000000000008</v>
      </c>
      <c r="AI731" s="3">
        <f t="shared" si="401"/>
        <v>0</v>
      </c>
      <c r="AJ731" s="3">
        <f t="shared" si="401"/>
        <v>0</v>
      </c>
      <c r="AK731" s="3">
        <f t="shared" si="401"/>
        <v>7195.53</v>
      </c>
      <c r="AL731" s="3">
        <f t="shared" si="401"/>
        <v>3500.53</v>
      </c>
      <c r="AM731" s="3">
        <f t="shared" si="401"/>
        <v>0</v>
      </c>
      <c r="AN731" s="3">
        <f t="shared" si="401"/>
        <v>0</v>
      </c>
      <c r="AO731" s="3">
        <f t="shared" si="401"/>
        <v>0</v>
      </c>
      <c r="AP731" s="3">
        <f t="shared" si="401"/>
        <v>0</v>
      </c>
      <c r="AQ731" s="3">
        <f t="shared" si="401"/>
        <v>0</v>
      </c>
      <c r="AR731" s="3">
        <f t="shared" si="401"/>
        <v>20419.759999999998</v>
      </c>
      <c r="AS731" s="3">
        <f t="shared" si="401"/>
        <v>0</v>
      </c>
      <c r="AT731" s="3">
        <f t="shared" si="401"/>
        <v>0</v>
      </c>
      <c r="AU731" s="3">
        <f t="shared" ref="AU731:BZ731" si="402">AU736</f>
        <v>20419.759999999998</v>
      </c>
      <c r="AV731" s="3">
        <f t="shared" si="402"/>
        <v>0</v>
      </c>
      <c r="AW731" s="3">
        <f t="shared" si="402"/>
        <v>0</v>
      </c>
      <c r="AX731" s="3">
        <f t="shared" si="402"/>
        <v>0</v>
      </c>
      <c r="AY731" s="3">
        <f t="shared" si="402"/>
        <v>0</v>
      </c>
      <c r="AZ731" s="3">
        <f t="shared" si="402"/>
        <v>0</v>
      </c>
      <c r="BA731" s="3">
        <f t="shared" si="402"/>
        <v>0</v>
      </c>
      <c r="BB731" s="3">
        <f t="shared" si="402"/>
        <v>0</v>
      </c>
      <c r="BC731" s="3">
        <f t="shared" si="402"/>
        <v>0</v>
      </c>
      <c r="BD731" s="3">
        <f t="shared" si="402"/>
        <v>0</v>
      </c>
      <c r="BE731" s="3">
        <f t="shared" si="402"/>
        <v>0</v>
      </c>
      <c r="BF731" s="3">
        <f t="shared" si="402"/>
        <v>0</v>
      </c>
      <c r="BG731" s="3">
        <f t="shared" si="402"/>
        <v>0</v>
      </c>
      <c r="BH731" s="3">
        <f t="shared" si="402"/>
        <v>0</v>
      </c>
      <c r="BI731" s="3">
        <f t="shared" si="402"/>
        <v>0</v>
      </c>
      <c r="BJ731" s="3">
        <f t="shared" si="402"/>
        <v>0</v>
      </c>
      <c r="BK731" s="3">
        <f t="shared" si="402"/>
        <v>0</v>
      </c>
      <c r="BL731" s="3">
        <f t="shared" si="402"/>
        <v>0</v>
      </c>
      <c r="BM731" s="3">
        <f t="shared" si="402"/>
        <v>0</v>
      </c>
      <c r="BN731" s="3">
        <f t="shared" si="402"/>
        <v>0</v>
      </c>
      <c r="BO731" s="3">
        <f t="shared" si="402"/>
        <v>0</v>
      </c>
      <c r="BP731" s="3">
        <f t="shared" si="402"/>
        <v>0</v>
      </c>
      <c r="BQ731" s="3">
        <f t="shared" si="402"/>
        <v>0</v>
      </c>
      <c r="BR731" s="3">
        <f t="shared" si="402"/>
        <v>0</v>
      </c>
      <c r="BS731" s="3">
        <f t="shared" si="402"/>
        <v>0</v>
      </c>
      <c r="BT731" s="3">
        <f t="shared" si="402"/>
        <v>0</v>
      </c>
      <c r="BU731" s="3">
        <f t="shared" si="402"/>
        <v>0</v>
      </c>
      <c r="BV731" s="3">
        <f t="shared" si="402"/>
        <v>0</v>
      </c>
      <c r="BW731" s="3">
        <f t="shared" si="402"/>
        <v>0</v>
      </c>
      <c r="BX731" s="3">
        <f t="shared" si="402"/>
        <v>0</v>
      </c>
      <c r="BY731" s="3">
        <f t="shared" si="402"/>
        <v>0</v>
      </c>
      <c r="BZ731" s="3">
        <f t="shared" si="402"/>
        <v>0</v>
      </c>
      <c r="CA731" s="3">
        <f t="shared" ref="CA731:DF731" si="403">CA736</f>
        <v>20419.759999999998</v>
      </c>
      <c r="CB731" s="3">
        <f t="shared" si="403"/>
        <v>0</v>
      </c>
      <c r="CC731" s="3">
        <f t="shared" si="403"/>
        <v>0</v>
      </c>
      <c r="CD731" s="3">
        <f t="shared" si="403"/>
        <v>20419.759999999998</v>
      </c>
      <c r="CE731" s="3">
        <f t="shared" si="403"/>
        <v>0</v>
      </c>
      <c r="CF731" s="3">
        <f t="shared" si="403"/>
        <v>0</v>
      </c>
      <c r="CG731" s="3">
        <f t="shared" si="403"/>
        <v>0</v>
      </c>
      <c r="CH731" s="3">
        <f t="shared" si="403"/>
        <v>0</v>
      </c>
      <c r="CI731" s="3">
        <f t="shared" si="403"/>
        <v>0</v>
      </c>
      <c r="CJ731" s="3">
        <f t="shared" si="403"/>
        <v>0</v>
      </c>
      <c r="CK731" s="3">
        <f t="shared" si="403"/>
        <v>0</v>
      </c>
      <c r="CL731" s="3">
        <f t="shared" si="403"/>
        <v>0</v>
      </c>
      <c r="CM731" s="3">
        <f t="shared" si="403"/>
        <v>0</v>
      </c>
      <c r="CN731" s="3">
        <f t="shared" si="403"/>
        <v>0</v>
      </c>
      <c r="CO731" s="3">
        <f t="shared" si="403"/>
        <v>0</v>
      </c>
      <c r="CP731" s="3">
        <f t="shared" si="403"/>
        <v>0</v>
      </c>
      <c r="CQ731" s="3">
        <f t="shared" si="403"/>
        <v>0</v>
      </c>
      <c r="CR731" s="3">
        <f t="shared" si="403"/>
        <v>0</v>
      </c>
      <c r="CS731" s="3">
        <f t="shared" si="403"/>
        <v>0</v>
      </c>
      <c r="CT731" s="3">
        <f t="shared" si="403"/>
        <v>0</v>
      </c>
      <c r="CU731" s="3">
        <f t="shared" si="403"/>
        <v>0</v>
      </c>
      <c r="CV731" s="3">
        <f t="shared" si="403"/>
        <v>0</v>
      </c>
      <c r="CW731" s="3">
        <f t="shared" si="403"/>
        <v>0</v>
      </c>
      <c r="CX731" s="3">
        <f t="shared" si="403"/>
        <v>0</v>
      </c>
      <c r="CY731" s="3">
        <f t="shared" si="403"/>
        <v>0</v>
      </c>
      <c r="CZ731" s="3">
        <f t="shared" si="403"/>
        <v>0</v>
      </c>
      <c r="DA731" s="3">
        <f t="shared" si="403"/>
        <v>0</v>
      </c>
      <c r="DB731" s="3">
        <f t="shared" si="403"/>
        <v>0</v>
      </c>
      <c r="DC731" s="3">
        <f t="shared" si="403"/>
        <v>0</v>
      </c>
      <c r="DD731" s="3">
        <f t="shared" si="403"/>
        <v>0</v>
      </c>
      <c r="DE731" s="3">
        <f t="shared" si="403"/>
        <v>0</v>
      </c>
      <c r="DF731" s="3">
        <f t="shared" si="403"/>
        <v>0</v>
      </c>
      <c r="DG731" s="4">
        <f t="shared" ref="DG731:EL731" si="404">DG736</f>
        <v>0</v>
      </c>
      <c r="DH731" s="4">
        <f t="shared" si="404"/>
        <v>0</v>
      </c>
      <c r="DI731" s="4">
        <f t="shared" si="404"/>
        <v>0</v>
      </c>
      <c r="DJ731" s="4">
        <f t="shared" si="404"/>
        <v>0</v>
      </c>
      <c r="DK731" s="4">
        <f t="shared" si="404"/>
        <v>0</v>
      </c>
      <c r="DL731" s="4">
        <f t="shared" si="404"/>
        <v>0</v>
      </c>
      <c r="DM731" s="4">
        <f t="shared" si="404"/>
        <v>0</v>
      </c>
      <c r="DN731" s="4">
        <f t="shared" si="404"/>
        <v>0</v>
      </c>
      <c r="DO731" s="4">
        <f t="shared" si="404"/>
        <v>0</v>
      </c>
      <c r="DP731" s="4">
        <f t="shared" si="404"/>
        <v>0</v>
      </c>
      <c r="DQ731" s="4">
        <f t="shared" si="404"/>
        <v>0</v>
      </c>
      <c r="DR731" s="4">
        <f t="shared" si="404"/>
        <v>0</v>
      </c>
      <c r="DS731" s="4">
        <f t="shared" si="404"/>
        <v>0</v>
      </c>
      <c r="DT731" s="4">
        <f t="shared" si="404"/>
        <v>0</v>
      </c>
      <c r="DU731" s="4">
        <f t="shared" si="404"/>
        <v>0</v>
      </c>
      <c r="DV731" s="4">
        <f t="shared" si="404"/>
        <v>0</v>
      </c>
      <c r="DW731" s="4">
        <f t="shared" si="404"/>
        <v>0</v>
      </c>
      <c r="DX731" s="4">
        <f t="shared" si="404"/>
        <v>0</v>
      </c>
      <c r="DY731" s="4">
        <f t="shared" si="404"/>
        <v>0</v>
      </c>
      <c r="DZ731" s="4">
        <f t="shared" si="404"/>
        <v>0</v>
      </c>
      <c r="EA731" s="4">
        <f t="shared" si="404"/>
        <v>0</v>
      </c>
      <c r="EB731" s="4">
        <f t="shared" si="404"/>
        <v>0</v>
      </c>
      <c r="EC731" s="4">
        <f t="shared" si="404"/>
        <v>0</v>
      </c>
      <c r="ED731" s="4">
        <f t="shared" si="404"/>
        <v>0</v>
      </c>
      <c r="EE731" s="4">
        <f t="shared" si="404"/>
        <v>0</v>
      </c>
      <c r="EF731" s="4">
        <f t="shared" si="404"/>
        <v>0</v>
      </c>
      <c r="EG731" s="4">
        <f t="shared" si="404"/>
        <v>0</v>
      </c>
      <c r="EH731" s="4">
        <f t="shared" si="404"/>
        <v>0</v>
      </c>
      <c r="EI731" s="4">
        <f t="shared" si="404"/>
        <v>0</v>
      </c>
      <c r="EJ731" s="4">
        <f t="shared" si="404"/>
        <v>0</v>
      </c>
      <c r="EK731" s="4">
        <f t="shared" si="404"/>
        <v>0</v>
      </c>
      <c r="EL731" s="4">
        <f t="shared" si="404"/>
        <v>0</v>
      </c>
      <c r="EM731" s="4">
        <f t="shared" ref="EM731:FR731" si="405">EM736</f>
        <v>0</v>
      </c>
      <c r="EN731" s="4">
        <f t="shared" si="405"/>
        <v>0</v>
      </c>
      <c r="EO731" s="4">
        <f t="shared" si="405"/>
        <v>0</v>
      </c>
      <c r="EP731" s="4">
        <f t="shared" si="405"/>
        <v>0</v>
      </c>
      <c r="EQ731" s="4">
        <f t="shared" si="405"/>
        <v>0</v>
      </c>
      <c r="ER731" s="4">
        <f t="shared" si="405"/>
        <v>0</v>
      </c>
      <c r="ES731" s="4">
        <f t="shared" si="405"/>
        <v>0</v>
      </c>
      <c r="ET731" s="4">
        <f t="shared" si="405"/>
        <v>0</v>
      </c>
      <c r="EU731" s="4">
        <f t="shared" si="405"/>
        <v>0</v>
      </c>
      <c r="EV731" s="4">
        <f t="shared" si="405"/>
        <v>0</v>
      </c>
      <c r="EW731" s="4">
        <f t="shared" si="405"/>
        <v>0</v>
      </c>
      <c r="EX731" s="4">
        <f t="shared" si="405"/>
        <v>0</v>
      </c>
      <c r="EY731" s="4">
        <f t="shared" si="405"/>
        <v>0</v>
      </c>
      <c r="EZ731" s="4">
        <f t="shared" si="405"/>
        <v>0</v>
      </c>
      <c r="FA731" s="4">
        <f t="shared" si="405"/>
        <v>0</v>
      </c>
      <c r="FB731" s="4">
        <f t="shared" si="405"/>
        <v>0</v>
      </c>
      <c r="FC731" s="4">
        <f t="shared" si="405"/>
        <v>0</v>
      </c>
      <c r="FD731" s="4">
        <f t="shared" si="405"/>
        <v>0</v>
      </c>
      <c r="FE731" s="4">
        <f t="shared" si="405"/>
        <v>0</v>
      </c>
      <c r="FF731" s="4">
        <f t="shared" si="405"/>
        <v>0</v>
      </c>
      <c r="FG731" s="4">
        <f t="shared" si="405"/>
        <v>0</v>
      </c>
      <c r="FH731" s="4">
        <f t="shared" si="405"/>
        <v>0</v>
      </c>
      <c r="FI731" s="4">
        <f t="shared" si="405"/>
        <v>0</v>
      </c>
      <c r="FJ731" s="4">
        <f t="shared" si="405"/>
        <v>0</v>
      </c>
      <c r="FK731" s="4">
        <f t="shared" si="405"/>
        <v>0</v>
      </c>
      <c r="FL731" s="4">
        <f t="shared" si="405"/>
        <v>0</v>
      </c>
      <c r="FM731" s="4">
        <f t="shared" si="405"/>
        <v>0</v>
      </c>
      <c r="FN731" s="4">
        <f t="shared" si="405"/>
        <v>0</v>
      </c>
      <c r="FO731" s="4">
        <f t="shared" si="405"/>
        <v>0</v>
      </c>
      <c r="FP731" s="4">
        <f t="shared" si="405"/>
        <v>0</v>
      </c>
      <c r="FQ731" s="4">
        <f t="shared" si="405"/>
        <v>0</v>
      </c>
      <c r="FR731" s="4">
        <f t="shared" si="405"/>
        <v>0</v>
      </c>
      <c r="FS731" s="4">
        <f t="shared" ref="FS731:GX731" si="406">FS736</f>
        <v>0</v>
      </c>
      <c r="FT731" s="4">
        <f t="shared" si="406"/>
        <v>0</v>
      </c>
      <c r="FU731" s="4">
        <f t="shared" si="406"/>
        <v>0</v>
      </c>
      <c r="FV731" s="4">
        <f t="shared" si="406"/>
        <v>0</v>
      </c>
      <c r="FW731" s="4">
        <f t="shared" si="406"/>
        <v>0</v>
      </c>
      <c r="FX731" s="4">
        <f t="shared" si="406"/>
        <v>0</v>
      </c>
      <c r="FY731" s="4">
        <f t="shared" si="406"/>
        <v>0</v>
      </c>
      <c r="FZ731" s="4">
        <f t="shared" si="406"/>
        <v>0</v>
      </c>
      <c r="GA731" s="4">
        <f t="shared" si="406"/>
        <v>0</v>
      </c>
      <c r="GB731" s="4">
        <f t="shared" si="406"/>
        <v>0</v>
      </c>
      <c r="GC731" s="4">
        <f t="shared" si="406"/>
        <v>0</v>
      </c>
      <c r="GD731" s="4">
        <f t="shared" si="406"/>
        <v>0</v>
      </c>
      <c r="GE731" s="4">
        <f t="shared" si="406"/>
        <v>0</v>
      </c>
      <c r="GF731" s="4">
        <f t="shared" si="406"/>
        <v>0</v>
      </c>
      <c r="GG731" s="4">
        <f t="shared" si="406"/>
        <v>0</v>
      </c>
      <c r="GH731" s="4">
        <f t="shared" si="406"/>
        <v>0</v>
      </c>
      <c r="GI731" s="4">
        <f t="shared" si="406"/>
        <v>0</v>
      </c>
      <c r="GJ731" s="4">
        <f t="shared" si="406"/>
        <v>0</v>
      </c>
      <c r="GK731" s="4">
        <f t="shared" si="406"/>
        <v>0</v>
      </c>
      <c r="GL731" s="4">
        <f t="shared" si="406"/>
        <v>0</v>
      </c>
      <c r="GM731" s="4">
        <f t="shared" si="406"/>
        <v>0</v>
      </c>
      <c r="GN731" s="4">
        <f t="shared" si="406"/>
        <v>0</v>
      </c>
      <c r="GO731" s="4">
        <f t="shared" si="406"/>
        <v>0</v>
      </c>
      <c r="GP731" s="4">
        <f t="shared" si="406"/>
        <v>0</v>
      </c>
      <c r="GQ731" s="4">
        <f t="shared" si="406"/>
        <v>0</v>
      </c>
      <c r="GR731" s="4">
        <f t="shared" si="406"/>
        <v>0</v>
      </c>
      <c r="GS731" s="4">
        <f t="shared" si="406"/>
        <v>0</v>
      </c>
      <c r="GT731" s="4">
        <f t="shared" si="406"/>
        <v>0</v>
      </c>
      <c r="GU731" s="4">
        <f t="shared" si="406"/>
        <v>0</v>
      </c>
      <c r="GV731" s="4">
        <f t="shared" si="406"/>
        <v>0</v>
      </c>
      <c r="GW731" s="4">
        <f t="shared" si="406"/>
        <v>0</v>
      </c>
      <c r="GX731" s="4">
        <f t="shared" si="406"/>
        <v>0</v>
      </c>
    </row>
    <row r="733" spans="1:255" x14ac:dyDescent="0.2">
      <c r="A733" s="2">
        <v>17</v>
      </c>
      <c r="B733" s="2">
        <v>1</v>
      </c>
      <c r="C733" s="2">
        <f>ROW(SmtRes!A187)</f>
        <v>187</v>
      </c>
      <c r="D733" s="2">
        <f>ROW(EtalonRes!A217)</f>
        <v>217</v>
      </c>
      <c r="E733" s="2" t="s">
        <v>21</v>
      </c>
      <c r="F733" s="2" t="s">
        <v>378</v>
      </c>
      <c r="G733" s="2" t="s">
        <v>379</v>
      </c>
      <c r="H733" s="2" t="s">
        <v>24</v>
      </c>
      <c r="I733" s="2">
        <f>ROUND(ROUND(1,6),7)</f>
        <v>1</v>
      </c>
      <c r="J733" s="2">
        <v>0</v>
      </c>
      <c r="K733" s="2">
        <f>ROUND(ROUND(1,6),7)</f>
        <v>1</v>
      </c>
      <c r="L733" s="2"/>
      <c r="M733" s="2"/>
      <c r="N733" s="2"/>
      <c r="O733" s="2">
        <f>ROUND(CP733,2)</f>
        <v>5502.02</v>
      </c>
      <c r="P733" s="2">
        <f>SUMIF(SmtRes!AQ186:'SmtRes'!AQ187,"=1",SmtRes!DF186:'SmtRes'!DF187)</f>
        <v>0</v>
      </c>
      <c r="Q733" s="2">
        <f>SUMIF(SmtRes!AQ186:'SmtRes'!AQ187,"=1",SmtRes!DG186:'SmtRes'!DG187)</f>
        <v>0</v>
      </c>
      <c r="R733" s="2">
        <f>SUMIF(SmtRes!AQ186:'SmtRes'!AQ187,"=1",SmtRes!DH186:'SmtRes'!DH187)</f>
        <v>0</v>
      </c>
      <c r="S733" s="2">
        <f>SUMIF(SmtRes!AQ186:'SmtRes'!AQ187,"=1",SmtRes!DI186:'SmtRes'!DI187)</f>
        <v>5502.02</v>
      </c>
      <c r="T733" s="2">
        <f>ROUND(CU733*I733,2)</f>
        <v>0</v>
      </c>
      <c r="U733" s="2">
        <f>SUMIF(SmtRes!AQ186:'SmtRes'!AQ187,"=1",SmtRes!CV186:'SmtRes'!CV187)</f>
        <v>5.04</v>
      </c>
      <c r="V733" s="2">
        <f>SUMIF(SmtRes!AQ186:'SmtRes'!AQ187,"=1",SmtRes!CW186:'SmtRes'!CW187)</f>
        <v>0</v>
      </c>
      <c r="W733" s="2">
        <f>ROUND(CX733*I733,2)</f>
        <v>0</v>
      </c>
      <c r="X733" s="2">
        <f>ROUND(CY733,2)</f>
        <v>4071.49</v>
      </c>
      <c r="Y733" s="2">
        <f>ROUND(CZ733,2)</f>
        <v>1980.73</v>
      </c>
      <c r="Z733" s="2"/>
      <c r="AA733" s="2">
        <v>71319791</v>
      </c>
      <c r="AB733" s="2">
        <f>ROUND((AC733+AD733+AF733),6)</f>
        <v>5502.0168000000003</v>
      </c>
      <c r="AC733" s="2">
        <f>ROUND((0),6)</f>
        <v>0</v>
      </c>
      <c r="AD733" s="2">
        <f>ROUND((((0)-(0))+AE733),6)</f>
        <v>0</v>
      </c>
      <c r="AE733" s="2">
        <f>ROUND((0),6)</f>
        <v>0</v>
      </c>
      <c r="AF733" s="2">
        <f>ROUND((SUM(SmtRes!BT186:'SmtRes'!BT187)),6)</f>
        <v>5502.0168000000003</v>
      </c>
      <c r="AG733" s="2">
        <f>ROUND((AP733),6)</f>
        <v>0</v>
      </c>
      <c r="AH733" s="2">
        <f>(SUM(SmtRes!BU186:'SmtRes'!BU187))</f>
        <v>5.04</v>
      </c>
      <c r="AI733" s="2">
        <f>(0)</f>
        <v>0</v>
      </c>
      <c r="AJ733" s="2">
        <f>(AS733)</f>
        <v>0</v>
      </c>
      <c r="AK733" s="2">
        <v>6877.5209999999997</v>
      </c>
      <c r="AL733" s="2">
        <v>0</v>
      </c>
      <c r="AM733" s="2">
        <v>0</v>
      </c>
      <c r="AN733" s="2">
        <v>0</v>
      </c>
      <c r="AO733" s="2">
        <v>6877.5209999999997</v>
      </c>
      <c r="AP733" s="2">
        <v>0</v>
      </c>
      <c r="AQ733" s="2">
        <v>6.3</v>
      </c>
      <c r="AR733" s="2">
        <v>0</v>
      </c>
      <c r="AS733" s="2">
        <v>0</v>
      </c>
      <c r="AT733" s="2">
        <v>74</v>
      </c>
      <c r="AU733" s="2">
        <v>36</v>
      </c>
      <c r="AV733" s="2">
        <v>1</v>
      </c>
      <c r="AW733" s="2">
        <v>1</v>
      </c>
      <c r="AX733" s="2"/>
      <c r="AY733" s="2"/>
      <c r="AZ733" s="2">
        <v>1</v>
      </c>
      <c r="BA733" s="2">
        <v>1</v>
      </c>
      <c r="BB733" s="2">
        <v>1</v>
      </c>
      <c r="BC733" s="2">
        <v>1</v>
      </c>
      <c r="BD733" s="2" t="s">
        <v>3</v>
      </c>
      <c r="BE733" s="2" t="s">
        <v>3</v>
      </c>
      <c r="BF733" s="2" t="s">
        <v>3</v>
      </c>
      <c r="BG733" s="2" t="s">
        <v>3</v>
      </c>
      <c r="BH733" s="2">
        <v>0</v>
      </c>
      <c r="BI733" s="2">
        <v>4</v>
      </c>
      <c r="BJ733" s="2" t="s">
        <v>380</v>
      </c>
      <c r="BK733" s="2"/>
      <c r="BL733" s="2"/>
      <c r="BM733" s="2">
        <v>200001</v>
      </c>
      <c r="BN733" s="2">
        <v>0</v>
      </c>
      <c r="BO733" s="2" t="s">
        <v>3</v>
      </c>
      <c r="BP733" s="2">
        <v>0</v>
      </c>
      <c r="BQ733" s="2">
        <v>4</v>
      </c>
      <c r="BR733" s="2">
        <v>0</v>
      </c>
      <c r="BS733" s="2">
        <v>1</v>
      </c>
      <c r="BT733" s="2">
        <v>1</v>
      </c>
      <c r="BU733" s="2">
        <v>1</v>
      </c>
      <c r="BV733" s="2">
        <v>1</v>
      </c>
      <c r="BW733" s="2">
        <v>1</v>
      </c>
      <c r="BX733" s="2">
        <v>1</v>
      </c>
      <c r="BY733" s="2" t="s">
        <v>3</v>
      </c>
      <c r="BZ733" s="2">
        <v>74</v>
      </c>
      <c r="CA733" s="2">
        <v>36</v>
      </c>
      <c r="CB733" s="2" t="s">
        <v>3</v>
      </c>
      <c r="CC733" s="2"/>
      <c r="CD733" s="2"/>
      <c r="CE733" s="2">
        <v>0</v>
      </c>
      <c r="CF733" s="2">
        <v>0</v>
      </c>
      <c r="CG733" s="2">
        <v>0</v>
      </c>
      <c r="CH733" s="2"/>
      <c r="CI733" s="2"/>
      <c r="CJ733" s="2"/>
      <c r="CK733" s="2"/>
      <c r="CL733" s="2"/>
      <c r="CM733" s="2">
        <v>0</v>
      </c>
      <c r="CN733" s="2" t="s">
        <v>349</v>
      </c>
      <c r="CO733" s="2">
        <v>0</v>
      </c>
      <c r="CP733" s="2">
        <f>(P733+Q733+S733+R733)</f>
        <v>5502.02</v>
      </c>
      <c r="CQ733" s="2">
        <f>SUMIF(SmtRes!AQ186:'SmtRes'!AQ187,"=1",SmtRes!AA186:'SmtRes'!AA187)</f>
        <v>0</v>
      </c>
      <c r="CR733" s="2">
        <f>SUMIF(SmtRes!AQ186:'SmtRes'!AQ187,"=1",SmtRes!AB186:'SmtRes'!AB187)</f>
        <v>0</v>
      </c>
      <c r="CS733" s="2">
        <f>SUMIF(SmtRes!AQ186:'SmtRes'!AQ187,"=1",SmtRes!AC186:'SmtRes'!AC187)</f>
        <v>0</v>
      </c>
      <c r="CT733" s="2">
        <f>SUMIF(SmtRes!AQ186:'SmtRes'!AQ187,"=1",SmtRes!AD186:'SmtRes'!AD187)</f>
        <v>2077.9300000000003</v>
      </c>
      <c r="CU733" s="2">
        <f>AG733</f>
        <v>0</v>
      </c>
      <c r="CV733" s="2">
        <f>SUMIF(SmtRes!AQ186:'SmtRes'!AQ187,"=1",SmtRes!BU186:'SmtRes'!BU187)</f>
        <v>5.04</v>
      </c>
      <c r="CW733" s="2">
        <f>SUMIF(SmtRes!AQ186:'SmtRes'!AQ187,"=1",SmtRes!BV186:'SmtRes'!BV187)</f>
        <v>0</v>
      </c>
      <c r="CX733" s="2">
        <f>AJ733</f>
        <v>0</v>
      </c>
      <c r="CY733" s="2">
        <f>(((S733+R733)*AT733)/100)</f>
        <v>4071.4948000000004</v>
      </c>
      <c r="CZ733" s="2">
        <f>(((S733+R733)*AU733)/100)</f>
        <v>1980.7272000000003</v>
      </c>
      <c r="DA733" s="2"/>
      <c r="DB733" s="2">
        <v>8</v>
      </c>
      <c r="DC733" s="2" t="s">
        <v>3</v>
      </c>
      <c r="DD733" s="2" t="s">
        <v>3</v>
      </c>
      <c r="DE733" s="2" t="s">
        <v>3</v>
      </c>
      <c r="DF733" s="2" t="s">
        <v>3</v>
      </c>
      <c r="DG733" s="2" t="s">
        <v>61</v>
      </c>
      <c r="DH733" s="2" t="s">
        <v>3</v>
      </c>
      <c r="DI733" s="2" t="s">
        <v>61</v>
      </c>
      <c r="DJ733" s="2" t="s">
        <v>3</v>
      </c>
      <c r="DK733" s="2" t="s">
        <v>3</v>
      </c>
      <c r="DL733" s="2" t="s">
        <v>3</v>
      </c>
      <c r="DM733" s="2" t="s">
        <v>3</v>
      </c>
      <c r="DN733" s="2">
        <v>0</v>
      </c>
      <c r="DO733" s="2">
        <v>0</v>
      </c>
      <c r="DP733" s="2">
        <v>1</v>
      </c>
      <c r="DQ733" s="2">
        <v>1</v>
      </c>
      <c r="DR733" s="2"/>
      <c r="DS733" s="2"/>
      <c r="DT733" s="2"/>
      <c r="DU733" s="2">
        <v>1013</v>
      </c>
      <c r="DV733" s="2" t="s">
        <v>24</v>
      </c>
      <c r="DW733" s="2" t="s">
        <v>24</v>
      </c>
      <c r="DX733" s="2">
        <v>1</v>
      </c>
      <c r="DY733" s="2"/>
      <c r="DZ733" s="2" t="s">
        <v>3</v>
      </c>
      <c r="EA733" s="2" t="s">
        <v>3</v>
      </c>
      <c r="EB733" s="2" t="s">
        <v>3</v>
      </c>
      <c r="EC733" s="2" t="s">
        <v>3</v>
      </c>
      <c r="ED733" s="2"/>
      <c r="EE733" s="2">
        <v>69799224</v>
      </c>
      <c r="EF733" s="2">
        <v>4</v>
      </c>
      <c r="EG733" s="2" t="s">
        <v>350</v>
      </c>
      <c r="EH733" s="2">
        <v>83</v>
      </c>
      <c r="EI733" s="2" t="s">
        <v>350</v>
      </c>
      <c r="EJ733" s="2">
        <v>4</v>
      </c>
      <c r="EK733" s="2">
        <v>200001</v>
      </c>
      <c r="EL733" s="2" t="s">
        <v>351</v>
      </c>
      <c r="EM733" s="2" t="s">
        <v>352</v>
      </c>
      <c r="EN733" s="2"/>
      <c r="EO733" s="2" t="s">
        <v>353</v>
      </c>
      <c r="EP733" s="2"/>
      <c r="EQ733" s="2">
        <v>0</v>
      </c>
      <c r="ER733" s="2">
        <v>0</v>
      </c>
      <c r="ES733" s="2">
        <v>0</v>
      </c>
      <c r="ET733" s="2">
        <v>0</v>
      </c>
      <c r="EU733" s="2">
        <v>0</v>
      </c>
      <c r="EV733" s="2">
        <v>0</v>
      </c>
      <c r="EW733" s="2">
        <v>6.3</v>
      </c>
      <c r="EX733" s="2">
        <v>0</v>
      </c>
      <c r="EY733" s="2">
        <v>0</v>
      </c>
      <c r="EZ733" s="2"/>
      <c r="FA733" s="2"/>
      <c r="FB733" s="2"/>
      <c r="FC733" s="2"/>
      <c r="FD733" s="2"/>
      <c r="FE733" s="2"/>
      <c r="FF733" s="2"/>
      <c r="FG733" s="2"/>
      <c r="FH733" s="2"/>
      <c r="FI733" s="2"/>
      <c r="FJ733" s="2"/>
      <c r="FK733" s="2"/>
      <c r="FL733" s="2"/>
      <c r="FM733" s="2"/>
      <c r="FN733" s="2"/>
      <c r="FO733" s="2"/>
      <c r="FP733" s="2"/>
      <c r="FQ733" s="2">
        <v>0</v>
      </c>
      <c r="FR733" s="2">
        <v>0</v>
      </c>
      <c r="FS733" s="2">
        <v>0</v>
      </c>
      <c r="FT733" s="2"/>
      <c r="FU733" s="2"/>
      <c r="FV733" s="2"/>
      <c r="FW733" s="2"/>
      <c r="FX733" s="2">
        <v>74</v>
      </c>
      <c r="FY733" s="2">
        <v>36</v>
      </c>
      <c r="FZ733" s="2"/>
      <c r="GA733" s="2" t="s">
        <v>3</v>
      </c>
      <c r="GB733" s="2"/>
      <c r="GC733" s="2"/>
      <c r="GD733" s="2">
        <v>1</v>
      </c>
      <c r="GE733" s="2"/>
      <c r="GF733" s="2">
        <v>-1979773169</v>
      </c>
      <c r="GG733" s="2">
        <v>2</v>
      </c>
      <c r="GH733" s="2">
        <v>1</v>
      </c>
      <c r="GI733" s="2">
        <v>-2</v>
      </c>
      <c r="GJ733" s="2">
        <v>0</v>
      </c>
      <c r="GK733" s="2">
        <v>0</v>
      </c>
      <c r="GL733" s="2">
        <f>ROUND(IF(AND(BH733=3,BI733=3,FS733&lt;&gt;0),P733,0),2)</f>
        <v>0</v>
      </c>
      <c r="GM733" s="2">
        <f>ROUND(O733+X733+Y733,2)+GX733</f>
        <v>11554.24</v>
      </c>
      <c r="GN733" s="2">
        <f>IF(OR(BI733=0,BI733=1),GM733-GX733,0)</f>
        <v>0</v>
      </c>
      <c r="GO733" s="2">
        <f>IF(BI733=2,GM733-GX733,0)</f>
        <v>0</v>
      </c>
      <c r="GP733" s="2">
        <f>IF(BI733=4,GM733-GX733,0)</f>
        <v>11554.24</v>
      </c>
      <c r="GQ733" s="2"/>
      <c r="GR733" s="2">
        <v>0</v>
      </c>
      <c r="GS733" s="2">
        <v>0</v>
      </c>
      <c r="GT733" s="2">
        <v>0</v>
      </c>
      <c r="GU733" s="2" t="s">
        <v>3</v>
      </c>
      <c r="GV733" s="2">
        <f>ROUND((GT733),6)</f>
        <v>0</v>
      </c>
      <c r="GW733" s="2">
        <v>1</v>
      </c>
      <c r="GX733" s="2">
        <f>ROUND(HC733*I733,2)</f>
        <v>0</v>
      </c>
      <c r="GY733" s="2"/>
      <c r="GZ733" s="2"/>
      <c r="HA733" s="2">
        <v>0</v>
      </c>
      <c r="HB733" s="2">
        <v>0</v>
      </c>
      <c r="HC733" s="2">
        <f>GV733*GW733</f>
        <v>0</v>
      </c>
      <c r="HD733" s="2"/>
      <c r="HE733" s="2" t="s">
        <v>3</v>
      </c>
      <c r="HF733" s="2" t="s">
        <v>3</v>
      </c>
      <c r="HG733" s="2"/>
      <c r="HH733" s="2"/>
      <c r="HI733" s="2"/>
      <c r="HJ733" s="2"/>
      <c r="HK733" s="2"/>
      <c r="HL733" s="2"/>
      <c r="HM733" s="2" t="s">
        <v>3</v>
      </c>
      <c r="HN733" s="2" t="s">
        <v>354</v>
      </c>
      <c r="HO733" s="2" t="s">
        <v>355</v>
      </c>
      <c r="HP733" s="2" t="s">
        <v>350</v>
      </c>
      <c r="HQ733" s="2" t="s">
        <v>350</v>
      </c>
      <c r="HR733" s="2"/>
      <c r="HS733" s="2">
        <v>0</v>
      </c>
      <c r="HT733" s="2"/>
      <c r="HU733" s="2"/>
      <c r="HV733" s="2"/>
      <c r="HW733" s="2"/>
      <c r="HX733" s="2"/>
      <c r="HY733" s="2"/>
      <c r="HZ733" s="2"/>
      <c r="IA733" s="2"/>
      <c r="IB733" s="2"/>
      <c r="IC733" s="2"/>
      <c r="ID733" s="2"/>
      <c r="IE733" s="2"/>
      <c r="IF733" s="2"/>
      <c r="IG733" s="2"/>
      <c r="IH733" s="2"/>
      <c r="II733" s="2"/>
      <c r="IJ733" s="2"/>
      <c r="IK733" s="2">
        <v>0</v>
      </c>
      <c r="IL733" s="2"/>
      <c r="IM733" s="2"/>
      <c r="IN733" s="2"/>
      <c r="IO733" s="2"/>
      <c r="IP733" s="2"/>
      <c r="IQ733" s="2"/>
      <c r="IR733" s="2"/>
      <c r="IS733" s="2"/>
      <c r="IT733" s="2"/>
      <c r="IU733" s="2"/>
    </row>
    <row r="734" spans="1:255" x14ac:dyDescent="0.2">
      <c r="A734" s="2">
        <v>17</v>
      </c>
      <c r="B734" s="2">
        <v>1</v>
      </c>
      <c r="C734" s="2">
        <f>ROW(SmtRes!A189)</f>
        <v>189</v>
      </c>
      <c r="D734" s="2">
        <f>ROW(EtalonRes!A219)</f>
        <v>219</v>
      </c>
      <c r="E734" s="2" t="s">
        <v>31</v>
      </c>
      <c r="F734" s="2" t="s">
        <v>381</v>
      </c>
      <c r="G734" s="2" t="s">
        <v>382</v>
      </c>
      <c r="H734" s="2" t="s">
        <v>365</v>
      </c>
      <c r="I734" s="2">
        <f>ROUND(ROUND(2,6),7)</f>
        <v>2</v>
      </c>
      <c r="J734" s="2">
        <v>0</v>
      </c>
      <c r="K734" s="2">
        <f>ROUND(ROUND(2,6),7)</f>
        <v>2</v>
      </c>
      <c r="L734" s="2"/>
      <c r="M734" s="2"/>
      <c r="N734" s="2"/>
      <c r="O734" s="2">
        <f>ROUND(CP734,2)</f>
        <v>4221.68</v>
      </c>
      <c r="P734" s="2">
        <f>SUMIF(SmtRes!AQ188:'SmtRes'!AQ189,"=1",SmtRes!DF188:'SmtRes'!DF189)</f>
        <v>0</v>
      </c>
      <c r="Q734" s="2">
        <f>SUMIF(SmtRes!AQ188:'SmtRes'!AQ189,"=1",SmtRes!DG188:'SmtRes'!DG189)</f>
        <v>0</v>
      </c>
      <c r="R734" s="2">
        <f>SUMIF(SmtRes!AQ188:'SmtRes'!AQ189,"=1",SmtRes!DH188:'SmtRes'!DH189)</f>
        <v>0</v>
      </c>
      <c r="S734" s="2">
        <f>SUMIF(SmtRes!AQ188:'SmtRes'!AQ189,"=1",SmtRes!DI188:'SmtRes'!DI189)</f>
        <v>4221.68</v>
      </c>
      <c r="T734" s="2">
        <f>ROUND(CU734*I734,2)</f>
        <v>0</v>
      </c>
      <c r="U734" s="2">
        <f>SUMIF(SmtRes!AQ188:'SmtRes'!AQ189,"=1",SmtRes!CV188:'SmtRes'!CV189)</f>
        <v>3.8879999999999999</v>
      </c>
      <c r="V734" s="2">
        <f>SUMIF(SmtRes!AQ188:'SmtRes'!AQ189,"=1",SmtRes!CW188:'SmtRes'!CW189)</f>
        <v>0</v>
      </c>
      <c r="W734" s="2">
        <f>ROUND(CX734*I734,2)</f>
        <v>0</v>
      </c>
      <c r="X734" s="2">
        <f>ROUND(CY734,2)</f>
        <v>3124.04</v>
      </c>
      <c r="Y734" s="2">
        <f>ROUND(CZ734,2)</f>
        <v>1519.8</v>
      </c>
      <c r="Z734" s="2"/>
      <c r="AA734" s="2">
        <v>71319791</v>
      </c>
      <c r="AB734" s="2">
        <f>ROUND((AC734+AD734+AF734),6)</f>
        <v>2110.8407200000001</v>
      </c>
      <c r="AC734" s="2">
        <f>ROUND((0),6)</f>
        <v>0</v>
      </c>
      <c r="AD734" s="2">
        <f>ROUND((((0)-(0))+AE734),6)</f>
        <v>0</v>
      </c>
      <c r="AE734" s="2">
        <f>ROUND((0),6)</f>
        <v>0</v>
      </c>
      <c r="AF734" s="2">
        <f>ROUND((SUM(SmtRes!BT188:'SmtRes'!BT189)),6)</f>
        <v>2110.8407200000001</v>
      </c>
      <c r="AG734" s="2">
        <f>ROUND((AP734),6)</f>
        <v>0</v>
      </c>
      <c r="AH734" s="2">
        <f>(SUM(SmtRes!BU188:'SmtRes'!BU189))</f>
        <v>1.944</v>
      </c>
      <c r="AI734" s="2">
        <f>(0)</f>
        <v>0</v>
      </c>
      <c r="AJ734" s="2">
        <f>(AS734)</f>
        <v>0</v>
      </c>
      <c r="AK734" s="2">
        <v>2638.5509000000002</v>
      </c>
      <c r="AL734" s="2">
        <v>0</v>
      </c>
      <c r="AM734" s="2">
        <v>0</v>
      </c>
      <c r="AN734" s="2">
        <v>0</v>
      </c>
      <c r="AO734" s="2">
        <v>2638.5509000000002</v>
      </c>
      <c r="AP734" s="2">
        <v>0</v>
      </c>
      <c r="AQ734" s="2">
        <v>2.4299999999999997</v>
      </c>
      <c r="AR734" s="2">
        <v>0</v>
      </c>
      <c r="AS734" s="2">
        <v>0</v>
      </c>
      <c r="AT734" s="2">
        <v>74</v>
      </c>
      <c r="AU734" s="2">
        <v>36</v>
      </c>
      <c r="AV734" s="2">
        <v>1</v>
      </c>
      <c r="AW734" s="2">
        <v>1</v>
      </c>
      <c r="AX734" s="2"/>
      <c r="AY734" s="2"/>
      <c r="AZ734" s="2">
        <v>1</v>
      </c>
      <c r="BA734" s="2">
        <v>1</v>
      </c>
      <c r="BB734" s="2">
        <v>1</v>
      </c>
      <c r="BC734" s="2">
        <v>1</v>
      </c>
      <c r="BD734" s="2" t="s">
        <v>3</v>
      </c>
      <c r="BE734" s="2" t="s">
        <v>3</v>
      </c>
      <c r="BF734" s="2" t="s">
        <v>3</v>
      </c>
      <c r="BG734" s="2" t="s">
        <v>3</v>
      </c>
      <c r="BH734" s="2">
        <v>0</v>
      </c>
      <c r="BI734" s="2">
        <v>4</v>
      </c>
      <c r="BJ734" s="2" t="s">
        <v>383</v>
      </c>
      <c r="BK734" s="2"/>
      <c r="BL734" s="2"/>
      <c r="BM734" s="2">
        <v>200001</v>
      </c>
      <c r="BN734" s="2">
        <v>0</v>
      </c>
      <c r="BO734" s="2" t="s">
        <v>3</v>
      </c>
      <c r="BP734" s="2">
        <v>0</v>
      </c>
      <c r="BQ734" s="2">
        <v>4</v>
      </c>
      <c r="BR734" s="2">
        <v>0</v>
      </c>
      <c r="BS734" s="2">
        <v>1</v>
      </c>
      <c r="BT734" s="2">
        <v>1</v>
      </c>
      <c r="BU734" s="2">
        <v>1</v>
      </c>
      <c r="BV734" s="2">
        <v>1</v>
      </c>
      <c r="BW734" s="2">
        <v>1</v>
      </c>
      <c r="BX734" s="2">
        <v>1</v>
      </c>
      <c r="BY734" s="2" t="s">
        <v>3</v>
      </c>
      <c r="BZ734" s="2">
        <v>74</v>
      </c>
      <c r="CA734" s="2">
        <v>36</v>
      </c>
      <c r="CB734" s="2" t="s">
        <v>3</v>
      </c>
      <c r="CC734" s="2"/>
      <c r="CD734" s="2"/>
      <c r="CE734" s="2">
        <v>0</v>
      </c>
      <c r="CF734" s="2">
        <v>0</v>
      </c>
      <c r="CG734" s="2">
        <v>0</v>
      </c>
      <c r="CH734" s="2"/>
      <c r="CI734" s="2"/>
      <c r="CJ734" s="2"/>
      <c r="CK734" s="2"/>
      <c r="CL734" s="2"/>
      <c r="CM734" s="2">
        <v>0</v>
      </c>
      <c r="CN734" s="2" t="s">
        <v>349</v>
      </c>
      <c r="CO734" s="2">
        <v>0</v>
      </c>
      <c r="CP734" s="2">
        <f>(P734+Q734+S734+R734)</f>
        <v>4221.68</v>
      </c>
      <c r="CQ734" s="2">
        <f>SUMIF(SmtRes!AQ188:'SmtRes'!AQ189,"=1",SmtRes!AA188:'SmtRes'!AA189)</f>
        <v>0</v>
      </c>
      <c r="CR734" s="2">
        <f>SUMIF(SmtRes!AQ188:'SmtRes'!AQ189,"=1",SmtRes!AB188:'SmtRes'!AB189)</f>
        <v>0</v>
      </c>
      <c r="CS734" s="2">
        <f>SUMIF(SmtRes!AQ188:'SmtRes'!AQ189,"=1",SmtRes!AC188:'SmtRes'!AC189)</f>
        <v>0</v>
      </c>
      <c r="CT734" s="2">
        <f>SUMIF(SmtRes!AQ188:'SmtRes'!AQ189,"=1",SmtRes!AD188:'SmtRes'!AD189)</f>
        <v>2120.34</v>
      </c>
      <c r="CU734" s="2">
        <f>AG734</f>
        <v>0</v>
      </c>
      <c r="CV734" s="2">
        <f>SUMIF(SmtRes!AQ188:'SmtRes'!AQ189,"=1",SmtRes!BU188:'SmtRes'!BU189)</f>
        <v>1.944</v>
      </c>
      <c r="CW734" s="2">
        <f>SUMIF(SmtRes!AQ188:'SmtRes'!AQ189,"=1",SmtRes!BV188:'SmtRes'!BV189)</f>
        <v>0</v>
      </c>
      <c r="CX734" s="2">
        <f>AJ734</f>
        <v>0</v>
      </c>
      <c r="CY734" s="2">
        <f>(((S734+R734)*AT734)/100)</f>
        <v>3124.0432000000001</v>
      </c>
      <c r="CZ734" s="2">
        <f>(((S734+R734)*AU734)/100)</f>
        <v>1519.8048000000001</v>
      </c>
      <c r="DA734" s="2"/>
      <c r="DB734" s="2">
        <v>9</v>
      </c>
      <c r="DC734" s="2" t="s">
        <v>3</v>
      </c>
      <c r="DD734" s="2" t="s">
        <v>3</v>
      </c>
      <c r="DE734" s="2" t="s">
        <v>3</v>
      </c>
      <c r="DF734" s="2" t="s">
        <v>3</v>
      </c>
      <c r="DG734" s="2" t="s">
        <v>61</v>
      </c>
      <c r="DH734" s="2" t="s">
        <v>3</v>
      </c>
      <c r="DI734" s="2" t="s">
        <v>61</v>
      </c>
      <c r="DJ734" s="2" t="s">
        <v>3</v>
      </c>
      <c r="DK734" s="2" t="s">
        <v>3</v>
      </c>
      <c r="DL734" s="2" t="s">
        <v>3</v>
      </c>
      <c r="DM734" s="2" t="s">
        <v>3</v>
      </c>
      <c r="DN734" s="2">
        <v>0</v>
      </c>
      <c r="DO734" s="2">
        <v>0</v>
      </c>
      <c r="DP734" s="2">
        <v>1</v>
      </c>
      <c r="DQ734" s="2">
        <v>1</v>
      </c>
      <c r="DR734" s="2"/>
      <c r="DS734" s="2"/>
      <c r="DT734" s="2"/>
      <c r="DU734" s="2">
        <v>1013</v>
      </c>
      <c r="DV734" s="2" t="s">
        <v>365</v>
      </c>
      <c r="DW734" s="2" t="s">
        <v>365</v>
      </c>
      <c r="DX734" s="2">
        <v>1</v>
      </c>
      <c r="DY734" s="2"/>
      <c r="DZ734" s="2" t="s">
        <v>3</v>
      </c>
      <c r="EA734" s="2" t="s">
        <v>3</v>
      </c>
      <c r="EB734" s="2" t="s">
        <v>3</v>
      </c>
      <c r="EC734" s="2" t="s">
        <v>3</v>
      </c>
      <c r="ED734" s="2"/>
      <c r="EE734" s="2">
        <v>69799224</v>
      </c>
      <c r="EF734" s="2">
        <v>4</v>
      </c>
      <c r="EG734" s="2" t="s">
        <v>350</v>
      </c>
      <c r="EH734" s="2">
        <v>83</v>
      </c>
      <c r="EI734" s="2" t="s">
        <v>350</v>
      </c>
      <c r="EJ734" s="2">
        <v>4</v>
      </c>
      <c r="EK734" s="2">
        <v>200001</v>
      </c>
      <c r="EL734" s="2" t="s">
        <v>351</v>
      </c>
      <c r="EM734" s="2" t="s">
        <v>352</v>
      </c>
      <c r="EN734" s="2"/>
      <c r="EO734" s="2" t="s">
        <v>353</v>
      </c>
      <c r="EP734" s="2"/>
      <c r="EQ734" s="2">
        <v>0</v>
      </c>
      <c r="ER734" s="2">
        <v>0</v>
      </c>
      <c r="ES734" s="2">
        <v>0</v>
      </c>
      <c r="ET734" s="2">
        <v>0</v>
      </c>
      <c r="EU734" s="2">
        <v>0</v>
      </c>
      <c r="EV734" s="2">
        <v>0</v>
      </c>
      <c r="EW734" s="2">
        <v>2.4300000000000002</v>
      </c>
      <c r="EX734" s="2">
        <v>0</v>
      </c>
      <c r="EY734" s="2">
        <v>0</v>
      </c>
      <c r="EZ734" s="2"/>
      <c r="FA734" s="2"/>
      <c r="FB734" s="2"/>
      <c r="FC734" s="2"/>
      <c r="FD734" s="2"/>
      <c r="FE734" s="2"/>
      <c r="FF734" s="2"/>
      <c r="FG734" s="2"/>
      <c r="FH734" s="2"/>
      <c r="FI734" s="2"/>
      <c r="FJ734" s="2"/>
      <c r="FK734" s="2"/>
      <c r="FL734" s="2"/>
      <c r="FM734" s="2"/>
      <c r="FN734" s="2"/>
      <c r="FO734" s="2"/>
      <c r="FP734" s="2"/>
      <c r="FQ734" s="2">
        <v>0</v>
      </c>
      <c r="FR734" s="2">
        <v>0</v>
      </c>
      <c r="FS734" s="2">
        <v>0</v>
      </c>
      <c r="FT734" s="2"/>
      <c r="FU734" s="2"/>
      <c r="FV734" s="2"/>
      <c r="FW734" s="2"/>
      <c r="FX734" s="2">
        <v>74</v>
      </c>
      <c r="FY734" s="2">
        <v>36</v>
      </c>
      <c r="FZ734" s="2"/>
      <c r="GA734" s="2" t="s">
        <v>3</v>
      </c>
      <c r="GB734" s="2"/>
      <c r="GC734" s="2"/>
      <c r="GD734" s="2">
        <v>1</v>
      </c>
      <c r="GE734" s="2"/>
      <c r="GF734" s="2">
        <v>453896984</v>
      </c>
      <c r="GG734" s="2">
        <v>2</v>
      </c>
      <c r="GH734" s="2">
        <v>1</v>
      </c>
      <c r="GI734" s="2">
        <v>-2</v>
      </c>
      <c r="GJ734" s="2">
        <v>0</v>
      </c>
      <c r="GK734" s="2">
        <v>0</v>
      </c>
      <c r="GL734" s="2">
        <f>ROUND(IF(AND(BH734=3,BI734=3,FS734&lt;&gt;0),P734,0),2)</f>
        <v>0</v>
      </c>
      <c r="GM734" s="2">
        <f>ROUND(O734+X734+Y734,2)+GX734</f>
        <v>8865.52</v>
      </c>
      <c r="GN734" s="2">
        <f>IF(OR(BI734=0,BI734=1),GM734-GX734,0)</f>
        <v>0</v>
      </c>
      <c r="GO734" s="2">
        <f>IF(BI734=2,GM734-GX734,0)</f>
        <v>0</v>
      </c>
      <c r="GP734" s="2">
        <f>IF(BI734=4,GM734-GX734,0)</f>
        <v>8865.52</v>
      </c>
      <c r="GQ734" s="2"/>
      <c r="GR734" s="2">
        <v>0</v>
      </c>
      <c r="GS734" s="2">
        <v>0</v>
      </c>
      <c r="GT734" s="2">
        <v>0</v>
      </c>
      <c r="GU734" s="2" t="s">
        <v>3</v>
      </c>
      <c r="GV734" s="2">
        <f>ROUND((GT734),6)</f>
        <v>0</v>
      </c>
      <c r="GW734" s="2">
        <v>1</v>
      </c>
      <c r="GX734" s="2">
        <f>ROUND(HC734*I734,2)</f>
        <v>0</v>
      </c>
      <c r="GY734" s="2"/>
      <c r="GZ734" s="2"/>
      <c r="HA734" s="2">
        <v>0</v>
      </c>
      <c r="HB734" s="2">
        <v>0</v>
      </c>
      <c r="HC734" s="2">
        <f>GV734*GW734</f>
        <v>0</v>
      </c>
      <c r="HD734" s="2"/>
      <c r="HE734" s="2" t="s">
        <v>3</v>
      </c>
      <c r="HF734" s="2" t="s">
        <v>3</v>
      </c>
      <c r="HG734" s="2"/>
      <c r="HH734" s="2"/>
      <c r="HI734" s="2"/>
      <c r="HJ734" s="2"/>
      <c r="HK734" s="2"/>
      <c r="HL734" s="2"/>
      <c r="HM734" s="2" t="s">
        <v>3</v>
      </c>
      <c r="HN734" s="2" t="s">
        <v>354</v>
      </c>
      <c r="HO734" s="2" t="s">
        <v>355</v>
      </c>
      <c r="HP734" s="2" t="s">
        <v>350</v>
      </c>
      <c r="HQ734" s="2" t="s">
        <v>350</v>
      </c>
      <c r="HR734" s="2"/>
      <c r="HS734" s="2">
        <v>0</v>
      </c>
      <c r="HT734" s="2"/>
      <c r="HU734" s="2"/>
      <c r="HV734" s="2"/>
      <c r="HW734" s="2"/>
      <c r="HX734" s="2"/>
      <c r="HY734" s="2"/>
      <c r="HZ734" s="2"/>
      <c r="IA734" s="2"/>
      <c r="IB734" s="2"/>
      <c r="IC734" s="2"/>
      <c r="ID734" s="2"/>
      <c r="IE734" s="2"/>
      <c r="IF734" s="2"/>
      <c r="IG734" s="2"/>
      <c r="IH734" s="2"/>
      <c r="II734" s="2"/>
      <c r="IJ734" s="2"/>
      <c r="IK734" s="2">
        <v>0</v>
      </c>
      <c r="IL734" s="2"/>
      <c r="IM734" s="2"/>
      <c r="IN734" s="2"/>
      <c r="IO734" s="2"/>
      <c r="IP734" s="2"/>
      <c r="IQ734" s="2"/>
      <c r="IR734" s="2"/>
      <c r="IS734" s="2"/>
      <c r="IT734" s="2"/>
      <c r="IU734" s="2"/>
    </row>
    <row r="736" spans="1:255" x14ac:dyDescent="0.2">
      <c r="A736" s="3">
        <v>51</v>
      </c>
      <c r="B736" s="3">
        <f>B729</f>
        <v>1</v>
      </c>
      <c r="C736" s="3">
        <f>A729</f>
        <v>4</v>
      </c>
      <c r="D736" s="3">
        <f>ROW(A729)</f>
        <v>729</v>
      </c>
      <c r="E736" s="3"/>
      <c r="F736" s="3" t="str">
        <f>IF(F729&lt;&gt;"",F729,"")</f>
        <v>Новый раздел</v>
      </c>
      <c r="G736" s="3" t="str">
        <f>IF(G729&lt;&gt;"",G729,"")</f>
        <v>Пусконаладочные работы ТМГ-160кВА</v>
      </c>
      <c r="H736" s="3">
        <v>0</v>
      </c>
      <c r="I736" s="3"/>
      <c r="J736" s="3"/>
      <c r="K736" s="3"/>
      <c r="L736" s="3"/>
      <c r="M736" s="3"/>
      <c r="N736" s="3"/>
      <c r="O736" s="3">
        <f t="shared" ref="O736:T736" si="407">ROUND(AB736,2)</f>
        <v>9723.7000000000007</v>
      </c>
      <c r="P736" s="3">
        <f t="shared" si="407"/>
        <v>0</v>
      </c>
      <c r="Q736" s="3">
        <f t="shared" si="407"/>
        <v>0</v>
      </c>
      <c r="R736" s="3">
        <f t="shared" si="407"/>
        <v>0</v>
      </c>
      <c r="S736" s="3">
        <f t="shared" si="407"/>
        <v>9723.7000000000007</v>
      </c>
      <c r="T736" s="3">
        <f t="shared" si="407"/>
        <v>0</v>
      </c>
      <c r="U736" s="3">
        <f>AH736</f>
        <v>8.9280000000000008</v>
      </c>
      <c r="V736" s="3">
        <f>AI736</f>
        <v>0</v>
      </c>
      <c r="W736" s="3">
        <f>ROUND(AJ736,2)</f>
        <v>0</v>
      </c>
      <c r="X736" s="3">
        <f>ROUND(AK736,2)</f>
        <v>7195.53</v>
      </c>
      <c r="Y736" s="3">
        <f>ROUND(AL736,2)</f>
        <v>3500.53</v>
      </c>
      <c r="Z736" s="3"/>
      <c r="AA736" s="3"/>
      <c r="AB736" s="3">
        <f>ROUND(SUMIF(AA733:AA734,"=71319791",O733:O734),2)</f>
        <v>9723.7000000000007</v>
      </c>
      <c r="AC736" s="3">
        <f>ROUND(SUMIF(AA733:AA734,"=71319791",P733:P734),2)</f>
        <v>0</v>
      </c>
      <c r="AD736" s="3">
        <f>ROUND(SUMIF(AA733:AA734,"=71319791",Q733:Q734),2)</f>
        <v>0</v>
      </c>
      <c r="AE736" s="3">
        <f>ROUND(SUMIF(AA733:AA734,"=71319791",R733:R734),2)</f>
        <v>0</v>
      </c>
      <c r="AF736" s="3">
        <f>ROUND(SUMIF(AA733:AA734,"=71319791",S733:S734),2)</f>
        <v>9723.7000000000007</v>
      </c>
      <c r="AG736" s="3">
        <f>ROUND(SUMIF(AA733:AA734,"=71319791",T733:T734),2)</f>
        <v>0</v>
      </c>
      <c r="AH736" s="3">
        <f>SUMIF(AA733:AA734,"=71319791",U733:U734)</f>
        <v>8.9280000000000008</v>
      </c>
      <c r="AI736" s="3">
        <f>SUMIF(AA733:AA734,"=71319791",V733:V734)</f>
        <v>0</v>
      </c>
      <c r="AJ736" s="3">
        <f>ROUND(SUMIF(AA733:AA734,"=71319791",W733:W734),2)</f>
        <v>0</v>
      </c>
      <c r="AK736" s="3">
        <f>ROUND(SUMIF(AA733:AA734,"=71319791",X733:X734),2)</f>
        <v>7195.53</v>
      </c>
      <c r="AL736" s="3">
        <f>ROUND(SUMIF(AA733:AA734,"=71319791",Y733:Y734),2)</f>
        <v>3500.53</v>
      </c>
      <c r="AM736" s="3"/>
      <c r="AN736" s="3"/>
      <c r="AO736" s="3">
        <f t="shared" ref="AO736:BD736" si="408">ROUND(BX736,2)</f>
        <v>0</v>
      </c>
      <c r="AP736" s="3">
        <f t="shared" si="408"/>
        <v>0</v>
      </c>
      <c r="AQ736" s="3">
        <f t="shared" si="408"/>
        <v>0</v>
      </c>
      <c r="AR736" s="3">
        <f t="shared" si="408"/>
        <v>20419.759999999998</v>
      </c>
      <c r="AS736" s="3">
        <f t="shared" si="408"/>
        <v>0</v>
      </c>
      <c r="AT736" s="3">
        <f t="shared" si="408"/>
        <v>0</v>
      </c>
      <c r="AU736" s="3">
        <f t="shared" si="408"/>
        <v>20419.759999999998</v>
      </c>
      <c r="AV736" s="3">
        <f t="shared" si="408"/>
        <v>0</v>
      </c>
      <c r="AW736" s="3">
        <f t="shared" si="408"/>
        <v>0</v>
      </c>
      <c r="AX736" s="3">
        <f t="shared" si="408"/>
        <v>0</v>
      </c>
      <c r="AY736" s="3">
        <f t="shared" si="408"/>
        <v>0</v>
      </c>
      <c r="AZ736" s="3">
        <f t="shared" si="408"/>
        <v>0</v>
      </c>
      <c r="BA736" s="3">
        <f t="shared" si="408"/>
        <v>0</v>
      </c>
      <c r="BB736" s="3">
        <f t="shared" si="408"/>
        <v>0</v>
      </c>
      <c r="BC736" s="3">
        <f t="shared" si="408"/>
        <v>0</v>
      </c>
      <c r="BD736" s="3">
        <f t="shared" si="408"/>
        <v>0</v>
      </c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>
        <f>ROUND(SUMIF(AA733:AA734,"=71319791",FQ733:FQ734),2)</f>
        <v>0</v>
      </c>
      <c r="BY736" s="3">
        <f>ROUND(SUMIF(AA733:AA734,"=71319791",FR733:FR734),2)</f>
        <v>0</v>
      </c>
      <c r="BZ736" s="3">
        <f>ROUND(SUMIF(AA733:AA734,"=71319791",GL733:GL734),2)</f>
        <v>0</v>
      </c>
      <c r="CA736" s="3">
        <f>ROUND(SUMIF(AA733:AA734,"=71319791",GM733:GM734),2)</f>
        <v>20419.759999999998</v>
      </c>
      <c r="CB736" s="3">
        <f>ROUND(SUMIF(AA733:AA734,"=71319791",GN733:GN734),2)</f>
        <v>0</v>
      </c>
      <c r="CC736" s="3">
        <f>ROUND(SUMIF(AA733:AA734,"=71319791",GO733:GO734),2)</f>
        <v>0</v>
      </c>
      <c r="CD736" s="3">
        <f>ROUND(SUMIF(AA733:AA734,"=71319791",GP733:GP734),2)</f>
        <v>20419.759999999998</v>
      </c>
      <c r="CE736" s="3">
        <f>AC736-BX736</f>
        <v>0</v>
      </c>
      <c r="CF736" s="3">
        <f>AC736-BY736</f>
        <v>0</v>
      </c>
      <c r="CG736" s="3">
        <f>BX736-BZ736</f>
        <v>0</v>
      </c>
      <c r="CH736" s="3">
        <f>AC736-BX736-BY736+BZ736</f>
        <v>0</v>
      </c>
      <c r="CI736" s="3">
        <f>BY736-BZ736</f>
        <v>0</v>
      </c>
      <c r="CJ736" s="3">
        <f>ROUND(SUMIF(AA733:AA734,"=71319791",GX733:GX734),2)</f>
        <v>0</v>
      </c>
      <c r="CK736" s="3">
        <f>ROUND(SUMIF(AA733:AA734,"=71319791",GY733:GY734),2)</f>
        <v>0</v>
      </c>
      <c r="CL736" s="3">
        <f>ROUND(SUMIF(AA733:AA734,"=71319791",GZ733:GZ734),2)</f>
        <v>0</v>
      </c>
      <c r="CM736" s="3">
        <f>ROUND(SUMIF(AA733:AA734,"=71319791",HD733:HD734),2)</f>
        <v>0</v>
      </c>
      <c r="CN736" s="3"/>
      <c r="CO736" s="3"/>
      <c r="CP736" s="3"/>
      <c r="CQ736" s="3"/>
      <c r="CR736" s="3"/>
      <c r="CS736" s="3"/>
      <c r="CT736" s="3"/>
      <c r="CU736" s="3"/>
      <c r="CV736" s="3"/>
      <c r="CW736" s="3"/>
      <c r="CX736" s="3"/>
      <c r="CY736" s="3"/>
      <c r="CZ736" s="3"/>
      <c r="DA736" s="3"/>
      <c r="DB736" s="3"/>
      <c r="DC736" s="3"/>
      <c r="DD736" s="3"/>
      <c r="DE736" s="3"/>
      <c r="DF736" s="3"/>
      <c r="DG736" s="4"/>
      <c r="DH736" s="4"/>
      <c r="DI736" s="4"/>
      <c r="DJ736" s="4"/>
      <c r="DK736" s="4"/>
      <c r="DL736" s="4"/>
      <c r="DM736" s="4"/>
      <c r="DN736" s="4"/>
      <c r="DO736" s="4"/>
      <c r="DP736" s="4"/>
      <c r="DQ736" s="4"/>
      <c r="DR736" s="4"/>
      <c r="DS736" s="4"/>
      <c r="DT736" s="4"/>
      <c r="DU736" s="4"/>
      <c r="DV736" s="4"/>
      <c r="DW736" s="4"/>
      <c r="DX736" s="4"/>
      <c r="DY736" s="4"/>
      <c r="DZ736" s="4"/>
      <c r="EA736" s="4"/>
      <c r="EB736" s="4"/>
      <c r="EC736" s="4"/>
      <c r="ED736" s="4"/>
      <c r="EE736" s="4"/>
      <c r="EF736" s="4"/>
      <c r="EG736" s="4"/>
      <c r="EH736" s="4"/>
      <c r="EI736" s="4"/>
      <c r="EJ736" s="4"/>
      <c r="EK736" s="4"/>
      <c r="EL736" s="4"/>
      <c r="EM736" s="4"/>
      <c r="EN736" s="4"/>
      <c r="EO736" s="4"/>
      <c r="EP736" s="4"/>
      <c r="EQ736" s="4"/>
      <c r="ER736" s="4"/>
      <c r="ES736" s="4"/>
      <c r="ET736" s="4"/>
      <c r="EU736" s="4"/>
      <c r="EV736" s="4"/>
      <c r="EW736" s="4"/>
      <c r="EX736" s="4"/>
      <c r="EY736" s="4"/>
      <c r="EZ736" s="4"/>
      <c r="FA736" s="4"/>
      <c r="FB736" s="4"/>
      <c r="FC736" s="4"/>
      <c r="FD736" s="4"/>
      <c r="FE736" s="4"/>
      <c r="FF736" s="4"/>
      <c r="FG736" s="4"/>
      <c r="FH736" s="4"/>
      <c r="FI736" s="4"/>
      <c r="FJ736" s="4"/>
      <c r="FK736" s="4"/>
      <c r="FL736" s="4"/>
      <c r="FM736" s="4"/>
      <c r="FN736" s="4"/>
      <c r="FO736" s="4"/>
      <c r="FP736" s="4"/>
      <c r="FQ736" s="4"/>
      <c r="FR736" s="4"/>
      <c r="FS736" s="4"/>
      <c r="FT736" s="4"/>
      <c r="FU736" s="4"/>
      <c r="FV736" s="4"/>
      <c r="FW736" s="4"/>
      <c r="FX736" s="4"/>
      <c r="FY736" s="4"/>
      <c r="FZ736" s="4"/>
      <c r="GA736" s="4"/>
      <c r="GB736" s="4"/>
      <c r="GC736" s="4"/>
      <c r="GD736" s="4"/>
      <c r="GE736" s="4"/>
      <c r="GF736" s="4"/>
      <c r="GG736" s="4"/>
      <c r="GH736" s="4"/>
      <c r="GI736" s="4"/>
      <c r="GJ736" s="4"/>
      <c r="GK736" s="4"/>
      <c r="GL736" s="4"/>
      <c r="GM736" s="4"/>
      <c r="GN736" s="4"/>
      <c r="GO736" s="4"/>
      <c r="GP736" s="4"/>
      <c r="GQ736" s="4"/>
      <c r="GR736" s="4"/>
      <c r="GS736" s="4"/>
      <c r="GT736" s="4"/>
      <c r="GU736" s="4"/>
      <c r="GV736" s="4"/>
      <c r="GW736" s="4"/>
      <c r="GX736" s="4">
        <v>0</v>
      </c>
    </row>
    <row r="738" spans="1:28" x14ac:dyDescent="0.2">
      <c r="A738" s="5">
        <v>50</v>
      </c>
      <c r="B738" s="5">
        <v>0</v>
      </c>
      <c r="C738" s="5">
        <v>0</v>
      </c>
      <c r="D738" s="5">
        <v>1</v>
      </c>
      <c r="E738" s="5">
        <v>201</v>
      </c>
      <c r="F738" s="5">
        <f>ROUND(Source!O736,O738)</f>
        <v>9723.7000000000007</v>
      </c>
      <c r="G738" s="5" t="s">
        <v>81</v>
      </c>
      <c r="H738" s="5" t="s">
        <v>82</v>
      </c>
      <c r="I738" s="5"/>
      <c r="J738" s="5"/>
      <c r="K738" s="5">
        <v>201</v>
      </c>
      <c r="L738" s="5">
        <v>1</v>
      </c>
      <c r="M738" s="5">
        <v>3</v>
      </c>
      <c r="N738" s="5" t="s">
        <v>3</v>
      </c>
      <c r="O738" s="5">
        <v>2</v>
      </c>
      <c r="P738" s="5"/>
      <c r="Q738" s="5"/>
      <c r="R738" s="5"/>
      <c r="S738" s="5"/>
      <c r="T738" s="5"/>
      <c r="U738" s="5"/>
      <c r="V738" s="5"/>
      <c r="W738" s="5">
        <v>9723.7000000000007</v>
      </c>
      <c r="X738" s="5">
        <v>1</v>
      </c>
      <c r="Y738" s="5">
        <v>9723.7000000000007</v>
      </c>
      <c r="Z738" s="5"/>
      <c r="AA738" s="5"/>
      <c r="AB738" s="5"/>
    </row>
    <row r="739" spans="1:28" x14ac:dyDescent="0.2">
      <c r="A739" s="5">
        <v>50</v>
      </c>
      <c r="B739" s="5">
        <v>0</v>
      </c>
      <c r="C739" s="5">
        <v>0</v>
      </c>
      <c r="D739" s="5">
        <v>1</v>
      </c>
      <c r="E739" s="5">
        <v>202</v>
      </c>
      <c r="F739" s="5">
        <f>ROUND(Source!P736,O739)</f>
        <v>0</v>
      </c>
      <c r="G739" s="5" t="s">
        <v>83</v>
      </c>
      <c r="H739" s="5" t="s">
        <v>84</v>
      </c>
      <c r="I739" s="5"/>
      <c r="J739" s="5"/>
      <c r="K739" s="5">
        <v>202</v>
      </c>
      <c r="L739" s="5">
        <v>2</v>
      </c>
      <c r="M739" s="5">
        <v>3</v>
      </c>
      <c r="N739" s="5" t="s">
        <v>3</v>
      </c>
      <c r="O739" s="5">
        <v>2</v>
      </c>
      <c r="P739" s="5"/>
      <c r="Q739" s="5"/>
      <c r="R739" s="5"/>
      <c r="S739" s="5"/>
      <c r="T739" s="5"/>
      <c r="U739" s="5"/>
      <c r="V739" s="5"/>
      <c r="W739" s="5">
        <v>0</v>
      </c>
      <c r="X739" s="5">
        <v>1</v>
      </c>
      <c r="Y739" s="5">
        <v>0</v>
      </c>
      <c r="Z739" s="5"/>
      <c r="AA739" s="5"/>
      <c r="AB739" s="5"/>
    </row>
    <row r="740" spans="1:28" x14ac:dyDescent="0.2">
      <c r="A740" s="5">
        <v>50</v>
      </c>
      <c r="B740" s="5">
        <v>0</v>
      </c>
      <c r="C740" s="5">
        <v>0</v>
      </c>
      <c r="D740" s="5">
        <v>1</v>
      </c>
      <c r="E740" s="5">
        <v>222</v>
      </c>
      <c r="F740" s="5">
        <f>ROUND(Source!AO736,O740)</f>
        <v>0</v>
      </c>
      <c r="G740" s="5" t="s">
        <v>85</v>
      </c>
      <c r="H740" s="5" t="s">
        <v>86</v>
      </c>
      <c r="I740" s="5"/>
      <c r="J740" s="5"/>
      <c r="K740" s="5">
        <v>222</v>
      </c>
      <c r="L740" s="5">
        <v>3</v>
      </c>
      <c r="M740" s="5">
        <v>3</v>
      </c>
      <c r="N740" s="5" t="s">
        <v>3</v>
      </c>
      <c r="O740" s="5">
        <v>2</v>
      </c>
      <c r="P740" s="5"/>
      <c r="Q740" s="5"/>
      <c r="R740" s="5"/>
      <c r="S740" s="5"/>
      <c r="T740" s="5"/>
      <c r="U740" s="5"/>
      <c r="V740" s="5"/>
      <c r="W740" s="5">
        <v>0</v>
      </c>
      <c r="X740" s="5">
        <v>1</v>
      </c>
      <c r="Y740" s="5">
        <v>0</v>
      </c>
      <c r="Z740" s="5"/>
      <c r="AA740" s="5"/>
      <c r="AB740" s="5"/>
    </row>
    <row r="741" spans="1:28" x14ac:dyDescent="0.2">
      <c r="A741" s="5">
        <v>50</v>
      </c>
      <c r="B741" s="5">
        <v>0</v>
      </c>
      <c r="C741" s="5">
        <v>0</v>
      </c>
      <c r="D741" s="5">
        <v>1</v>
      </c>
      <c r="E741" s="5">
        <v>225</v>
      </c>
      <c r="F741" s="5">
        <f>ROUND(Source!AV736,O741)</f>
        <v>0</v>
      </c>
      <c r="G741" s="5" t="s">
        <v>87</v>
      </c>
      <c r="H741" s="5" t="s">
        <v>88</v>
      </c>
      <c r="I741" s="5"/>
      <c r="J741" s="5"/>
      <c r="K741" s="5">
        <v>225</v>
      </c>
      <c r="L741" s="5">
        <v>4</v>
      </c>
      <c r="M741" s="5">
        <v>3</v>
      </c>
      <c r="N741" s="5" t="s">
        <v>3</v>
      </c>
      <c r="O741" s="5">
        <v>2</v>
      </c>
      <c r="P741" s="5"/>
      <c r="Q741" s="5"/>
      <c r="R741" s="5"/>
      <c r="S741" s="5"/>
      <c r="T741" s="5"/>
      <c r="U741" s="5"/>
      <c r="V741" s="5"/>
      <c r="W741" s="5">
        <v>0</v>
      </c>
      <c r="X741" s="5">
        <v>1</v>
      </c>
      <c r="Y741" s="5">
        <v>0</v>
      </c>
      <c r="Z741" s="5"/>
      <c r="AA741" s="5"/>
      <c r="AB741" s="5"/>
    </row>
    <row r="742" spans="1:28" x14ac:dyDescent="0.2">
      <c r="A742" s="5">
        <v>50</v>
      </c>
      <c r="B742" s="5">
        <v>0</v>
      </c>
      <c r="C742" s="5">
        <v>0</v>
      </c>
      <c r="D742" s="5">
        <v>1</v>
      </c>
      <c r="E742" s="5">
        <v>226</v>
      </c>
      <c r="F742" s="5">
        <f>ROUND(Source!AW736,O742)</f>
        <v>0</v>
      </c>
      <c r="G742" s="5" t="s">
        <v>89</v>
      </c>
      <c r="H742" s="5" t="s">
        <v>90</v>
      </c>
      <c r="I742" s="5"/>
      <c r="J742" s="5"/>
      <c r="K742" s="5">
        <v>226</v>
      </c>
      <c r="L742" s="5">
        <v>5</v>
      </c>
      <c r="M742" s="5">
        <v>3</v>
      </c>
      <c r="N742" s="5" t="s">
        <v>3</v>
      </c>
      <c r="O742" s="5">
        <v>2</v>
      </c>
      <c r="P742" s="5"/>
      <c r="Q742" s="5"/>
      <c r="R742" s="5"/>
      <c r="S742" s="5"/>
      <c r="T742" s="5"/>
      <c r="U742" s="5"/>
      <c r="V742" s="5"/>
      <c r="W742" s="5">
        <v>0</v>
      </c>
      <c r="X742" s="5">
        <v>1</v>
      </c>
      <c r="Y742" s="5">
        <v>0</v>
      </c>
      <c r="Z742" s="5"/>
      <c r="AA742" s="5"/>
      <c r="AB742" s="5"/>
    </row>
    <row r="743" spans="1:28" x14ac:dyDescent="0.2">
      <c r="A743" s="5">
        <v>50</v>
      </c>
      <c r="B743" s="5">
        <v>0</v>
      </c>
      <c r="C743" s="5">
        <v>0</v>
      </c>
      <c r="D743" s="5">
        <v>1</v>
      </c>
      <c r="E743" s="5">
        <v>227</v>
      </c>
      <c r="F743" s="5">
        <f>ROUND(Source!AX736,O743)</f>
        <v>0</v>
      </c>
      <c r="G743" s="5" t="s">
        <v>91</v>
      </c>
      <c r="H743" s="5" t="s">
        <v>92</v>
      </c>
      <c r="I743" s="5"/>
      <c r="J743" s="5"/>
      <c r="K743" s="5">
        <v>227</v>
      </c>
      <c r="L743" s="5">
        <v>6</v>
      </c>
      <c r="M743" s="5">
        <v>3</v>
      </c>
      <c r="N743" s="5" t="s">
        <v>3</v>
      </c>
      <c r="O743" s="5">
        <v>2</v>
      </c>
      <c r="P743" s="5"/>
      <c r="Q743" s="5"/>
      <c r="R743" s="5"/>
      <c r="S743" s="5"/>
      <c r="T743" s="5"/>
      <c r="U743" s="5"/>
      <c r="V743" s="5"/>
      <c r="W743" s="5">
        <v>0</v>
      </c>
      <c r="X743" s="5">
        <v>1</v>
      </c>
      <c r="Y743" s="5">
        <v>0</v>
      </c>
      <c r="Z743" s="5"/>
      <c r="AA743" s="5"/>
      <c r="AB743" s="5"/>
    </row>
    <row r="744" spans="1:28" x14ac:dyDescent="0.2">
      <c r="A744" s="5">
        <v>50</v>
      </c>
      <c r="B744" s="5">
        <v>0</v>
      </c>
      <c r="C744" s="5">
        <v>0</v>
      </c>
      <c r="D744" s="5">
        <v>1</v>
      </c>
      <c r="E744" s="5">
        <v>228</v>
      </c>
      <c r="F744" s="5">
        <f>ROUND(Source!AY736,O744)</f>
        <v>0</v>
      </c>
      <c r="G744" s="5" t="s">
        <v>93</v>
      </c>
      <c r="H744" s="5" t="s">
        <v>94</v>
      </c>
      <c r="I744" s="5"/>
      <c r="J744" s="5"/>
      <c r="K744" s="5">
        <v>228</v>
      </c>
      <c r="L744" s="5">
        <v>7</v>
      </c>
      <c r="M744" s="5">
        <v>3</v>
      </c>
      <c r="N744" s="5" t="s">
        <v>3</v>
      </c>
      <c r="O744" s="5">
        <v>2</v>
      </c>
      <c r="P744" s="5"/>
      <c r="Q744" s="5"/>
      <c r="R744" s="5"/>
      <c r="S744" s="5"/>
      <c r="T744" s="5"/>
      <c r="U744" s="5"/>
      <c r="V744" s="5"/>
      <c r="W744" s="5">
        <v>0</v>
      </c>
      <c r="X744" s="5">
        <v>1</v>
      </c>
      <c r="Y744" s="5">
        <v>0</v>
      </c>
      <c r="Z744" s="5"/>
      <c r="AA744" s="5"/>
      <c r="AB744" s="5"/>
    </row>
    <row r="745" spans="1:28" x14ac:dyDescent="0.2">
      <c r="A745" s="5">
        <v>50</v>
      </c>
      <c r="B745" s="5">
        <v>0</v>
      </c>
      <c r="C745" s="5">
        <v>0</v>
      </c>
      <c r="D745" s="5">
        <v>1</v>
      </c>
      <c r="E745" s="5">
        <v>216</v>
      </c>
      <c r="F745" s="5">
        <f>ROUND(Source!AP736,O745)</f>
        <v>0</v>
      </c>
      <c r="G745" s="5" t="s">
        <v>95</v>
      </c>
      <c r="H745" s="5" t="s">
        <v>96</v>
      </c>
      <c r="I745" s="5"/>
      <c r="J745" s="5"/>
      <c r="K745" s="5">
        <v>216</v>
      </c>
      <c r="L745" s="5">
        <v>8</v>
      </c>
      <c r="M745" s="5">
        <v>3</v>
      </c>
      <c r="N745" s="5" t="s">
        <v>3</v>
      </c>
      <c r="O745" s="5">
        <v>2</v>
      </c>
      <c r="P745" s="5"/>
      <c r="Q745" s="5"/>
      <c r="R745" s="5"/>
      <c r="S745" s="5"/>
      <c r="T745" s="5"/>
      <c r="U745" s="5"/>
      <c r="V745" s="5"/>
      <c r="W745" s="5">
        <v>0</v>
      </c>
      <c r="X745" s="5">
        <v>1</v>
      </c>
      <c r="Y745" s="5">
        <v>0</v>
      </c>
      <c r="Z745" s="5"/>
      <c r="AA745" s="5"/>
      <c r="AB745" s="5"/>
    </row>
    <row r="746" spans="1:28" x14ac:dyDescent="0.2">
      <c r="A746" s="5">
        <v>50</v>
      </c>
      <c r="B746" s="5">
        <v>0</v>
      </c>
      <c r="C746" s="5">
        <v>0</v>
      </c>
      <c r="D746" s="5">
        <v>1</v>
      </c>
      <c r="E746" s="5">
        <v>223</v>
      </c>
      <c r="F746" s="5">
        <f>ROUND(Source!AQ736,O746)</f>
        <v>0</v>
      </c>
      <c r="G746" s="5" t="s">
        <v>97</v>
      </c>
      <c r="H746" s="5" t="s">
        <v>98</v>
      </c>
      <c r="I746" s="5"/>
      <c r="J746" s="5"/>
      <c r="K746" s="5">
        <v>223</v>
      </c>
      <c r="L746" s="5">
        <v>9</v>
      </c>
      <c r="M746" s="5">
        <v>3</v>
      </c>
      <c r="N746" s="5" t="s">
        <v>3</v>
      </c>
      <c r="O746" s="5">
        <v>2</v>
      </c>
      <c r="P746" s="5"/>
      <c r="Q746" s="5"/>
      <c r="R746" s="5"/>
      <c r="S746" s="5"/>
      <c r="T746" s="5"/>
      <c r="U746" s="5"/>
      <c r="V746" s="5"/>
      <c r="W746" s="5">
        <v>0</v>
      </c>
      <c r="X746" s="5">
        <v>1</v>
      </c>
      <c r="Y746" s="5">
        <v>0</v>
      </c>
      <c r="Z746" s="5"/>
      <c r="AA746" s="5"/>
      <c r="AB746" s="5"/>
    </row>
    <row r="747" spans="1:28" x14ac:dyDescent="0.2">
      <c r="A747" s="5">
        <v>50</v>
      </c>
      <c r="B747" s="5">
        <v>0</v>
      </c>
      <c r="C747" s="5">
        <v>0</v>
      </c>
      <c r="D747" s="5">
        <v>1</v>
      </c>
      <c r="E747" s="5">
        <v>229</v>
      </c>
      <c r="F747" s="5">
        <f>ROUND(Source!AZ736,O747)</f>
        <v>0</v>
      </c>
      <c r="G747" s="5" t="s">
        <v>99</v>
      </c>
      <c r="H747" s="5" t="s">
        <v>100</v>
      </c>
      <c r="I747" s="5"/>
      <c r="J747" s="5"/>
      <c r="K747" s="5">
        <v>229</v>
      </c>
      <c r="L747" s="5">
        <v>10</v>
      </c>
      <c r="M747" s="5">
        <v>3</v>
      </c>
      <c r="N747" s="5" t="s">
        <v>3</v>
      </c>
      <c r="O747" s="5">
        <v>2</v>
      </c>
      <c r="P747" s="5"/>
      <c r="Q747" s="5"/>
      <c r="R747" s="5"/>
      <c r="S747" s="5"/>
      <c r="T747" s="5"/>
      <c r="U747" s="5"/>
      <c r="V747" s="5"/>
      <c r="W747" s="5">
        <v>0</v>
      </c>
      <c r="X747" s="5">
        <v>1</v>
      </c>
      <c r="Y747" s="5">
        <v>0</v>
      </c>
      <c r="Z747" s="5"/>
      <c r="AA747" s="5"/>
      <c r="AB747" s="5"/>
    </row>
    <row r="748" spans="1:28" x14ac:dyDescent="0.2">
      <c r="A748" s="5">
        <v>50</v>
      </c>
      <c r="B748" s="5">
        <v>0</v>
      </c>
      <c r="C748" s="5">
        <v>0</v>
      </c>
      <c r="D748" s="5">
        <v>1</v>
      </c>
      <c r="E748" s="5">
        <v>203</v>
      </c>
      <c r="F748" s="5">
        <f>ROUND(Source!Q736,O748)</f>
        <v>0</v>
      </c>
      <c r="G748" s="5" t="s">
        <v>101</v>
      </c>
      <c r="H748" s="5" t="s">
        <v>102</v>
      </c>
      <c r="I748" s="5"/>
      <c r="J748" s="5"/>
      <c r="K748" s="5">
        <v>203</v>
      </c>
      <c r="L748" s="5">
        <v>11</v>
      </c>
      <c r="M748" s="5">
        <v>3</v>
      </c>
      <c r="N748" s="5" t="s">
        <v>3</v>
      </c>
      <c r="O748" s="5">
        <v>2</v>
      </c>
      <c r="P748" s="5"/>
      <c r="Q748" s="5"/>
      <c r="R748" s="5"/>
      <c r="S748" s="5"/>
      <c r="T748" s="5"/>
      <c r="U748" s="5"/>
      <c r="V748" s="5"/>
      <c r="W748" s="5">
        <v>0</v>
      </c>
      <c r="X748" s="5">
        <v>1</v>
      </c>
      <c r="Y748" s="5">
        <v>0</v>
      </c>
      <c r="Z748" s="5"/>
      <c r="AA748" s="5"/>
      <c r="AB748" s="5"/>
    </row>
    <row r="749" spans="1:28" x14ac:dyDescent="0.2">
      <c r="A749" s="5">
        <v>50</v>
      </c>
      <c r="B749" s="5">
        <v>0</v>
      </c>
      <c r="C749" s="5">
        <v>0</v>
      </c>
      <c r="D749" s="5">
        <v>1</v>
      </c>
      <c r="E749" s="5">
        <v>231</v>
      </c>
      <c r="F749" s="5">
        <f>ROUND(Source!BB736,O749)</f>
        <v>0</v>
      </c>
      <c r="G749" s="5" t="s">
        <v>103</v>
      </c>
      <c r="H749" s="5" t="s">
        <v>104</v>
      </c>
      <c r="I749" s="5"/>
      <c r="J749" s="5"/>
      <c r="K749" s="5">
        <v>231</v>
      </c>
      <c r="L749" s="5">
        <v>12</v>
      </c>
      <c r="M749" s="5">
        <v>3</v>
      </c>
      <c r="N749" s="5" t="s">
        <v>3</v>
      </c>
      <c r="O749" s="5">
        <v>2</v>
      </c>
      <c r="P749" s="5"/>
      <c r="Q749" s="5"/>
      <c r="R749" s="5"/>
      <c r="S749" s="5"/>
      <c r="T749" s="5"/>
      <c r="U749" s="5"/>
      <c r="V749" s="5"/>
      <c r="W749" s="5">
        <v>0</v>
      </c>
      <c r="X749" s="5">
        <v>1</v>
      </c>
      <c r="Y749" s="5">
        <v>0</v>
      </c>
      <c r="Z749" s="5"/>
      <c r="AA749" s="5"/>
      <c r="AB749" s="5"/>
    </row>
    <row r="750" spans="1:28" x14ac:dyDescent="0.2">
      <c r="A750" s="5">
        <v>50</v>
      </c>
      <c r="B750" s="5">
        <v>0</v>
      </c>
      <c r="C750" s="5">
        <v>0</v>
      </c>
      <c r="D750" s="5">
        <v>1</v>
      </c>
      <c r="E750" s="5">
        <v>204</v>
      </c>
      <c r="F750" s="5">
        <f>ROUND(Source!R736,O750)</f>
        <v>0</v>
      </c>
      <c r="G750" s="5" t="s">
        <v>105</v>
      </c>
      <c r="H750" s="5" t="s">
        <v>106</v>
      </c>
      <c r="I750" s="5"/>
      <c r="J750" s="5"/>
      <c r="K750" s="5">
        <v>204</v>
      </c>
      <c r="L750" s="5">
        <v>13</v>
      </c>
      <c r="M750" s="5">
        <v>3</v>
      </c>
      <c r="N750" s="5" t="s">
        <v>3</v>
      </c>
      <c r="O750" s="5">
        <v>2</v>
      </c>
      <c r="P750" s="5"/>
      <c r="Q750" s="5"/>
      <c r="R750" s="5"/>
      <c r="S750" s="5"/>
      <c r="T750" s="5"/>
      <c r="U750" s="5"/>
      <c r="V750" s="5"/>
      <c r="W750" s="5">
        <v>0</v>
      </c>
      <c r="X750" s="5">
        <v>1</v>
      </c>
      <c r="Y750" s="5">
        <v>0</v>
      </c>
      <c r="Z750" s="5"/>
      <c r="AA750" s="5"/>
      <c r="AB750" s="5"/>
    </row>
    <row r="751" spans="1:28" x14ac:dyDescent="0.2">
      <c r="A751" s="5">
        <v>50</v>
      </c>
      <c r="B751" s="5">
        <v>0</v>
      </c>
      <c r="C751" s="5">
        <v>0</v>
      </c>
      <c r="D751" s="5">
        <v>1</v>
      </c>
      <c r="E751" s="5">
        <v>205</v>
      </c>
      <c r="F751" s="5">
        <f>ROUND(Source!S736,O751)</f>
        <v>9723.7000000000007</v>
      </c>
      <c r="G751" s="5" t="s">
        <v>107</v>
      </c>
      <c r="H751" s="5" t="s">
        <v>108</v>
      </c>
      <c r="I751" s="5"/>
      <c r="J751" s="5"/>
      <c r="K751" s="5">
        <v>205</v>
      </c>
      <c r="L751" s="5">
        <v>14</v>
      </c>
      <c r="M751" s="5">
        <v>3</v>
      </c>
      <c r="N751" s="5" t="s">
        <v>3</v>
      </c>
      <c r="O751" s="5">
        <v>2</v>
      </c>
      <c r="P751" s="5"/>
      <c r="Q751" s="5"/>
      <c r="R751" s="5"/>
      <c r="S751" s="5"/>
      <c r="T751" s="5"/>
      <c r="U751" s="5"/>
      <c r="V751" s="5"/>
      <c r="W751" s="5">
        <v>9723.7000000000007</v>
      </c>
      <c r="X751" s="5">
        <v>1</v>
      </c>
      <c r="Y751" s="5">
        <v>9723.7000000000007</v>
      </c>
      <c r="Z751" s="5"/>
      <c r="AA751" s="5"/>
      <c r="AB751" s="5"/>
    </row>
    <row r="752" spans="1:28" x14ac:dyDescent="0.2">
      <c r="A752" s="5">
        <v>50</v>
      </c>
      <c r="B752" s="5">
        <v>0</v>
      </c>
      <c r="C752" s="5">
        <v>0</v>
      </c>
      <c r="D752" s="5">
        <v>1</v>
      </c>
      <c r="E752" s="5">
        <v>232</v>
      </c>
      <c r="F752" s="5">
        <f>ROUND(Source!BC736,O752)</f>
        <v>0</v>
      </c>
      <c r="G752" s="5" t="s">
        <v>109</v>
      </c>
      <c r="H752" s="5" t="s">
        <v>110</v>
      </c>
      <c r="I752" s="5"/>
      <c r="J752" s="5"/>
      <c r="K752" s="5">
        <v>232</v>
      </c>
      <c r="L752" s="5">
        <v>15</v>
      </c>
      <c r="M752" s="5">
        <v>3</v>
      </c>
      <c r="N752" s="5" t="s">
        <v>3</v>
      </c>
      <c r="O752" s="5">
        <v>2</v>
      </c>
      <c r="P752" s="5"/>
      <c r="Q752" s="5"/>
      <c r="R752" s="5"/>
      <c r="S752" s="5"/>
      <c r="T752" s="5"/>
      <c r="U752" s="5"/>
      <c r="V752" s="5"/>
      <c r="W752" s="5">
        <v>0</v>
      </c>
      <c r="X752" s="5">
        <v>1</v>
      </c>
      <c r="Y752" s="5">
        <v>0</v>
      </c>
      <c r="Z752" s="5"/>
      <c r="AA752" s="5"/>
      <c r="AB752" s="5"/>
    </row>
    <row r="753" spans="1:206" x14ac:dyDescent="0.2">
      <c r="A753" s="5">
        <v>50</v>
      </c>
      <c r="B753" s="5">
        <v>0</v>
      </c>
      <c r="C753" s="5">
        <v>0</v>
      </c>
      <c r="D753" s="5">
        <v>1</v>
      </c>
      <c r="E753" s="5">
        <v>214</v>
      </c>
      <c r="F753" s="5">
        <f>ROUND(Source!AS736,O753)</f>
        <v>0</v>
      </c>
      <c r="G753" s="5" t="s">
        <v>111</v>
      </c>
      <c r="H753" s="5" t="s">
        <v>112</v>
      </c>
      <c r="I753" s="5"/>
      <c r="J753" s="5"/>
      <c r="K753" s="5">
        <v>214</v>
      </c>
      <c r="L753" s="5">
        <v>16</v>
      </c>
      <c r="M753" s="5">
        <v>3</v>
      </c>
      <c r="N753" s="5" t="s">
        <v>3</v>
      </c>
      <c r="O753" s="5">
        <v>2</v>
      </c>
      <c r="P753" s="5"/>
      <c r="Q753" s="5"/>
      <c r="R753" s="5"/>
      <c r="S753" s="5"/>
      <c r="T753" s="5"/>
      <c r="U753" s="5"/>
      <c r="V753" s="5"/>
      <c r="W753" s="5">
        <v>0</v>
      </c>
      <c r="X753" s="5">
        <v>1</v>
      </c>
      <c r="Y753" s="5">
        <v>0</v>
      </c>
      <c r="Z753" s="5"/>
      <c r="AA753" s="5"/>
      <c r="AB753" s="5"/>
    </row>
    <row r="754" spans="1:206" x14ac:dyDescent="0.2">
      <c r="A754" s="5">
        <v>50</v>
      </c>
      <c r="B754" s="5">
        <v>0</v>
      </c>
      <c r="C754" s="5">
        <v>0</v>
      </c>
      <c r="D754" s="5">
        <v>1</v>
      </c>
      <c r="E754" s="5">
        <v>215</v>
      </c>
      <c r="F754" s="5">
        <f>ROUND(Source!AT736,O754)</f>
        <v>0</v>
      </c>
      <c r="G754" s="5" t="s">
        <v>113</v>
      </c>
      <c r="H754" s="5" t="s">
        <v>114</v>
      </c>
      <c r="I754" s="5"/>
      <c r="J754" s="5"/>
      <c r="K754" s="5">
        <v>215</v>
      </c>
      <c r="L754" s="5">
        <v>17</v>
      </c>
      <c r="M754" s="5">
        <v>3</v>
      </c>
      <c r="N754" s="5" t="s">
        <v>3</v>
      </c>
      <c r="O754" s="5">
        <v>2</v>
      </c>
      <c r="P754" s="5"/>
      <c r="Q754" s="5"/>
      <c r="R754" s="5"/>
      <c r="S754" s="5"/>
      <c r="T754" s="5"/>
      <c r="U754" s="5"/>
      <c r="V754" s="5"/>
      <c r="W754" s="5">
        <v>0</v>
      </c>
      <c r="X754" s="5">
        <v>1</v>
      </c>
      <c r="Y754" s="5">
        <v>0</v>
      </c>
      <c r="Z754" s="5"/>
      <c r="AA754" s="5"/>
      <c r="AB754" s="5"/>
    </row>
    <row r="755" spans="1:206" x14ac:dyDescent="0.2">
      <c r="A755" s="5">
        <v>50</v>
      </c>
      <c r="B755" s="5">
        <v>0</v>
      </c>
      <c r="C755" s="5">
        <v>0</v>
      </c>
      <c r="D755" s="5">
        <v>1</v>
      </c>
      <c r="E755" s="5">
        <v>217</v>
      </c>
      <c r="F755" s="5">
        <f>ROUND(Source!AU736,O755)</f>
        <v>20419.759999999998</v>
      </c>
      <c r="G755" s="5" t="s">
        <v>115</v>
      </c>
      <c r="H755" s="5" t="s">
        <v>116</v>
      </c>
      <c r="I755" s="5"/>
      <c r="J755" s="5"/>
      <c r="K755" s="5">
        <v>217</v>
      </c>
      <c r="L755" s="5">
        <v>18</v>
      </c>
      <c r="M755" s="5">
        <v>3</v>
      </c>
      <c r="N755" s="5" t="s">
        <v>3</v>
      </c>
      <c r="O755" s="5">
        <v>2</v>
      </c>
      <c r="P755" s="5"/>
      <c r="Q755" s="5"/>
      <c r="R755" s="5"/>
      <c r="S755" s="5"/>
      <c r="T755" s="5"/>
      <c r="U755" s="5"/>
      <c r="V755" s="5"/>
      <c r="W755" s="5">
        <v>20419.759999999998</v>
      </c>
      <c r="X755" s="5">
        <v>1</v>
      </c>
      <c r="Y755" s="5">
        <v>20419.759999999998</v>
      </c>
      <c r="Z755" s="5"/>
      <c r="AA755" s="5"/>
      <c r="AB755" s="5"/>
    </row>
    <row r="756" spans="1:206" x14ac:dyDescent="0.2">
      <c r="A756" s="5">
        <v>50</v>
      </c>
      <c r="B756" s="5">
        <v>0</v>
      </c>
      <c r="C756" s="5">
        <v>0</v>
      </c>
      <c r="D756" s="5">
        <v>1</v>
      </c>
      <c r="E756" s="5">
        <v>230</v>
      </c>
      <c r="F756" s="5">
        <f>ROUND(Source!BA736,O756)</f>
        <v>0</v>
      </c>
      <c r="G756" s="5" t="s">
        <v>117</v>
      </c>
      <c r="H756" s="5" t="s">
        <v>118</v>
      </c>
      <c r="I756" s="5"/>
      <c r="J756" s="5"/>
      <c r="K756" s="5">
        <v>230</v>
      </c>
      <c r="L756" s="5">
        <v>19</v>
      </c>
      <c r="M756" s="5">
        <v>3</v>
      </c>
      <c r="N756" s="5" t="s">
        <v>3</v>
      </c>
      <c r="O756" s="5">
        <v>2</v>
      </c>
      <c r="P756" s="5"/>
      <c r="Q756" s="5"/>
      <c r="R756" s="5"/>
      <c r="S756" s="5"/>
      <c r="T756" s="5"/>
      <c r="U756" s="5"/>
      <c r="V756" s="5"/>
      <c r="W756" s="5">
        <v>0</v>
      </c>
      <c r="X756" s="5">
        <v>1</v>
      </c>
      <c r="Y756" s="5">
        <v>0</v>
      </c>
      <c r="Z756" s="5"/>
      <c r="AA756" s="5"/>
      <c r="AB756" s="5"/>
    </row>
    <row r="757" spans="1:206" x14ac:dyDescent="0.2">
      <c r="A757" s="5">
        <v>50</v>
      </c>
      <c r="B757" s="5">
        <v>0</v>
      </c>
      <c r="C757" s="5">
        <v>0</v>
      </c>
      <c r="D757" s="5">
        <v>1</v>
      </c>
      <c r="E757" s="5">
        <v>206</v>
      </c>
      <c r="F757" s="5">
        <f>ROUND(Source!T736,O757)</f>
        <v>0</v>
      </c>
      <c r="G757" s="5" t="s">
        <v>119</v>
      </c>
      <c r="H757" s="5" t="s">
        <v>120</v>
      </c>
      <c r="I757" s="5"/>
      <c r="J757" s="5"/>
      <c r="K757" s="5">
        <v>206</v>
      </c>
      <c r="L757" s="5">
        <v>20</v>
      </c>
      <c r="M757" s="5">
        <v>3</v>
      </c>
      <c r="N757" s="5" t="s">
        <v>3</v>
      </c>
      <c r="O757" s="5">
        <v>2</v>
      </c>
      <c r="P757" s="5"/>
      <c r="Q757" s="5"/>
      <c r="R757" s="5"/>
      <c r="S757" s="5"/>
      <c r="T757" s="5"/>
      <c r="U757" s="5"/>
      <c r="V757" s="5"/>
      <c r="W757" s="5">
        <v>0</v>
      </c>
      <c r="X757" s="5">
        <v>1</v>
      </c>
      <c r="Y757" s="5">
        <v>0</v>
      </c>
      <c r="Z757" s="5"/>
      <c r="AA757" s="5"/>
      <c r="AB757" s="5"/>
    </row>
    <row r="758" spans="1:206" x14ac:dyDescent="0.2">
      <c r="A758" s="5">
        <v>50</v>
      </c>
      <c r="B758" s="5">
        <v>0</v>
      </c>
      <c r="C758" s="5">
        <v>0</v>
      </c>
      <c r="D758" s="5">
        <v>1</v>
      </c>
      <c r="E758" s="5">
        <v>207</v>
      </c>
      <c r="F758" s="5">
        <f>ROUND(Source!U736,O758)</f>
        <v>8.9280000000000008</v>
      </c>
      <c r="G758" s="5" t="s">
        <v>121</v>
      </c>
      <c r="H758" s="5" t="s">
        <v>122</v>
      </c>
      <c r="I758" s="5"/>
      <c r="J758" s="5"/>
      <c r="K758" s="5">
        <v>207</v>
      </c>
      <c r="L758" s="5">
        <v>21</v>
      </c>
      <c r="M758" s="5">
        <v>3</v>
      </c>
      <c r="N758" s="5" t="s">
        <v>3</v>
      </c>
      <c r="O758" s="5">
        <v>7</v>
      </c>
      <c r="P758" s="5"/>
      <c r="Q758" s="5"/>
      <c r="R758" s="5"/>
      <c r="S758" s="5"/>
      <c r="T758" s="5"/>
      <c r="U758" s="5"/>
      <c r="V758" s="5"/>
      <c r="W758" s="5">
        <v>8.9280000000000008</v>
      </c>
      <c r="X758" s="5">
        <v>1</v>
      </c>
      <c r="Y758" s="5">
        <v>8.9280000000000008</v>
      </c>
      <c r="Z758" s="5"/>
      <c r="AA758" s="5"/>
      <c r="AB758" s="5"/>
    </row>
    <row r="759" spans="1:206" x14ac:dyDescent="0.2">
      <c r="A759" s="5">
        <v>50</v>
      </c>
      <c r="B759" s="5">
        <v>0</v>
      </c>
      <c r="C759" s="5">
        <v>0</v>
      </c>
      <c r="D759" s="5">
        <v>1</v>
      </c>
      <c r="E759" s="5">
        <v>208</v>
      </c>
      <c r="F759" s="5">
        <f>ROUND(Source!V736,O759)</f>
        <v>0</v>
      </c>
      <c r="G759" s="5" t="s">
        <v>123</v>
      </c>
      <c r="H759" s="5" t="s">
        <v>124</v>
      </c>
      <c r="I759" s="5"/>
      <c r="J759" s="5"/>
      <c r="K759" s="5">
        <v>208</v>
      </c>
      <c r="L759" s="5">
        <v>22</v>
      </c>
      <c r="M759" s="5">
        <v>3</v>
      </c>
      <c r="N759" s="5" t="s">
        <v>3</v>
      </c>
      <c r="O759" s="5">
        <v>7</v>
      </c>
      <c r="P759" s="5"/>
      <c r="Q759" s="5"/>
      <c r="R759" s="5"/>
      <c r="S759" s="5"/>
      <c r="T759" s="5"/>
      <c r="U759" s="5"/>
      <c r="V759" s="5"/>
      <c r="W759" s="5">
        <v>0</v>
      </c>
      <c r="X759" s="5">
        <v>1</v>
      </c>
      <c r="Y759" s="5">
        <v>0</v>
      </c>
      <c r="Z759" s="5"/>
      <c r="AA759" s="5"/>
      <c r="AB759" s="5"/>
    </row>
    <row r="760" spans="1:206" x14ac:dyDescent="0.2">
      <c r="A760" s="5">
        <v>50</v>
      </c>
      <c r="B760" s="5">
        <v>0</v>
      </c>
      <c r="C760" s="5">
        <v>0</v>
      </c>
      <c r="D760" s="5">
        <v>1</v>
      </c>
      <c r="E760" s="5">
        <v>209</v>
      </c>
      <c r="F760" s="5">
        <f>ROUND(Source!W736,O760)</f>
        <v>0</v>
      </c>
      <c r="G760" s="5" t="s">
        <v>125</v>
      </c>
      <c r="H760" s="5" t="s">
        <v>126</v>
      </c>
      <c r="I760" s="5"/>
      <c r="J760" s="5"/>
      <c r="K760" s="5">
        <v>209</v>
      </c>
      <c r="L760" s="5">
        <v>23</v>
      </c>
      <c r="M760" s="5">
        <v>3</v>
      </c>
      <c r="N760" s="5" t="s">
        <v>3</v>
      </c>
      <c r="O760" s="5">
        <v>2</v>
      </c>
      <c r="P760" s="5"/>
      <c r="Q760" s="5"/>
      <c r="R760" s="5"/>
      <c r="S760" s="5"/>
      <c r="T760" s="5"/>
      <c r="U760" s="5"/>
      <c r="V760" s="5"/>
      <c r="W760" s="5">
        <v>0</v>
      </c>
      <c r="X760" s="5">
        <v>1</v>
      </c>
      <c r="Y760" s="5">
        <v>0</v>
      </c>
      <c r="Z760" s="5"/>
      <c r="AA760" s="5"/>
      <c r="AB760" s="5"/>
    </row>
    <row r="761" spans="1:206" x14ac:dyDescent="0.2">
      <c r="A761" s="5">
        <v>50</v>
      </c>
      <c r="B761" s="5">
        <v>0</v>
      </c>
      <c r="C761" s="5">
        <v>0</v>
      </c>
      <c r="D761" s="5">
        <v>1</v>
      </c>
      <c r="E761" s="5">
        <v>233</v>
      </c>
      <c r="F761" s="5">
        <f>ROUND(Source!BD736,O761)</f>
        <v>0</v>
      </c>
      <c r="G761" s="5" t="s">
        <v>127</v>
      </c>
      <c r="H761" s="5" t="s">
        <v>128</v>
      </c>
      <c r="I761" s="5"/>
      <c r="J761" s="5"/>
      <c r="K761" s="5">
        <v>233</v>
      </c>
      <c r="L761" s="5">
        <v>24</v>
      </c>
      <c r="M761" s="5">
        <v>3</v>
      </c>
      <c r="N761" s="5" t="s">
        <v>3</v>
      </c>
      <c r="O761" s="5">
        <v>2</v>
      </c>
      <c r="P761" s="5"/>
      <c r="Q761" s="5"/>
      <c r="R761" s="5"/>
      <c r="S761" s="5"/>
      <c r="T761" s="5"/>
      <c r="U761" s="5"/>
      <c r="V761" s="5"/>
      <c r="W761" s="5">
        <v>0</v>
      </c>
      <c r="X761" s="5">
        <v>1</v>
      </c>
      <c r="Y761" s="5">
        <v>0</v>
      </c>
      <c r="Z761" s="5"/>
      <c r="AA761" s="5"/>
      <c r="AB761" s="5"/>
    </row>
    <row r="762" spans="1:206" x14ac:dyDescent="0.2">
      <c r="A762" s="5">
        <v>50</v>
      </c>
      <c r="B762" s="5">
        <v>0</v>
      </c>
      <c r="C762" s="5">
        <v>0</v>
      </c>
      <c r="D762" s="5">
        <v>1</v>
      </c>
      <c r="E762" s="5">
        <v>210</v>
      </c>
      <c r="F762" s="5">
        <f>ROUND(Source!X736,O762)</f>
        <v>7195.53</v>
      </c>
      <c r="G762" s="5" t="s">
        <v>129</v>
      </c>
      <c r="H762" s="5" t="s">
        <v>130</v>
      </c>
      <c r="I762" s="5"/>
      <c r="J762" s="5"/>
      <c r="K762" s="5">
        <v>210</v>
      </c>
      <c r="L762" s="5">
        <v>25</v>
      </c>
      <c r="M762" s="5">
        <v>3</v>
      </c>
      <c r="N762" s="5" t="s">
        <v>3</v>
      </c>
      <c r="O762" s="5">
        <v>2</v>
      </c>
      <c r="P762" s="5"/>
      <c r="Q762" s="5"/>
      <c r="R762" s="5"/>
      <c r="S762" s="5"/>
      <c r="T762" s="5"/>
      <c r="U762" s="5"/>
      <c r="V762" s="5"/>
      <c r="W762" s="5">
        <v>7195.53</v>
      </c>
      <c r="X762" s="5">
        <v>1</v>
      </c>
      <c r="Y762" s="5">
        <v>7195.53</v>
      </c>
      <c r="Z762" s="5"/>
      <c r="AA762" s="5"/>
      <c r="AB762" s="5"/>
    </row>
    <row r="763" spans="1:206" x14ac:dyDescent="0.2">
      <c r="A763" s="5">
        <v>50</v>
      </c>
      <c r="B763" s="5">
        <v>0</v>
      </c>
      <c r="C763" s="5">
        <v>0</v>
      </c>
      <c r="D763" s="5">
        <v>1</v>
      </c>
      <c r="E763" s="5">
        <v>211</v>
      </c>
      <c r="F763" s="5">
        <f>ROUND(Source!Y736,O763)</f>
        <v>3500.53</v>
      </c>
      <c r="G763" s="5" t="s">
        <v>131</v>
      </c>
      <c r="H763" s="5" t="s">
        <v>132</v>
      </c>
      <c r="I763" s="5"/>
      <c r="J763" s="5"/>
      <c r="K763" s="5">
        <v>211</v>
      </c>
      <c r="L763" s="5">
        <v>26</v>
      </c>
      <c r="M763" s="5">
        <v>3</v>
      </c>
      <c r="N763" s="5" t="s">
        <v>3</v>
      </c>
      <c r="O763" s="5">
        <v>2</v>
      </c>
      <c r="P763" s="5"/>
      <c r="Q763" s="5"/>
      <c r="R763" s="5"/>
      <c r="S763" s="5"/>
      <c r="T763" s="5"/>
      <c r="U763" s="5"/>
      <c r="V763" s="5"/>
      <c r="W763" s="5">
        <v>3500.53</v>
      </c>
      <c r="X763" s="5">
        <v>1</v>
      </c>
      <c r="Y763" s="5">
        <v>3500.53</v>
      </c>
      <c r="Z763" s="5"/>
      <c r="AA763" s="5"/>
      <c r="AB763" s="5"/>
    </row>
    <row r="764" spans="1:206" x14ac:dyDescent="0.2">
      <c r="A764" s="5">
        <v>50</v>
      </c>
      <c r="B764" s="5">
        <v>0</v>
      </c>
      <c r="C764" s="5">
        <v>0</v>
      </c>
      <c r="D764" s="5">
        <v>1</v>
      </c>
      <c r="E764" s="5">
        <v>224</v>
      </c>
      <c r="F764" s="5">
        <f>ROUND(Source!AR736,O764)</f>
        <v>20419.759999999998</v>
      </c>
      <c r="G764" s="5" t="s">
        <v>133</v>
      </c>
      <c r="H764" s="5" t="s">
        <v>134</v>
      </c>
      <c r="I764" s="5"/>
      <c r="J764" s="5"/>
      <c r="K764" s="5">
        <v>224</v>
      </c>
      <c r="L764" s="5">
        <v>27</v>
      </c>
      <c r="M764" s="5">
        <v>3</v>
      </c>
      <c r="N764" s="5" t="s">
        <v>3</v>
      </c>
      <c r="O764" s="5">
        <v>2</v>
      </c>
      <c r="P764" s="5"/>
      <c r="Q764" s="5"/>
      <c r="R764" s="5"/>
      <c r="S764" s="5"/>
      <c r="T764" s="5"/>
      <c r="U764" s="5"/>
      <c r="V764" s="5"/>
      <c r="W764" s="5">
        <v>20419.759999999998</v>
      </c>
      <c r="X764" s="5">
        <v>1</v>
      </c>
      <c r="Y764" s="5">
        <v>20419.759999999998</v>
      </c>
      <c r="Z764" s="5"/>
      <c r="AA764" s="5"/>
      <c r="AB764" s="5"/>
    </row>
    <row r="766" spans="1:206" x14ac:dyDescent="0.2">
      <c r="A766" s="3">
        <v>51</v>
      </c>
      <c r="B766" s="3">
        <f>B725</f>
        <v>1</v>
      </c>
      <c r="C766" s="3">
        <f>A725</f>
        <v>3</v>
      </c>
      <c r="D766" s="3">
        <f>ROW(A725)</f>
        <v>725</v>
      </c>
      <c r="E766" s="3"/>
      <c r="F766" s="3" t="str">
        <f>IF(F725&lt;&gt;"",F725,"")</f>
        <v>09-01-02</v>
      </c>
      <c r="G766" s="3" t="str">
        <f>IF(G725&lt;&gt;"",G725,"")</f>
        <v>Пусконаладочные работы ТМГ-160кВА</v>
      </c>
      <c r="H766" s="3">
        <v>0</v>
      </c>
      <c r="I766" s="3"/>
      <c r="J766" s="3"/>
      <c r="K766" s="3"/>
      <c r="L766" s="3"/>
      <c r="M766" s="3"/>
      <c r="N766" s="3"/>
      <c r="O766" s="3">
        <f t="shared" ref="O766:T766" si="409">ROUND(O736+AB766,2)</f>
        <v>9723.7000000000007</v>
      </c>
      <c r="P766" s="3">
        <f t="shared" si="409"/>
        <v>0</v>
      </c>
      <c r="Q766" s="3">
        <f t="shared" si="409"/>
        <v>0</v>
      </c>
      <c r="R766" s="3">
        <f t="shared" si="409"/>
        <v>0</v>
      </c>
      <c r="S766" s="3">
        <f t="shared" si="409"/>
        <v>9723.7000000000007</v>
      </c>
      <c r="T766" s="3">
        <f t="shared" si="409"/>
        <v>0</v>
      </c>
      <c r="U766" s="3">
        <f>U736+AH766</f>
        <v>8.9280000000000008</v>
      </c>
      <c r="V766" s="3">
        <f>V736+AI766</f>
        <v>0</v>
      </c>
      <c r="W766" s="3">
        <f>ROUND(W736+AJ766,2)</f>
        <v>0</v>
      </c>
      <c r="X766" s="3">
        <f>ROUND(X736+AK766,2)</f>
        <v>7195.53</v>
      </c>
      <c r="Y766" s="3">
        <f>ROUND(Y736+AL766,2)</f>
        <v>3500.53</v>
      </c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>
        <f t="shared" ref="AO766:BD766" si="410">ROUND(AO736+BX766,2)</f>
        <v>0</v>
      </c>
      <c r="AP766" s="3">
        <f t="shared" si="410"/>
        <v>0</v>
      </c>
      <c r="AQ766" s="3">
        <f t="shared" si="410"/>
        <v>0</v>
      </c>
      <c r="AR766" s="3">
        <f t="shared" si="410"/>
        <v>20419.759999999998</v>
      </c>
      <c r="AS766" s="3">
        <f t="shared" si="410"/>
        <v>0</v>
      </c>
      <c r="AT766" s="3">
        <f t="shared" si="410"/>
        <v>0</v>
      </c>
      <c r="AU766" s="3">
        <f t="shared" si="410"/>
        <v>20419.759999999998</v>
      </c>
      <c r="AV766" s="3">
        <f t="shared" si="410"/>
        <v>0</v>
      </c>
      <c r="AW766" s="3">
        <f t="shared" si="410"/>
        <v>0</v>
      </c>
      <c r="AX766" s="3">
        <f t="shared" si="410"/>
        <v>0</v>
      </c>
      <c r="AY766" s="3">
        <f t="shared" si="410"/>
        <v>0</v>
      </c>
      <c r="AZ766" s="3">
        <f t="shared" si="410"/>
        <v>0</v>
      </c>
      <c r="BA766" s="3">
        <f t="shared" si="410"/>
        <v>0</v>
      </c>
      <c r="BB766" s="3">
        <f t="shared" si="410"/>
        <v>0</v>
      </c>
      <c r="BC766" s="3">
        <f t="shared" si="410"/>
        <v>0</v>
      </c>
      <c r="BD766" s="3">
        <f t="shared" si="410"/>
        <v>0</v>
      </c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3"/>
      <c r="CQ766" s="3"/>
      <c r="CR766" s="3"/>
      <c r="CS766" s="3"/>
      <c r="CT766" s="3"/>
      <c r="CU766" s="3"/>
      <c r="CV766" s="3"/>
      <c r="CW766" s="3"/>
      <c r="CX766" s="3"/>
      <c r="CY766" s="3"/>
      <c r="CZ766" s="3"/>
      <c r="DA766" s="3"/>
      <c r="DB766" s="3"/>
      <c r="DC766" s="3"/>
      <c r="DD766" s="3"/>
      <c r="DE766" s="3"/>
      <c r="DF766" s="3"/>
      <c r="DG766" s="4"/>
      <c r="DH766" s="4"/>
      <c r="DI766" s="4"/>
      <c r="DJ766" s="4"/>
      <c r="DK766" s="4"/>
      <c r="DL766" s="4"/>
      <c r="DM766" s="4"/>
      <c r="DN766" s="4"/>
      <c r="DO766" s="4"/>
      <c r="DP766" s="4"/>
      <c r="DQ766" s="4"/>
      <c r="DR766" s="4"/>
      <c r="DS766" s="4"/>
      <c r="DT766" s="4"/>
      <c r="DU766" s="4"/>
      <c r="DV766" s="4"/>
      <c r="DW766" s="4"/>
      <c r="DX766" s="4"/>
      <c r="DY766" s="4"/>
      <c r="DZ766" s="4"/>
      <c r="EA766" s="4"/>
      <c r="EB766" s="4"/>
      <c r="EC766" s="4"/>
      <c r="ED766" s="4"/>
      <c r="EE766" s="4"/>
      <c r="EF766" s="4"/>
      <c r="EG766" s="4"/>
      <c r="EH766" s="4"/>
      <c r="EI766" s="4"/>
      <c r="EJ766" s="4"/>
      <c r="EK766" s="4"/>
      <c r="EL766" s="4"/>
      <c r="EM766" s="4"/>
      <c r="EN766" s="4"/>
      <c r="EO766" s="4"/>
      <c r="EP766" s="4"/>
      <c r="EQ766" s="4"/>
      <c r="ER766" s="4"/>
      <c r="ES766" s="4"/>
      <c r="ET766" s="4"/>
      <c r="EU766" s="4"/>
      <c r="EV766" s="4"/>
      <c r="EW766" s="4"/>
      <c r="EX766" s="4"/>
      <c r="EY766" s="4"/>
      <c r="EZ766" s="4"/>
      <c r="FA766" s="4"/>
      <c r="FB766" s="4"/>
      <c r="FC766" s="4"/>
      <c r="FD766" s="4"/>
      <c r="FE766" s="4"/>
      <c r="FF766" s="4"/>
      <c r="FG766" s="4"/>
      <c r="FH766" s="4"/>
      <c r="FI766" s="4"/>
      <c r="FJ766" s="4"/>
      <c r="FK766" s="4"/>
      <c r="FL766" s="4"/>
      <c r="FM766" s="4"/>
      <c r="FN766" s="4"/>
      <c r="FO766" s="4"/>
      <c r="FP766" s="4"/>
      <c r="FQ766" s="4"/>
      <c r="FR766" s="4"/>
      <c r="FS766" s="4"/>
      <c r="FT766" s="4"/>
      <c r="FU766" s="4"/>
      <c r="FV766" s="4"/>
      <c r="FW766" s="4"/>
      <c r="FX766" s="4"/>
      <c r="FY766" s="4"/>
      <c r="FZ766" s="4"/>
      <c r="GA766" s="4"/>
      <c r="GB766" s="4"/>
      <c r="GC766" s="4"/>
      <c r="GD766" s="4"/>
      <c r="GE766" s="4"/>
      <c r="GF766" s="4"/>
      <c r="GG766" s="4"/>
      <c r="GH766" s="4"/>
      <c r="GI766" s="4"/>
      <c r="GJ766" s="4"/>
      <c r="GK766" s="4"/>
      <c r="GL766" s="4"/>
      <c r="GM766" s="4"/>
      <c r="GN766" s="4"/>
      <c r="GO766" s="4"/>
      <c r="GP766" s="4"/>
      <c r="GQ766" s="4"/>
      <c r="GR766" s="4"/>
      <c r="GS766" s="4"/>
      <c r="GT766" s="4"/>
      <c r="GU766" s="4"/>
      <c r="GV766" s="4"/>
      <c r="GW766" s="4"/>
      <c r="GX766" s="4">
        <v>0</v>
      </c>
    </row>
    <row r="768" spans="1:206" x14ac:dyDescent="0.2">
      <c r="A768" s="5">
        <v>50</v>
      </c>
      <c r="B768" s="5">
        <v>0</v>
      </c>
      <c r="C768" s="5">
        <v>0</v>
      </c>
      <c r="D768" s="5">
        <v>1</v>
      </c>
      <c r="E768" s="5">
        <v>201</v>
      </c>
      <c r="F768" s="5">
        <f>ROUND(Source!O766,O768)</f>
        <v>9723.7000000000007</v>
      </c>
      <c r="G768" s="5" t="s">
        <v>81</v>
      </c>
      <c r="H768" s="5" t="s">
        <v>82</v>
      </c>
      <c r="I768" s="5"/>
      <c r="J768" s="5"/>
      <c r="K768" s="5">
        <v>201</v>
      </c>
      <c r="L768" s="5">
        <v>1</v>
      </c>
      <c r="M768" s="5">
        <v>3</v>
      </c>
      <c r="N768" s="5" t="s">
        <v>3</v>
      </c>
      <c r="O768" s="5">
        <v>2</v>
      </c>
      <c r="P768" s="5"/>
      <c r="Q768" s="5"/>
      <c r="R768" s="5"/>
      <c r="S768" s="5"/>
      <c r="T768" s="5"/>
      <c r="U768" s="5"/>
      <c r="V768" s="5"/>
      <c r="W768" s="5">
        <v>9723.7000000000007</v>
      </c>
      <c r="X768" s="5">
        <v>1</v>
      </c>
      <c r="Y768" s="5">
        <v>9723.7000000000007</v>
      </c>
      <c r="Z768" s="5"/>
      <c r="AA768" s="5"/>
      <c r="AB768" s="5"/>
    </row>
    <row r="769" spans="1:28" x14ac:dyDescent="0.2">
      <c r="A769" s="5">
        <v>50</v>
      </c>
      <c r="B769" s="5">
        <v>0</v>
      </c>
      <c r="C769" s="5">
        <v>0</v>
      </c>
      <c r="D769" s="5">
        <v>1</v>
      </c>
      <c r="E769" s="5">
        <v>202</v>
      </c>
      <c r="F769" s="5">
        <f>ROUND(Source!P766,O769)</f>
        <v>0</v>
      </c>
      <c r="G769" s="5" t="s">
        <v>83</v>
      </c>
      <c r="H769" s="5" t="s">
        <v>84</v>
      </c>
      <c r="I769" s="5"/>
      <c r="J769" s="5"/>
      <c r="K769" s="5">
        <v>202</v>
      </c>
      <c r="L769" s="5">
        <v>2</v>
      </c>
      <c r="M769" s="5">
        <v>3</v>
      </c>
      <c r="N769" s="5" t="s">
        <v>3</v>
      </c>
      <c r="O769" s="5">
        <v>2</v>
      </c>
      <c r="P769" s="5"/>
      <c r="Q769" s="5"/>
      <c r="R769" s="5"/>
      <c r="S769" s="5"/>
      <c r="T769" s="5"/>
      <c r="U769" s="5"/>
      <c r="V769" s="5"/>
      <c r="W769" s="5">
        <v>0</v>
      </c>
      <c r="X769" s="5">
        <v>1</v>
      </c>
      <c r="Y769" s="5">
        <v>0</v>
      </c>
      <c r="Z769" s="5"/>
      <c r="AA769" s="5"/>
      <c r="AB769" s="5"/>
    </row>
    <row r="770" spans="1:28" x14ac:dyDescent="0.2">
      <c r="A770" s="5">
        <v>50</v>
      </c>
      <c r="B770" s="5">
        <v>0</v>
      </c>
      <c r="C770" s="5">
        <v>0</v>
      </c>
      <c r="D770" s="5">
        <v>1</v>
      </c>
      <c r="E770" s="5">
        <v>222</v>
      </c>
      <c r="F770" s="5">
        <f>ROUND(Source!AO766,O770)</f>
        <v>0</v>
      </c>
      <c r="G770" s="5" t="s">
        <v>85</v>
      </c>
      <c r="H770" s="5" t="s">
        <v>86</v>
      </c>
      <c r="I770" s="5"/>
      <c r="J770" s="5"/>
      <c r="K770" s="5">
        <v>222</v>
      </c>
      <c r="L770" s="5">
        <v>3</v>
      </c>
      <c r="M770" s="5">
        <v>3</v>
      </c>
      <c r="N770" s="5" t="s">
        <v>3</v>
      </c>
      <c r="O770" s="5">
        <v>2</v>
      </c>
      <c r="P770" s="5"/>
      <c r="Q770" s="5"/>
      <c r="R770" s="5"/>
      <c r="S770" s="5"/>
      <c r="T770" s="5"/>
      <c r="U770" s="5"/>
      <c r="V770" s="5"/>
      <c r="W770" s="5">
        <v>0</v>
      </c>
      <c r="X770" s="5">
        <v>1</v>
      </c>
      <c r="Y770" s="5">
        <v>0</v>
      </c>
      <c r="Z770" s="5"/>
      <c r="AA770" s="5"/>
      <c r="AB770" s="5"/>
    </row>
    <row r="771" spans="1:28" x14ac:dyDescent="0.2">
      <c r="A771" s="5">
        <v>50</v>
      </c>
      <c r="B771" s="5">
        <v>0</v>
      </c>
      <c r="C771" s="5">
        <v>0</v>
      </c>
      <c r="D771" s="5">
        <v>1</v>
      </c>
      <c r="E771" s="5">
        <v>225</v>
      </c>
      <c r="F771" s="5">
        <f>ROUND(Source!AV766,O771)</f>
        <v>0</v>
      </c>
      <c r="G771" s="5" t="s">
        <v>87</v>
      </c>
      <c r="H771" s="5" t="s">
        <v>88</v>
      </c>
      <c r="I771" s="5"/>
      <c r="J771" s="5"/>
      <c r="K771" s="5">
        <v>225</v>
      </c>
      <c r="L771" s="5">
        <v>4</v>
      </c>
      <c r="M771" s="5">
        <v>3</v>
      </c>
      <c r="N771" s="5" t="s">
        <v>3</v>
      </c>
      <c r="O771" s="5">
        <v>2</v>
      </c>
      <c r="P771" s="5"/>
      <c r="Q771" s="5"/>
      <c r="R771" s="5"/>
      <c r="S771" s="5"/>
      <c r="T771" s="5"/>
      <c r="U771" s="5"/>
      <c r="V771" s="5"/>
      <c r="W771" s="5">
        <v>0</v>
      </c>
      <c r="X771" s="5">
        <v>1</v>
      </c>
      <c r="Y771" s="5">
        <v>0</v>
      </c>
      <c r="Z771" s="5"/>
      <c r="AA771" s="5"/>
      <c r="AB771" s="5"/>
    </row>
    <row r="772" spans="1:28" x14ac:dyDescent="0.2">
      <c r="A772" s="5">
        <v>50</v>
      </c>
      <c r="B772" s="5">
        <v>0</v>
      </c>
      <c r="C772" s="5">
        <v>0</v>
      </c>
      <c r="D772" s="5">
        <v>1</v>
      </c>
      <c r="E772" s="5">
        <v>226</v>
      </c>
      <c r="F772" s="5">
        <f>ROUND(Source!AW766,O772)</f>
        <v>0</v>
      </c>
      <c r="G772" s="5" t="s">
        <v>89</v>
      </c>
      <c r="H772" s="5" t="s">
        <v>90</v>
      </c>
      <c r="I772" s="5"/>
      <c r="J772" s="5"/>
      <c r="K772" s="5">
        <v>226</v>
      </c>
      <c r="L772" s="5">
        <v>5</v>
      </c>
      <c r="M772" s="5">
        <v>3</v>
      </c>
      <c r="N772" s="5" t="s">
        <v>3</v>
      </c>
      <c r="O772" s="5">
        <v>2</v>
      </c>
      <c r="P772" s="5"/>
      <c r="Q772" s="5"/>
      <c r="R772" s="5"/>
      <c r="S772" s="5"/>
      <c r="T772" s="5"/>
      <c r="U772" s="5"/>
      <c r="V772" s="5"/>
      <c r="W772" s="5">
        <v>0</v>
      </c>
      <c r="X772" s="5">
        <v>1</v>
      </c>
      <c r="Y772" s="5">
        <v>0</v>
      </c>
      <c r="Z772" s="5"/>
      <c r="AA772" s="5"/>
      <c r="AB772" s="5"/>
    </row>
    <row r="773" spans="1:28" x14ac:dyDescent="0.2">
      <c r="A773" s="5">
        <v>50</v>
      </c>
      <c r="B773" s="5">
        <v>0</v>
      </c>
      <c r="C773" s="5">
        <v>0</v>
      </c>
      <c r="D773" s="5">
        <v>1</v>
      </c>
      <c r="E773" s="5">
        <v>227</v>
      </c>
      <c r="F773" s="5">
        <f>ROUND(Source!AX766,O773)</f>
        <v>0</v>
      </c>
      <c r="G773" s="5" t="s">
        <v>91</v>
      </c>
      <c r="H773" s="5" t="s">
        <v>92</v>
      </c>
      <c r="I773" s="5"/>
      <c r="J773" s="5"/>
      <c r="K773" s="5">
        <v>227</v>
      </c>
      <c r="L773" s="5">
        <v>6</v>
      </c>
      <c r="M773" s="5">
        <v>3</v>
      </c>
      <c r="N773" s="5" t="s">
        <v>3</v>
      </c>
      <c r="O773" s="5">
        <v>2</v>
      </c>
      <c r="P773" s="5"/>
      <c r="Q773" s="5"/>
      <c r="R773" s="5"/>
      <c r="S773" s="5"/>
      <c r="T773" s="5"/>
      <c r="U773" s="5"/>
      <c r="V773" s="5"/>
      <c r="W773" s="5">
        <v>0</v>
      </c>
      <c r="X773" s="5">
        <v>1</v>
      </c>
      <c r="Y773" s="5">
        <v>0</v>
      </c>
      <c r="Z773" s="5"/>
      <c r="AA773" s="5"/>
      <c r="AB773" s="5"/>
    </row>
    <row r="774" spans="1:28" x14ac:dyDescent="0.2">
      <c r="A774" s="5">
        <v>50</v>
      </c>
      <c r="B774" s="5">
        <v>0</v>
      </c>
      <c r="C774" s="5">
        <v>0</v>
      </c>
      <c r="D774" s="5">
        <v>1</v>
      </c>
      <c r="E774" s="5">
        <v>228</v>
      </c>
      <c r="F774" s="5">
        <f>ROUND(Source!AY766,O774)</f>
        <v>0</v>
      </c>
      <c r="G774" s="5" t="s">
        <v>93</v>
      </c>
      <c r="H774" s="5" t="s">
        <v>94</v>
      </c>
      <c r="I774" s="5"/>
      <c r="J774" s="5"/>
      <c r="K774" s="5">
        <v>228</v>
      </c>
      <c r="L774" s="5">
        <v>7</v>
      </c>
      <c r="M774" s="5">
        <v>3</v>
      </c>
      <c r="N774" s="5" t="s">
        <v>3</v>
      </c>
      <c r="O774" s="5">
        <v>2</v>
      </c>
      <c r="P774" s="5"/>
      <c r="Q774" s="5"/>
      <c r="R774" s="5"/>
      <c r="S774" s="5"/>
      <c r="T774" s="5"/>
      <c r="U774" s="5"/>
      <c r="V774" s="5"/>
      <c r="W774" s="5">
        <v>0</v>
      </c>
      <c r="X774" s="5">
        <v>1</v>
      </c>
      <c r="Y774" s="5">
        <v>0</v>
      </c>
      <c r="Z774" s="5"/>
      <c r="AA774" s="5"/>
      <c r="AB774" s="5"/>
    </row>
    <row r="775" spans="1:28" x14ac:dyDescent="0.2">
      <c r="A775" s="5">
        <v>50</v>
      </c>
      <c r="B775" s="5">
        <v>0</v>
      </c>
      <c r="C775" s="5">
        <v>0</v>
      </c>
      <c r="D775" s="5">
        <v>1</v>
      </c>
      <c r="E775" s="5">
        <v>216</v>
      </c>
      <c r="F775" s="5">
        <f>ROUND(Source!AP766,O775)</f>
        <v>0</v>
      </c>
      <c r="G775" s="5" t="s">
        <v>95</v>
      </c>
      <c r="H775" s="5" t="s">
        <v>96</v>
      </c>
      <c r="I775" s="5"/>
      <c r="J775" s="5"/>
      <c r="K775" s="5">
        <v>216</v>
      </c>
      <c r="L775" s="5">
        <v>8</v>
      </c>
      <c r="M775" s="5">
        <v>3</v>
      </c>
      <c r="N775" s="5" t="s">
        <v>3</v>
      </c>
      <c r="O775" s="5">
        <v>2</v>
      </c>
      <c r="P775" s="5"/>
      <c r="Q775" s="5"/>
      <c r="R775" s="5"/>
      <c r="S775" s="5"/>
      <c r="T775" s="5"/>
      <c r="U775" s="5"/>
      <c r="V775" s="5"/>
      <c r="W775" s="5">
        <v>0</v>
      </c>
      <c r="X775" s="5">
        <v>1</v>
      </c>
      <c r="Y775" s="5">
        <v>0</v>
      </c>
      <c r="Z775" s="5"/>
      <c r="AA775" s="5"/>
      <c r="AB775" s="5"/>
    </row>
    <row r="776" spans="1:28" x14ac:dyDescent="0.2">
      <c r="A776" s="5">
        <v>50</v>
      </c>
      <c r="B776" s="5">
        <v>0</v>
      </c>
      <c r="C776" s="5">
        <v>0</v>
      </c>
      <c r="D776" s="5">
        <v>1</v>
      </c>
      <c r="E776" s="5">
        <v>223</v>
      </c>
      <c r="F776" s="5">
        <f>ROUND(Source!AQ766,O776)</f>
        <v>0</v>
      </c>
      <c r="G776" s="5" t="s">
        <v>97</v>
      </c>
      <c r="H776" s="5" t="s">
        <v>98</v>
      </c>
      <c r="I776" s="5"/>
      <c r="J776" s="5"/>
      <c r="K776" s="5">
        <v>223</v>
      </c>
      <c r="L776" s="5">
        <v>9</v>
      </c>
      <c r="M776" s="5">
        <v>3</v>
      </c>
      <c r="N776" s="5" t="s">
        <v>3</v>
      </c>
      <c r="O776" s="5">
        <v>2</v>
      </c>
      <c r="P776" s="5"/>
      <c r="Q776" s="5"/>
      <c r="R776" s="5"/>
      <c r="S776" s="5"/>
      <c r="T776" s="5"/>
      <c r="U776" s="5"/>
      <c r="V776" s="5"/>
      <c r="W776" s="5">
        <v>0</v>
      </c>
      <c r="X776" s="5">
        <v>1</v>
      </c>
      <c r="Y776" s="5">
        <v>0</v>
      </c>
      <c r="Z776" s="5"/>
      <c r="AA776" s="5"/>
      <c r="AB776" s="5"/>
    </row>
    <row r="777" spans="1:28" x14ac:dyDescent="0.2">
      <c r="A777" s="5">
        <v>50</v>
      </c>
      <c r="B777" s="5">
        <v>0</v>
      </c>
      <c r="C777" s="5">
        <v>0</v>
      </c>
      <c r="D777" s="5">
        <v>1</v>
      </c>
      <c r="E777" s="5">
        <v>229</v>
      </c>
      <c r="F777" s="5">
        <f>ROUND(Source!AZ766,O777)</f>
        <v>0</v>
      </c>
      <c r="G777" s="5" t="s">
        <v>99</v>
      </c>
      <c r="H777" s="5" t="s">
        <v>100</v>
      </c>
      <c r="I777" s="5"/>
      <c r="J777" s="5"/>
      <c r="K777" s="5">
        <v>229</v>
      </c>
      <c r="L777" s="5">
        <v>10</v>
      </c>
      <c r="M777" s="5">
        <v>3</v>
      </c>
      <c r="N777" s="5" t="s">
        <v>3</v>
      </c>
      <c r="O777" s="5">
        <v>2</v>
      </c>
      <c r="P777" s="5"/>
      <c r="Q777" s="5"/>
      <c r="R777" s="5"/>
      <c r="S777" s="5"/>
      <c r="T777" s="5"/>
      <c r="U777" s="5"/>
      <c r="V777" s="5"/>
      <c r="W777" s="5">
        <v>0</v>
      </c>
      <c r="X777" s="5">
        <v>1</v>
      </c>
      <c r="Y777" s="5">
        <v>0</v>
      </c>
      <c r="Z777" s="5"/>
      <c r="AA777" s="5"/>
      <c r="AB777" s="5"/>
    </row>
    <row r="778" spans="1:28" x14ac:dyDescent="0.2">
      <c r="A778" s="5">
        <v>50</v>
      </c>
      <c r="B778" s="5">
        <v>0</v>
      </c>
      <c r="C778" s="5">
        <v>0</v>
      </c>
      <c r="D778" s="5">
        <v>1</v>
      </c>
      <c r="E778" s="5">
        <v>203</v>
      </c>
      <c r="F778" s="5">
        <f>ROUND(Source!Q766,O778)</f>
        <v>0</v>
      </c>
      <c r="G778" s="5" t="s">
        <v>101</v>
      </c>
      <c r="H778" s="5" t="s">
        <v>102</v>
      </c>
      <c r="I778" s="5"/>
      <c r="J778" s="5"/>
      <c r="K778" s="5">
        <v>203</v>
      </c>
      <c r="L778" s="5">
        <v>11</v>
      </c>
      <c r="M778" s="5">
        <v>3</v>
      </c>
      <c r="N778" s="5" t="s">
        <v>3</v>
      </c>
      <c r="O778" s="5">
        <v>2</v>
      </c>
      <c r="P778" s="5"/>
      <c r="Q778" s="5"/>
      <c r="R778" s="5"/>
      <c r="S778" s="5"/>
      <c r="T778" s="5"/>
      <c r="U778" s="5"/>
      <c r="V778" s="5"/>
      <c r="W778" s="5">
        <v>0</v>
      </c>
      <c r="X778" s="5">
        <v>1</v>
      </c>
      <c r="Y778" s="5">
        <v>0</v>
      </c>
      <c r="Z778" s="5"/>
      <c r="AA778" s="5"/>
      <c r="AB778" s="5"/>
    </row>
    <row r="779" spans="1:28" x14ac:dyDescent="0.2">
      <c r="A779" s="5">
        <v>50</v>
      </c>
      <c r="B779" s="5">
        <v>0</v>
      </c>
      <c r="C779" s="5">
        <v>0</v>
      </c>
      <c r="D779" s="5">
        <v>1</v>
      </c>
      <c r="E779" s="5">
        <v>231</v>
      </c>
      <c r="F779" s="5">
        <f>ROUND(Source!BB766,O779)</f>
        <v>0</v>
      </c>
      <c r="G779" s="5" t="s">
        <v>103</v>
      </c>
      <c r="H779" s="5" t="s">
        <v>104</v>
      </c>
      <c r="I779" s="5"/>
      <c r="J779" s="5"/>
      <c r="K779" s="5">
        <v>231</v>
      </c>
      <c r="L779" s="5">
        <v>12</v>
      </c>
      <c r="M779" s="5">
        <v>3</v>
      </c>
      <c r="N779" s="5" t="s">
        <v>3</v>
      </c>
      <c r="O779" s="5">
        <v>2</v>
      </c>
      <c r="P779" s="5"/>
      <c r="Q779" s="5"/>
      <c r="R779" s="5"/>
      <c r="S779" s="5"/>
      <c r="T779" s="5"/>
      <c r="U779" s="5"/>
      <c r="V779" s="5"/>
      <c r="W779" s="5">
        <v>0</v>
      </c>
      <c r="X779" s="5">
        <v>1</v>
      </c>
      <c r="Y779" s="5">
        <v>0</v>
      </c>
      <c r="Z779" s="5"/>
      <c r="AA779" s="5"/>
      <c r="AB779" s="5"/>
    </row>
    <row r="780" spans="1:28" x14ac:dyDescent="0.2">
      <c r="A780" s="5">
        <v>50</v>
      </c>
      <c r="B780" s="5">
        <v>0</v>
      </c>
      <c r="C780" s="5">
        <v>0</v>
      </c>
      <c r="D780" s="5">
        <v>1</v>
      </c>
      <c r="E780" s="5">
        <v>204</v>
      </c>
      <c r="F780" s="5">
        <f>ROUND(Source!R766,O780)</f>
        <v>0</v>
      </c>
      <c r="G780" s="5" t="s">
        <v>105</v>
      </c>
      <c r="H780" s="5" t="s">
        <v>106</v>
      </c>
      <c r="I780" s="5"/>
      <c r="J780" s="5"/>
      <c r="K780" s="5">
        <v>204</v>
      </c>
      <c r="L780" s="5">
        <v>13</v>
      </c>
      <c r="M780" s="5">
        <v>3</v>
      </c>
      <c r="N780" s="5" t="s">
        <v>3</v>
      </c>
      <c r="O780" s="5">
        <v>2</v>
      </c>
      <c r="P780" s="5"/>
      <c r="Q780" s="5"/>
      <c r="R780" s="5"/>
      <c r="S780" s="5"/>
      <c r="T780" s="5"/>
      <c r="U780" s="5"/>
      <c r="V780" s="5"/>
      <c r="W780" s="5">
        <v>0</v>
      </c>
      <c r="X780" s="5">
        <v>1</v>
      </c>
      <c r="Y780" s="5">
        <v>0</v>
      </c>
      <c r="Z780" s="5"/>
      <c r="AA780" s="5"/>
      <c r="AB780" s="5"/>
    </row>
    <row r="781" spans="1:28" x14ac:dyDescent="0.2">
      <c r="A781" s="5">
        <v>50</v>
      </c>
      <c r="B781" s="5">
        <v>0</v>
      </c>
      <c r="C781" s="5">
        <v>0</v>
      </c>
      <c r="D781" s="5">
        <v>1</v>
      </c>
      <c r="E781" s="5">
        <v>205</v>
      </c>
      <c r="F781" s="5">
        <f>ROUND(Source!S766,O781)</f>
        <v>9723.7000000000007</v>
      </c>
      <c r="G781" s="5" t="s">
        <v>107</v>
      </c>
      <c r="H781" s="5" t="s">
        <v>108</v>
      </c>
      <c r="I781" s="5"/>
      <c r="J781" s="5"/>
      <c r="K781" s="5">
        <v>205</v>
      </c>
      <c r="L781" s="5">
        <v>14</v>
      </c>
      <c r="M781" s="5">
        <v>3</v>
      </c>
      <c r="N781" s="5" t="s">
        <v>3</v>
      </c>
      <c r="O781" s="5">
        <v>2</v>
      </c>
      <c r="P781" s="5"/>
      <c r="Q781" s="5"/>
      <c r="R781" s="5"/>
      <c r="S781" s="5"/>
      <c r="T781" s="5"/>
      <c r="U781" s="5"/>
      <c r="V781" s="5"/>
      <c r="W781" s="5">
        <v>9723.7000000000007</v>
      </c>
      <c r="X781" s="5">
        <v>1</v>
      </c>
      <c r="Y781" s="5">
        <v>9723.7000000000007</v>
      </c>
      <c r="Z781" s="5"/>
      <c r="AA781" s="5"/>
      <c r="AB781" s="5"/>
    </row>
    <row r="782" spans="1:28" x14ac:dyDescent="0.2">
      <c r="A782" s="5">
        <v>50</v>
      </c>
      <c r="B782" s="5">
        <v>0</v>
      </c>
      <c r="C782" s="5">
        <v>0</v>
      </c>
      <c r="D782" s="5">
        <v>1</v>
      </c>
      <c r="E782" s="5">
        <v>232</v>
      </c>
      <c r="F782" s="5">
        <f>ROUND(Source!BC766,O782)</f>
        <v>0</v>
      </c>
      <c r="G782" s="5" t="s">
        <v>109</v>
      </c>
      <c r="H782" s="5" t="s">
        <v>110</v>
      </c>
      <c r="I782" s="5"/>
      <c r="J782" s="5"/>
      <c r="K782" s="5">
        <v>232</v>
      </c>
      <c r="L782" s="5">
        <v>15</v>
      </c>
      <c r="M782" s="5">
        <v>3</v>
      </c>
      <c r="N782" s="5" t="s">
        <v>3</v>
      </c>
      <c r="O782" s="5">
        <v>2</v>
      </c>
      <c r="P782" s="5"/>
      <c r="Q782" s="5"/>
      <c r="R782" s="5"/>
      <c r="S782" s="5"/>
      <c r="T782" s="5"/>
      <c r="U782" s="5"/>
      <c r="V782" s="5"/>
      <c r="W782" s="5">
        <v>0</v>
      </c>
      <c r="X782" s="5">
        <v>1</v>
      </c>
      <c r="Y782" s="5">
        <v>0</v>
      </c>
      <c r="Z782" s="5"/>
      <c r="AA782" s="5"/>
      <c r="AB782" s="5"/>
    </row>
    <row r="783" spans="1:28" x14ac:dyDescent="0.2">
      <c r="A783" s="5">
        <v>50</v>
      </c>
      <c r="B783" s="5">
        <v>0</v>
      </c>
      <c r="C783" s="5">
        <v>0</v>
      </c>
      <c r="D783" s="5">
        <v>1</v>
      </c>
      <c r="E783" s="5">
        <v>214</v>
      </c>
      <c r="F783" s="5">
        <f>ROUND(Source!AS766,O783)</f>
        <v>0</v>
      </c>
      <c r="G783" s="5" t="s">
        <v>111</v>
      </c>
      <c r="H783" s="5" t="s">
        <v>112</v>
      </c>
      <c r="I783" s="5"/>
      <c r="J783" s="5"/>
      <c r="K783" s="5">
        <v>214</v>
      </c>
      <c r="L783" s="5">
        <v>16</v>
      </c>
      <c r="M783" s="5">
        <v>3</v>
      </c>
      <c r="N783" s="5" t="s">
        <v>3</v>
      </c>
      <c r="O783" s="5">
        <v>2</v>
      </c>
      <c r="P783" s="5"/>
      <c r="Q783" s="5"/>
      <c r="R783" s="5"/>
      <c r="S783" s="5"/>
      <c r="T783" s="5"/>
      <c r="U783" s="5"/>
      <c r="V783" s="5"/>
      <c r="W783" s="5">
        <v>0</v>
      </c>
      <c r="X783" s="5">
        <v>1</v>
      </c>
      <c r="Y783" s="5">
        <v>0</v>
      </c>
      <c r="Z783" s="5"/>
      <c r="AA783" s="5"/>
      <c r="AB783" s="5"/>
    </row>
    <row r="784" spans="1:28" x14ac:dyDescent="0.2">
      <c r="A784" s="5">
        <v>50</v>
      </c>
      <c r="B784" s="5">
        <v>0</v>
      </c>
      <c r="C784" s="5">
        <v>0</v>
      </c>
      <c r="D784" s="5">
        <v>1</v>
      </c>
      <c r="E784" s="5">
        <v>215</v>
      </c>
      <c r="F784" s="5">
        <f>ROUND(Source!AT766,O784)</f>
        <v>0</v>
      </c>
      <c r="G784" s="5" t="s">
        <v>113</v>
      </c>
      <c r="H784" s="5" t="s">
        <v>114</v>
      </c>
      <c r="I784" s="5"/>
      <c r="J784" s="5"/>
      <c r="K784" s="5">
        <v>215</v>
      </c>
      <c r="L784" s="5">
        <v>17</v>
      </c>
      <c r="M784" s="5">
        <v>3</v>
      </c>
      <c r="N784" s="5" t="s">
        <v>3</v>
      </c>
      <c r="O784" s="5">
        <v>2</v>
      </c>
      <c r="P784" s="5"/>
      <c r="Q784" s="5"/>
      <c r="R784" s="5"/>
      <c r="S784" s="5"/>
      <c r="T784" s="5"/>
      <c r="U784" s="5"/>
      <c r="V784" s="5"/>
      <c r="W784" s="5">
        <v>0</v>
      </c>
      <c r="X784" s="5">
        <v>1</v>
      </c>
      <c r="Y784" s="5">
        <v>0</v>
      </c>
      <c r="Z784" s="5"/>
      <c r="AA784" s="5"/>
      <c r="AB784" s="5"/>
    </row>
    <row r="785" spans="1:206" x14ac:dyDescent="0.2">
      <c r="A785" s="5">
        <v>50</v>
      </c>
      <c r="B785" s="5">
        <v>0</v>
      </c>
      <c r="C785" s="5">
        <v>0</v>
      </c>
      <c r="D785" s="5">
        <v>1</v>
      </c>
      <c r="E785" s="5">
        <v>217</v>
      </c>
      <c r="F785" s="5">
        <f>ROUND(Source!AU766,O785)</f>
        <v>20419.759999999998</v>
      </c>
      <c r="G785" s="5" t="s">
        <v>115</v>
      </c>
      <c r="H785" s="5" t="s">
        <v>116</v>
      </c>
      <c r="I785" s="5"/>
      <c r="J785" s="5"/>
      <c r="K785" s="5">
        <v>217</v>
      </c>
      <c r="L785" s="5">
        <v>18</v>
      </c>
      <c r="M785" s="5">
        <v>3</v>
      </c>
      <c r="N785" s="5" t="s">
        <v>3</v>
      </c>
      <c r="O785" s="5">
        <v>2</v>
      </c>
      <c r="P785" s="5"/>
      <c r="Q785" s="5"/>
      <c r="R785" s="5"/>
      <c r="S785" s="5"/>
      <c r="T785" s="5"/>
      <c r="U785" s="5"/>
      <c r="V785" s="5"/>
      <c r="W785" s="5">
        <v>20419.759999999998</v>
      </c>
      <c r="X785" s="5">
        <v>1</v>
      </c>
      <c r="Y785" s="5">
        <v>20419.759999999998</v>
      </c>
      <c r="Z785" s="5"/>
      <c r="AA785" s="5"/>
      <c r="AB785" s="5"/>
    </row>
    <row r="786" spans="1:206" x14ac:dyDescent="0.2">
      <c r="A786" s="5">
        <v>50</v>
      </c>
      <c r="B786" s="5">
        <v>0</v>
      </c>
      <c r="C786" s="5">
        <v>0</v>
      </c>
      <c r="D786" s="5">
        <v>1</v>
      </c>
      <c r="E786" s="5">
        <v>230</v>
      </c>
      <c r="F786" s="5">
        <f>ROUND(Source!BA766,O786)</f>
        <v>0</v>
      </c>
      <c r="G786" s="5" t="s">
        <v>117</v>
      </c>
      <c r="H786" s="5" t="s">
        <v>118</v>
      </c>
      <c r="I786" s="5"/>
      <c r="J786" s="5"/>
      <c r="K786" s="5">
        <v>230</v>
      </c>
      <c r="L786" s="5">
        <v>19</v>
      </c>
      <c r="M786" s="5">
        <v>3</v>
      </c>
      <c r="N786" s="5" t="s">
        <v>3</v>
      </c>
      <c r="O786" s="5">
        <v>2</v>
      </c>
      <c r="P786" s="5"/>
      <c r="Q786" s="5"/>
      <c r="R786" s="5"/>
      <c r="S786" s="5"/>
      <c r="T786" s="5"/>
      <c r="U786" s="5"/>
      <c r="V786" s="5"/>
      <c r="W786" s="5">
        <v>0</v>
      </c>
      <c r="X786" s="5">
        <v>1</v>
      </c>
      <c r="Y786" s="5">
        <v>0</v>
      </c>
      <c r="Z786" s="5"/>
      <c r="AA786" s="5"/>
      <c r="AB786" s="5"/>
    </row>
    <row r="787" spans="1:206" x14ac:dyDescent="0.2">
      <c r="A787" s="5">
        <v>50</v>
      </c>
      <c r="B787" s="5">
        <v>0</v>
      </c>
      <c r="C787" s="5">
        <v>0</v>
      </c>
      <c r="D787" s="5">
        <v>1</v>
      </c>
      <c r="E787" s="5">
        <v>206</v>
      </c>
      <c r="F787" s="5">
        <f>ROUND(Source!T766,O787)</f>
        <v>0</v>
      </c>
      <c r="G787" s="5" t="s">
        <v>119</v>
      </c>
      <c r="H787" s="5" t="s">
        <v>120</v>
      </c>
      <c r="I787" s="5"/>
      <c r="J787" s="5"/>
      <c r="K787" s="5">
        <v>206</v>
      </c>
      <c r="L787" s="5">
        <v>20</v>
      </c>
      <c r="M787" s="5">
        <v>3</v>
      </c>
      <c r="N787" s="5" t="s">
        <v>3</v>
      </c>
      <c r="O787" s="5">
        <v>2</v>
      </c>
      <c r="P787" s="5"/>
      <c r="Q787" s="5"/>
      <c r="R787" s="5"/>
      <c r="S787" s="5"/>
      <c r="T787" s="5"/>
      <c r="U787" s="5"/>
      <c r="V787" s="5"/>
      <c r="W787" s="5">
        <v>0</v>
      </c>
      <c r="X787" s="5">
        <v>1</v>
      </c>
      <c r="Y787" s="5">
        <v>0</v>
      </c>
      <c r="Z787" s="5"/>
      <c r="AA787" s="5"/>
      <c r="AB787" s="5"/>
    </row>
    <row r="788" spans="1:206" x14ac:dyDescent="0.2">
      <c r="A788" s="5">
        <v>50</v>
      </c>
      <c r="B788" s="5">
        <v>0</v>
      </c>
      <c r="C788" s="5">
        <v>0</v>
      </c>
      <c r="D788" s="5">
        <v>1</v>
      </c>
      <c r="E788" s="5">
        <v>207</v>
      </c>
      <c r="F788" s="5">
        <f>ROUND(Source!U766,O788)</f>
        <v>8.9280000000000008</v>
      </c>
      <c r="G788" s="5" t="s">
        <v>121</v>
      </c>
      <c r="H788" s="5" t="s">
        <v>122</v>
      </c>
      <c r="I788" s="5"/>
      <c r="J788" s="5"/>
      <c r="K788" s="5">
        <v>207</v>
      </c>
      <c r="L788" s="5">
        <v>21</v>
      </c>
      <c r="M788" s="5">
        <v>3</v>
      </c>
      <c r="N788" s="5" t="s">
        <v>3</v>
      </c>
      <c r="O788" s="5">
        <v>7</v>
      </c>
      <c r="P788" s="5"/>
      <c r="Q788" s="5"/>
      <c r="R788" s="5"/>
      <c r="S788" s="5"/>
      <c r="T788" s="5"/>
      <c r="U788" s="5"/>
      <c r="V788" s="5"/>
      <c r="W788" s="5">
        <v>8.9280000000000008</v>
      </c>
      <c r="X788" s="5">
        <v>1</v>
      </c>
      <c r="Y788" s="5">
        <v>8.9280000000000008</v>
      </c>
      <c r="Z788" s="5"/>
      <c r="AA788" s="5"/>
      <c r="AB788" s="5"/>
    </row>
    <row r="789" spans="1:206" x14ac:dyDescent="0.2">
      <c r="A789" s="5">
        <v>50</v>
      </c>
      <c r="B789" s="5">
        <v>0</v>
      </c>
      <c r="C789" s="5">
        <v>0</v>
      </c>
      <c r="D789" s="5">
        <v>1</v>
      </c>
      <c r="E789" s="5">
        <v>208</v>
      </c>
      <c r="F789" s="5">
        <f>ROUND(Source!V766,O789)</f>
        <v>0</v>
      </c>
      <c r="G789" s="5" t="s">
        <v>123</v>
      </c>
      <c r="H789" s="5" t="s">
        <v>124</v>
      </c>
      <c r="I789" s="5"/>
      <c r="J789" s="5"/>
      <c r="K789" s="5">
        <v>208</v>
      </c>
      <c r="L789" s="5">
        <v>22</v>
      </c>
      <c r="M789" s="5">
        <v>3</v>
      </c>
      <c r="N789" s="5" t="s">
        <v>3</v>
      </c>
      <c r="O789" s="5">
        <v>7</v>
      </c>
      <c r="P789" s="5"/>
      <c r="Q789" s="5"/>
      <c r="R789" s="5"/>
      <c r="S789" s="5"/>
      <c r="T789" s="5"/>
      <c r="U789" s="5"/>
      <c r="V789" s="5"/>
      <c r="W789" s="5">
        <v>0</v>
      </c>
      <c r="X789" s="5">
        <v>1</v>
      </c>
      <c r="Y789" s="5">
        <v>0</v>
      </c>
      <c r="Z789" s="5"/>
      <c r="AA789" s="5"/>
      <c r="AB789" s="5"/>
    </row>
    <row r="790" spans="1:206" x14ac:dyDescent="0.2">
      <c r="A790" s="5">
        <v>50</v>
      </c>
      <c r="B790" s="5">
        <v>0</v>
      </c>
      <c r="C790" s="5">
        <v>0</v>
      </c>
      <c r="D790" s="5">
        <v>1</v>
      </c>
      <c r="E790" s="5">
        <v>209</v>
      </c>
      <c r="F790" s="5">
        <f>ROUND(Source!W766,O790)</f>
        <v>0</v>
      </c>
      <c r="G790" s="5" t="s">
        <v>125</v>
      </c>
      <c r="H790" s="5" t="s">
        <v>126</v>
      </c>
      <c r="I790" s="5"/>
      <c r="J790" s="5"/>
      <c r="K790" s="5">
        <v>209</v>
      </c>
      <c r="L790" s="5">
        <v>23</v>
      </c>
      <c r="M790" s="5">
        <v>3</v>
      </c>
      <c r="N790" s="5" t="s">
        <v>3</v>
      </c>
      <c r="O790" s="5">
        <v>2</v>
      </c>
      <c r="P790" s="5"/>
      <c r="Q790" s="5"/>
      <c r="R790" s="5"/>
      <c r="S790" s="5"/>
      <c r="T790" s="5"/>
      <c r="U790" s="5"/>
      <c r="V790" s="5"/>
      <c r="W790" s="5">
        <v>0</v>
      </c>
      <c r="X790" s="5">
        <v>1</v>
      </c>
      <c r="Y790" s="5">
        <v>0</v>
      </c>
      <c r="Z790" s="5"/>
      <c r="AA790" s="5"/>
      <c r="AB790" s="5"/>
    </row>
    <row r="791" spans="1:206" x14ac:dyDescent="0.2">
      <c r="A791" s="5">
        <v>50</v>
      </c>
      <c r="B791" s="5">
        <v>0</v>
      </c>
      <c r="C791" s="5">
        <v>0</v>
      </c>
      <c r="D791" s="5">
        <v>1</v>
      </c>
      <c r="E791" s="5">
        <v>233</v>
      </c>
      <c r="F791" s="5">
        <f>ROUND(Source!BD766,O791)</f>
        <v>0</v>
      </c>
      <c r="G791" s="5" t="s">
        <v>127</v>
      </c>
      <c r="H791" s="5" t="s">
        <v>128</v>
      </c>
      <c r="I791" s="5"/>
      <c r="J791" s="5"/>
      <c r="K791" s="5">
        <v>233</v>
      </c>
      <c r="L791" s="5">
        <v>24</v>
      </c>
      <c r="M791" s="5">
        <v>3</v>
      </c>
      <c r="N791" s="5" t="s">
        <v>3</v>
      </c>
      <c r="O791" s="5">
        <v>2</v>
      </c>
      <c r="P791" s="5"/>
      <c r="Q791" s="5"/>
      <c r="R791" s="5"/>
      <c r="S791" s="5"/>
      <c r="T791" s="5"/>
      <c r="U791" s="5"/>
      <c r="V791" s="5"/>
      <c r="W791" s="5">
        <v>0</v>
      </c>
      <c r="X791" s="5">
        <v>1</v>
      </c>
      <c r="Y791" s="5">
        <v>0</v>
      </c>
      <c r="Z791" s="5"/>
      <c r="AA791" s="5"/>
      <c r="AB791" s="5"/>
    </row>
    <row r="792" spans="1:206" x14ac:dyDescent="0.2">
      <c r="A792" s="5">
        <v>50</v>
      </c>
      <c r="B792" s="5">
        <v>0</v>
      </c>
      <c r="C792" s="5">
        <v>0</v>
      </c>
      <c r="D792" s="5">
        <v>1</v>
      </c>
      <c r="E792" s="5">
        <v>210</v>
      </c>
      <c r="F792" s="5">
        <f>ROUND(Source!X766,O792)</f>
        <v>7195.53</v>
      </c>
      <c r="G792" s="5" t="s">
        <v>129</v>
      </c>
      <c r="H792" s="5" t="s">
        <v>130</v>
      </c>
      <c r="I792" s="5"/>
      <c r="J792" s="5"/>
      <c r="K792" s="5">
        <v>210</v>
      </c>
      <c r="L792" s="5">
        <v>25</v>
      </c>
      <c r="M792" s="5">
        <v>3</v>
      </c>
      <c r="N792" s="5" t="s">
        <v>3</v>
      </c>
      <c r="O792" s="5">
        <v>2</v>
      </c>
      <c r="P792" s="5"/>
      <c r="Q792" s="5"/>
      <c r="R792" s="5"/>
      <c r="S792" s="5"/>
      <c r="T792" s="5"/>
      <c r="U792" s="5"/>
      <c r="V792" s="5"/>
      <c r="W792" s="5">
        <v>7195.53</v>
      </c>
      <c r="X792" s="5">
        <v>1</v>
      </c>
      <c r="Y792" s="5">
        <v>7195.53</v>
      </c>
      <c r="Z792" s="5"/>
      <c r="AA792" s="5"/>
      <c r="AB792" s="5"/>
    </row>
    <row r="793" spans="1:206" x14ac:dyDescent="0.2">
      <c r="A793" s="5">
        <v>50</v>
      </c>
      <c r="B793" s="5">
        <v>0</v>
      </c>
      <c r="C793" s="5">
        <v>0</v>
      </c>
      <c r="D793" s="5">
        <v>1</v>
      </c>
      <c r="E793" s="5">
        <v>211</v>
      </c>
      <c r="F793" s="5">
        <f>ROUND(Source!Y766,O793)</f>
        <v>3500.53</v>
      </c>
      <c r="G793" s="5" t="s">
        <v>131</v>
      </c>
      <c r="H793" s="5" t="s">
        <v>132</v>
      </c>
      <c r="I793" s="5"/>
      <c r="J793" s="5"/>
      <c r="K793" s="5">
        <v>211</v>
      </c>
      <c r="L793" s="5">
        <v>26</v>
      </c>
      <c r="M793" s="5">
        <v>3</v>
      </c>
      <c r="N793" s="5" t="s">
        <v>3</v>
      </c>
      <c r="O793" s="5">
        <v>2</v>
      </c>
      <c r="P793" s="5"/>
      <c r="Q793" s="5"/>
      <c r="R793" s="5"/>
      <c r="S793" s="5"/>
      <c r="T793" s="5"/>
      <c r="U793" s="5"/>
      <c r="V793" s="5"/>
      <c r="W793" s="5">
        <v>3500.53</v>
      </c>
      <c r="X793" s="5">
        <v>1</v>
      </c>
      <c r="Y793" s="5">
        <v>3500.53</v>
      </c>
      <c r="Z793" s="5"/>
      <c r="AA793" s="5"/>
      <c r="AB793" s="5"/>
    </row>
    <row r="794" spans="1:206" x14ac:dyDescent="0.2">
      <c r="A794" s="5">
        <v>50</v>
      </c>
      <c r="B794" s="5">
        <v>0</v>
      </c>
      <c r="C794" s="5">
        <v>0</v>
      </c>
      <c r="D794" s="5">
        <v>1</v>
      </c>
      <c r="E794" s="5">
        <v>224</v>
      </c>
      <c r="F794" s="5">
        <f>ROUND(Source!AR766,O794)</f>
        <v>20419.759999999998</v>
      </c>
      <c r="G794" s="5" t="s">
        <v>133</v>
      </c>
      <c r="H794" s="5" t="s">
        <v>134</v>
      </c>
      <c r="I794" s="5"/>
      <c r="J794" s="5"/>
      <c r="K794" s="5">
        <v>224</v>
      </c>
      <c r="L794" s="5">
        <v>27</v>
      </c>
      <c r="M794" s="5">
        <v>3</v>
      </c>
      <c r="N794" s="5" t="s">
        <v>3</v>
      </c>
      <c r="O794" s="5">
        <v>2</v>
      </c>
      <c r="P794" s="5"/>
      <c r="Q794" s="5"/>
      <c r="R794" s="5"/>
      <c r="S794" s="5"/>
      <c r="T794" s="5"/>
      <c r="U794" s="5"/>
      <c r="V794" s="5"/>
      <c r="W794" s="5">
        <v>20419.759999999998</v>
      </c>
      <c r="X794" s="5">
        <v>1</v>
      </c>
      <c r="Y794" s="5">
        <v>20419.759999999998</v>
      </c>
      <c r="Z794" s="5"/>
      <c r="AA794" s="5"/>
      <c r="AB794" s="5"/>
    </row>
    <row r="796" spans="1:206" x14ac:dyDescent="0.2">
      <c r="A796" s="1">
        <v>3</v>
      </c>
      <c r="B796" s="1">
        <v>1</v>
      </c>
      <c r="C796" s="1"/>
      <c r="D796" s="1">
        <f>ROW(A840)</f>
        <v>840</v>
      </c>
      <c r="E796" s="1"/>
      <c r="F796" s="1" t="s">
        <v>384</v>
      </c>
      <c r="G796" s="1" t="s">
        <v>385</v>
      </c>
      <c r="H796" s="1" t="s">
        <v>3</v>
      </c>
      <c r="I796" s="1">
        <v>0</v>
      </c>
      <c r="J796" s="1" t="s">
        <v>6</v>
      </c>
      <c r="K796" s="1">
        <v>-1</v>
      </c>
      <c r="L796" s="1" t="s">
        <v>384</v>
      </c>
      <c r="M796" s="1" t="s">
        <v>3</v>
      </c>
      <c r="N796" s="1"/>
      <c r="O796" s="1"/>
      <c r="P796" s="1"/>
      <c r="Q796" s="1"/>
      <c r="R796" s="1"/>
      <c r="S796" s="1">
        <v>0</v>
      </c>
      <c r="T796" s="1"/>
      <c r="U796" s="1" t="s">
        <v>3</v>
      </c>
      <c r="V796" s="1">
        <v>0</v>
      </c>
      <c r="W796" s="1"/>
      <c r="X796" s="1"/>
      <c r="Y796" s="1"/>
      <c r="Z796" s="1"/>
      <c r="AA796" s="1"/>
      <c r="AB796" s="1" t="s">
        <v>3</v>
      </c>
      <c r="AC796" s="1" t="s">
        <v>3</v>
      </c>
      <c r="AD796" s="1" t="s">
        <v>3</v>
      </c>
      <c r="AE796" s="1" t="s">
        <v>3</v>
      </c>
      <c r="AF796" s="1" t="s">
        <v>3</v>
      </c>
      <c r="AG796" s="1" t="s">
        <v>3</v>
      </c>
      <c r="AH796" s="1"/>
      <c r="AI796" s="1"/>
      <c r="AJ796" s="1"/>
      <c r="AK796" s="1"/>
      <c r="AL796" s="1"/>
      <c r="AM796" s="1"/>
      <c r="AN796" s="1"/>
      <c r="AO796" s="1"/>
      <c r="AP796" s="1" t="s">
        <v>3</v>
      </c>
      <c r="AQ796" s="1" t="s">
        <v>3</v>
      </c>
      <c r="AR796" s="1" t="s">
        <v>3</v>
      </c>
      <c r="AS796" s="1"/>
      <c r="AT796" s="1"/>
      <c r="AU796" s="1"/>
      <c r="AV796" s="1"/>
      <c r="AW796" s="1"/>
      <c r="AX796" s="1"/>
      <c r="AY796" s="1"/>
      <c r="AZ796" s="1" t="s">
        <v>3</v>
      </c>
      <c r="BA796" s="1"/>
      <c r="BB796" s="1" t="s">
        <v>3</v>
      </c>
      <c r="BC796" s="1" t="s">
        <v>3</v>
      </c>
      <c r="BD796" s="1" t="s">
        <v>3</v>
      </c>
      <c r="BE796" s="1" t="s">
        <v>3</v>
      </c>
      <c r="BF796" s="1" t="s">
        <v>3</v>
      </c>
      <c r="BG796" s="1" t="s">
        <v>3</v>
      </c>
      <c r="BH796" s="1" t="s">
        <v>3</v>
      </c>
      <c r="BI796" s="1" t="s">
        <v>3</v>
      </c>
      <c r="BJ796" s="1" t="s">
        <v>3</v>
      </c>
      <c r="BK796" s="1" t="s">
        <v>3</v>
      </c>
      <c r="BL796" s="1" t="s">
        <v>3</v>
      </c>
      <c r="BM796" s="1" t="s">
        <v>3</v>
      </c>
      <c r="BN796" s="1" t="s">
        <v>3</v>
      </c>
      <c r="BO796" s="1" t="s">
        <v>3</v>
      </c>
      <c r="BP796" s="1" t="s">
        <v>3</v>
      </c>
      <c r="BQ796" s="1"/>
      <c r="BR796" s="1"/>
      <c r="BS796" s="1"/>
      <c r="BT796" s="1"/>
      <c r="BU796" s="1"/>
      <c r="BV796" s="1"/>
      <c r="BW796" s="1"/>
      <c r="BX796" s="1">
        <v>0</v>
      </c>
      <c r="BY796" s="1"/>
      <c r="BZ796" s="1"/>
      <c r="CA796" s="1"/>
      <c r="CB796" s="1"/>
      <c r="CC796" s="1"/>
      <c r="CD796" s="1"/>
      <c r="CE796" s="1"/>
      <c r="CF796" s="1">
        <v>0</v>
      </c>
      <c r="CG796" s="1">
        <v>0</v>
      </c>
      <c r="CH796" s="1"/>
      <c r="CI796" s="1" t="s">
        <v>3</v>
      </c>
      <c r="CJ796" s="1" t="s">
        <v>3</v>
      </c>
      <c r="CK796" t="s">
        <v>3</v>
      </c>
      <c r="CL796" t="s">
        <v>3</v>
      </c>
      <c r="CM796" t="s">
        <v>3</v>
      </c>
      <c r="CN796" t="s">
        <v>3</v>
      </c>
      <c r="CO796" t="s">
        <v>3</v>
      </c>
      <c r="CP796" t="s">
        <v>3</v>
      </c>
      <c r="CQ796" t="s">
        <v>3</v>
      </c>
    </row>
    <row r="798" spans="1:206" x14ac:dyDescent="0.2">
      <c r="A798" s="3">
        <v>52</v>
      </c>
      <c r="B798" s="3">
        <f t="shared" ref="B798:G798" si="411">B840</f>
        <v>1</v>
      </c>
      <c r="C798" s="3">
        <f t="shared" si="411"/>
        <v>3</v>
      </c>
      <c r="D798" s="3">
        <f t="shared" si="411"/>
        <v>796</v>
      </c>
      <c r="E798" s="3">
        <f t="shared" si="411"/>
        <v>0</v>
      </c>
      <c r="F798" s="3" t="str">
        <f t="shared" si="411"/>
        <v>09-01-03</v>
      </c>
      <c r="G798" s="3" t="str">
        <f t="shared" si="411"/>
        <v>Пусконаладочные работы  ВЛ-6кВ</v>
      </c>
      <c r="H798" s="3"/>
      <c r="I798" s="3"/>
      <c r="J798" s="3"/>
      <c r="K798" s="3"/>
      <c r="L798" s="3"/>
      <c r="M798" s="3"/>
      <c r="N798" s="3"/>
      <c r="O798" s="3">
        <f t="shared" ref="O798:AT798" si="412">O840</f>
        <v>8102.7</v>
      </c>
      <c r="P798" s="3">
        <f t="shared" si="412"/>
        <v>0</v>
      </c>
      <c r="Q798" s="3">
        <f t="shared" si="412"/>
        <v>0</v>
      </c>
      <c r="R798" s="3">
        <f t="shared" si="412"/>
        <v>0</v>
      </c>
      <c r="S798" s="3">
        <f t="shared" si="412"/>
        <v>8102.7</v>
      </c>
      <c r="T798" s="3">
        <f t="shared" si="412"/>
        <v>0</v>
      </c>
      <c r="U798" s="3">
        <f t="shared" si="412"/>
        <v>7.6790399999999996</v>
      </c>
      <c r="V798" s="3">
        <f t="shared" si="412"/>
        <v>0</v>
      </c>
      <c r="W798" s="3">
        <f t="shared" si="412"/>
        <v>0</v>
      </c>
      <c r="X798" s="3">
        <f t="shared" si="412"/>
        <v>5995.99</v>
      </c>
      <c r="Y798" s="3">
        <f t="shared" si="412"/>
        <v>2916.97</v>
      </c>
      <c r="Z798" s="3">
        <f t="shared" si="412"/>
        <v>0</v>
      </c>
      <c r="AA798" s="3">
        <f t="shared" si="412"/>
        <v>0</v>
      </c>
      <c r="AB798" s="3">
        <f t="shared" si="412"/>
        <v>0</v>
      </c>
      <c r="AC798" s="3">
        <f t="shared" si="412"/>
        <v>0</v>
      </c>
      <c r="AD798" s="3">
        <f t="shared" si="412"/>
        <v>0</v>
      </c>
      <c r="AE798" s="3">
        <f t="shared" si="412"/>
        <v>0</v>
      </c>
      <c r="AF798" s="3">
        <f t="shared" si="412"/>
        <v>0</v>
      </c>
      <c r="AG798" s="3">
        <f t="shared" si="412"/>
        <v>0</v>
      </c>
      <c r="AH798" s="3">
        <f t="shared" si="412"/>
        <v>0</v>
      </c>
      <c r="AI798" s="3">
        <f t="shared" si="412"/>
        <v>0</v>
      </c>
      <c r="AJ798" s="3">
        <f t="shared" si="412"/>
        <v>0</v>
      </c>
      <c r="AK798" s="3">
        <f t="shared" si="412"/>
        <v>0</v>
      </c>
      <c r="AL798" s="3">
        <f t="shared" si="412"/>
        <v>0</v>
      </c>
      <c r="AM798" s="3">
        <f t="shared" si="412"/>
        <v>0</v>
      </c>
      <c r="AN798" s="3">
        <f t="shared" si="412"/>
        <v>0</v>
      </c>
      <c r="AO798" s="3">
        <f t="shared" si="412"/>
        <v>0</v>
      </c>
      <c r="AP798" s="3">
        <f t="shared" si="412"/>
        <v>0</v>
      </c>
      <c r="AQ798" s="3">
        <f t="shared" si="412"/>
        <v>0</v>
      </c>
      <c r="AR798" s="3">
        <f t="shared" si="412"/>
        <v>17015.66</v>
      </c>
      <c r="AS798" s="3">
        <f t="shared" si="412"/>
        <v>0</v>
      </c>
      <c r="AT798" s="3">
        <f t="shared" si="412"/>
        <v>0</v>
      </c>
      <c r="AU798" s="3">
        <f t="shared" ref="AU798:BZ798" si="413">AU840</f>
        <v>17015.66</v>
      </c>
      <c r="AV798" s="3">
        <f t="shared" si="413"/>
        <v>0</v>
      </c>
      <c r="AW798" s="3">
        <f t="shared" si="413"/>
        <v>0</v>
      </c>
      <c r="AX798" s="3">
        <f t="shared" si="413"/>
        <v>0</v>
      </c>
      <c r="AY798" s="3">
        <f t="shared" si="413"/>
        <v>0</v>
      </c>
      <c r="AZ798" s="3">
        <f t="shared" si="413"/>
        <v>0</v>
      </c>
      <c r="BA798" s="3">
        <f t="shared" si="413"/>
        <v>0</v>
      </c>
      <c r="BB798" s="3">
        <f t="shared" si="413"/>
        <v>0</v>
      </c>
      <c r="BC798" s="3">
        <f t="shared" si="413"/>
        <v>0</v>
      </c>
      <c r="BD798" s="3">
        <f t="shared" si="413"/>
        <v>0</v>
      </c>
      <c r="BE798" s="3">
        <f t="shared" si="413"/>
        <v>0</v>
      </c>
      <c r="BF798" s="3">
        <f t="shared" si="413"/>
        <v>0</v>
      </c>
      <c r="BG798" s="3">
        <f t="shared" si="413"/>
        <v>0</v>
      </c>
      <c r="BH798" s="3">
        <f t="shared" si="413"/>
        <v>0</v>
      </c>
      <c r="BI798" s="3">
        <f t="shared" si="413"/>
        <v>0</v>
      </c>
      <c r="BJ798" s="3">
        <f t="shared" si="413"/>
        <v>0</v>
      </c>
      <c r="BK798" s="3">
        <f t="shared" si="413"/>
        <v>0</v>
      </c>
      <c r="BL798" s="3">
        <f t="shared" si="413"/>
        <v>0</v>
      </c>
      <c r="BM798" s="3">
        <f t="shared" si="413"/>
        <v>0</v>
      </c>
      <c r="BN798" s="3">
        <f t="shared" si="413"/>
        <v>0</v>
      </c>
      <c r="BO798" s="3">
        <f t="shared" si="413"/>
        <v>0</v>
      </c>
      <c r="BP798" s="3">
        <f t="shared" si="413"/>
        <v>0</v>
      </c>
      <c r="BQ798" s="3">
        <f t="shared" si="413"/>
        <v>0</v>
      </c>
      <c r="BR798" s="3">
        <f t="shared" si="413"/>
        <v>0</v>
      </c>
      <c r="BS798" s="3">
        <f t="shared" si="413"/>
        <v>0</v>
      </c>
      <c r="BT798" s="3">
        <f t="shared" si="413"/>
        <v>0</v>
      </c>
      <c r="BU798" s="3">
        <f t="shared" si="413"/>
        <v>0</v>
      </c>
      <c r="BV798" s="3">
        <f t="shared" si="413"/>
        <v>0</v>
      </c>
      <c r="BW798" s="3">
        <f t="shared" si="413"/>
        <v>0</v>
      </c>
      <c r="BX798" s="3">
        <f t="shared" si="413"/>
        <v>0</v>
      </c>
      <c r="BY798" s="3">
        <f t="shared" si="413"/>
        <v>0</v>
      </c>
      <c r="BZ798" s="3">
        <f t="shared" si="413"/>
        <v>0</v>
      </c>
      <c r="CA798" s="3">
        <f t="shared" ref="CA798:DF798" si="414">CA840</f>
        <v>0</v>
      </c>
      <c r="CB798" s="3">
        <f t="shared" si="414"/>
        <v>0</v>
      </c>
      <c r="CC798" s="3">
        <f t="shared" si="414"/>
        <v>0</v>
      </c>
      <c r="CD798" s="3">
        <f t="shared" si="414"/>
        <v>0</v>
      </c>
      <c r="CE798" s="3">
        <f t="shared" si="414"/>
        <v>0</v>
      </c>
      <c r="CF798" s="3">
        <f t="shared" si="414"/>
        <v>0</v>
      </c>
      <c r="CG798" s="3">
        <f t="shared" si="414"/>
        <v>0</v>
      </c>
      <c r="CH798" s="3">
        <f t="shared" si="414"/>
        <v>0</v>
      </c>
      <c r="CI798" s="3">
        <f t="shared" si="414"/>
        <v>0</v>
      </c>
      <c r="CJ798" s="3">
        <f t="shared" si="414"/>
        <v>0</v>
      </c>
      <c r="CK798" s="3">
        <f t="shared" si="414"/>
        <v>0</v>
      </c>
      <c r="CL798" s="3">
        <f t="shared" si="414"/>
        <v>0</v>
      </c>
      <c r="CM798" s="3">
        <f t="shared" si="414"/>
        <v>0</v>
      </c>
      <c r="CN798" s="3">
        <f t="shared" si="414"/>
        <v>0</v>
      </c>
      <c r="CO798" s="3">
        <f t="shared" si="414"/>
        <v>0</v>
      </c>
      <c r="CP798" s="3">
        <f t="shared" si="414"/>
        <v>0</v>
      </c>
      <c r="CQ798" s="3">
        <f t="shared" si="414"/>
        <v>0</v>
      </c>
      <c r="CR798" s="3">
        <f t="shared" si="414"/>
        <v>0</v>
      </c>
      <c r="CS798" s="3">
        <f t="shared" si="414"/>
        <v>0</v>
      </c>
      <c r="CT798" s="3">
        <f t="shared" si="414"/>
        <v>0</v>
      </c>
      <c r="CU798" s="3">
        <f t="shared" si="414"/>
        <v>0</v>
      </c>
      <c r="CV798" s="3">
        <f t="shared" si="414"/>
        <v>0</v>
      </c>
      <c r="CW798" s="3">
        <f t="shared" si="414"/>
        <v>0</v>
      </c>
      <c r="CX798" s="3">
        <f t="shared" si="414"/>
        <v>0</v>
      </c>
      <c r="CY798" s="3">
        <f t="shared" si="414"/>
        <v>0</v>
      </c>
      <c r="CZ798" s="3">
        <f t="shared" si="414"/>
        <v>0</v>
      </c>
      <c r="DA798" s="3">
        <f t="shared" si="414"/>
        <v>0</v>
      </c>
      <c r="DB798" s="3">
        <f t="shared" si="414"/>
        <v>0</v>
      </c>
      <c r="DC798" s="3">
        <f t="shared" si="414"/>
        <v>0</v>
      </c>
      <c r="DD798" s="3">
        <f t="shared" si="414"/>
        <v>0</v>
      </c>
      <c r="DE798" s="3">
        <f t="shared" si="414"/>
        <v>0</v>
      </c>
      <c r="DF798" s="3">
        <f t="shared" si="414"/>
        <v>0</v>
      </c>
      <c r="DG798" s="4">
        <f t="shared" ref="DG798:EL798" si="415">DG840</f>
        <v>0</v>
      </c>
      <c r="DH798" s="4">
        <f t="shared" si="415"/>
        <v>0</v>
      </c>
      <c r="DI798" s="4">
        <f t="shared" si="415"/>
        <v>0</v>
      </c>
      <c r="DJ798" s="4">
        <f t="shared" si="415"/>
        <v>0</v>
      </c>
      <c r="DK798" s="4">
        <f t="shared" si="415"/>
        <v>0</v>
      </c>
      <c r="DL798" s="4">
        <f t="shared" si="415"/>
        <v>0</v>
      </c>
      <c r="DM798" s="4">
        <f t="shared" si="415"/>
        <v>0</v>
      </c>
      <c r="DN798" s="4">
        <f t="shared" si="415"/>
        <v>0</v>
      </c>
      <c r="DO798" s="4">
        <f t="shared" si="415"/>
        <v>0</v>
      </c>
      <c r="DP798" s="4">
        <f t="shared" si="415"/>
        <v>0</v>
      </c>
      <c r="DQ798" s="4">
        <f t="shared" si="415"/>
        <v>0</v>
      </c>
      <c r="DR798" s="4">
        <f t="shared" si="415"/>
        <v>0</v>
      </c>
      <c r="DS798" s="4">
        <f t="shared" si="415"/>
        <v>0</v>
      </c>
      <c r="DT798" s="4">
        <f t="shared" si="415"/>
        <v>0</v>
      </c>
      <c r="DU798" s="4">
        <f t="shared" si="415"/>
        <v>0</v>
      </c>
      <c r="DV798" s="4">
        <f t="shared" si="415"/>
        <v>0</v>
      </c>
      <c r="DW798" s="4">
        <f t="shared" si="415"/>
        <v>0</v>
      </c>
      <c r="DX798" s="4">
        <f t="shared" si="415"/>
        <v>0</v>
      </c>
      <c r="DY798" s="4">
        <f t="shared" si="415"/>
        <v>0</v>
      </c>
      <c r="DZ798" s="4">
        <f t="shared" si="415"/>
        <v>0</v>
      </c>
      <c r="EA798" s="4">
        <f t="shared" si="415"/>
        <v>0</v>
      </c>
      <c r="EB798" s="4">
        <f t="shared" si="415"/>
        <v>0</v>
      </c>
      <c r="EC798" s="4">
        <f t="shared" si="415"/>
        <v>0</v>
      </c>
      <c r="ED798" s="4">
        <f t="shared" si="415"/>
        <v>0</v>
      </c>
      <c r="EE798" s="4">
        <f t="shared" si="415"/>
        <v>0</v>
      </c>
      <c r="EF798" s="4">
        <f t="shared" si="415"/>
        <v>0</v>
      </c>
      <c r="EG798" s="4">
        <f t="shared" si="415"/>
        <v>0</v>
      </c>
      <c r="EH798" s="4">
        <f t="shared" si="415"/>
        <v>0</v>
      </c>
      <c r="EI798" s="4">
        <f t="shared" si="415"/>
        <v>0</v>
      </c>
      <c r="EJ798" s="4">
        <f t="shared" si="415"/>
        <v>0</v>
      </c>
      <c r="EK798" s="4">
        <f t="shared" si="415"/>
        <v>0</v>
      </c>
      <c r="EL798" s="4">
        <f t="shared" si="415"/>
        <v>0</v>
      </c>
      <c r="EM798" s="4">
        <f t="shared" ref="EM798:FR798" si="416">EM840</f>
        <v>0</v>
      </c>
      <c r="EN798" s="4">
        <f t="shared" si="416"/>
        <v>0</v>
      </c>
      <c r="EO798" s="4">
        <f t="shared" si="416"/>
        <v>0</v>
      </c>
      <c r="EP798" s="4">
        <f t="shared" si="416"/>
        <v>0</v>
      </c>
      <c r="EQ798" s="4">
        <f t="shared" si="416"/>
        <v>0</v>
      </c>
      <c r="ER798" s="4">
        <f t="shared" si="416"/>
        <v>0</v>
      </c>
      <c r="ES798" s="4">
        <f t="shared" si="416"/>
        <v>0</v>
      </c>
      <c r="ET798" s="4">
        <f t="shared" si="416"/>
        <v>0</v>
      </c>
      <c r="EU798" s="4">
        <f t="shared" si="416"/>
        <v>0</v>
      </c>
      <c r="EV798" s="4">
        <f t="shared" si="416"/>
        <v>0</v>
      </c>
      <c r="EW798" s="4">
        <f t="shared" si="416"/>
        <v>0</v>
      </c>
      <c r="EX798" s="4">
        <f t="shared" si="416"/>
        <v>0</v>
      </c>
      <c r="EY798" s="4">
        <f t="shared" si="416"/>
        <v>0</v>
      </c>
      <c r="EZ798" s="4">
        <f t="shared" si="416"/>
        <v>0</v>
      </c>
      <c r="FA798" s="4">
        <f t="shared" si="416"/>
        <v>0</v>
      </c>
      <c r="FB798" s="4">
        <f t="shared" si="416"/>
        <v>0</v>
      </c>
      <c r="FC798" s="4">
        <f t="shared" si="416"/>
        <v>0</v>
      </c>
      <c r="FD798" s="4">
        <f t="shared" si="416"/>
        <v>0</v>
      </c>
      <c r="FE798" s="4">
        <f t="shared" si="416"/>
        <v>0</v>
      </c>
      <c r="FF798" s="4">
        <f t="shared" si="416"/>
        <v>0</v>
      </c>
      <c r="FG798" s="4">
        <f t="shared" si="416"/>
        <v>0</v>
      </c>
      <c r="FH798" s="4">
        <f t="shared" si="416"/>
        <v>0</v>
      </c>
      <c r="FI798" s="4">
        <f t="shared" si="416"/>
        <v>0</v>
      </c>
      <c r="FJ798" s="4">
        <f t="shared" si="416"/>
        <v>0</v>
      </c>
      <c r="FK798" s="4">
        <f t="shared" si="416"/>
        <v>0</v>
      </c>
      <c r="FL798" s="4">
        <f t="shared" si="416"/>
        <v>0</v>
      </c>
      <c r="FM798" s="4">
        <f t="shared" si="416"/>
        <v>0</v>
      </c>
      <c r="FN798" s="4">
        <f t="shared" si="416"/>
        <v>0</v>
      </c>
      <c r="FO798" s="4">
        <f t="shared" si="416"/>
        <v>0</v>
      </c>
      <c r="FP798" s="4">
        <f t="shared" si="416"/>
        <v>0</v>
      </c>
      <c r="FQ798" s="4">
        <f t="shared" si="416"/>
        <v>0</v>
      </c>
      <c r="FR798" s="4">
        <f t="shared" si="416"/>
        <v>0</v>
      </c>
      <c r="FS798" s="4">
        <f t="shared" ref="FS798:GX798" si="417">FS840</f>
        <v>0</v>
      </c>
      <c r="FT798" s="4">
        <f t="shared" si="417"/>
        <v>0</v>
      </c>
      <c r="FU798" s="4">
        <f t="shared" si="417"/>
        <v>0</v>
      </c>
      <c r="FV798" s="4">
        <f t="shared" si="417"/>
        <v>0</v>
      </c>
      <c r="FW798" s="4">
        <f t="shared" si="417"/>
        <v>0</v>
      </c>
      <c r="FX798" s="4">
        <f t="shared" si="417"/>
        <v>0</v>
      </c>
      <c r="FY798" s="4">
        <f t="shared" si="417"/>
        <v>0</v>
      </c>
      <c r="FZ798" s="4">
        <f t="shared" si="417"/>
        <v>0</v>
      </c>
      <c r="GA798" s="4">
        <f t="shared" si="417"/>
        <v>0</v>
      </c>
      <c r="GB798" s="4">
        <f t="shared" si="417"/>
        <v>0</v>
      </c>
      <c r="GC798" s="4">
        <f t="shared" si="417"/>
        <v>0</v>
      </c>
      <c r="GD798" s="4">
        <f t="shared" si="417"/>
        <v>0</v>
      </c>
      <c r="GE798" s="4">
        <f t="shared" si="417"/>
        <v>0</v>
      </c>
      <c r="GF798" s="4">
        <f t="shared" si="417"/>
        <v>0</v>
      </c>
      <c r="GG798" s="4">
        <f t="shared" si="417"/>
        <v>0</v>
      </c>
      <c r="GH798" s="4">
        <f t="shared" si="417"/>
        <v>0</v>
      </c>
      <c r="GI798" s="4">
        <f t="shared" si="417"/>
        <v>0</v>
      </c>
      <c r="GJ798" s="4">
        <f t="shared" si="417"/>
        <v>0</v>
      </c>
      <c r="GK798" s="4">
        <f t="shared" si="417"/>
        <v>0</v>
      </c>
      <c r="GL798" s="4">
        <f t="shared" si="417"/>
        <v>0</v>
      </c>
      <c r="GM798" s="4">
        <f t="shared" si="417"/>
        <v>0</v>
      </c>
      <c r="GN798" s="4">
        <f t="shared" si="417"/>
        <v>0</v>
      </c>
      <c r="GO798" s="4">
        <f t="shared" si="417"/>
        <v>0</v>
      </c>
      <c r="GP798" s="4">
        <f t="shared" si="417"/>
        <v>0</v>
      </c>
      <c r="GQ798" s="4">
        <f t="shared" si="417"/>
        <v>0</v>
      </c>
      <c r="GR798" s="4">
        <f t="shared" si="417"/>
        <v>0</v>
      </c>
      <c r="GS798" s="4">
        <f t="shared" si="417"/>
        <v>0</v>
      </c>
      <c r="GT798" s="4">
        <f t="shared" si="417"/>
        <v>0</v>
      </c>
      <c r="GU798" s="4">
        <f t="shared" si="417"/>
        <v>0</v>
      </c>
      <c r="GV798" s="4">
        <f t="shared" si="417"/>
        <v>0</v>
      </c>
      <c r="GW798" s="4">
        <f t="shared" si="417"/>
        <v>0</v>
      </c>
      <c r="GX798" s="4">
        <f t="shared" si="417"/>
        <v>0</v>
      </c>
    </row>
    <row r="800" spans="1:206" x14ac:dyDescent="0.2">
      <c r="A800" s="1">
        <v>4</v>
      </c>
      <c r="B800" s="1">
        <v>1</v>
      </c>
      <c r="C800" s="1"/>
      <c r="D800" s="1">
        <f>ROW(A810)</f>
        <v>810</v>
      </c>
      <c r="E800" s="1"/>
      <c r="F800" s="1" t="s">
        <v>20</v>
      </c>
      <c r="G800" s="1" t="s">
        <v>385</v>
      </c>
      <c r="H800" s="1" t="s">
        <v>3</v>
      </c>
      <c r="I800" s="1">
        <v>0</v>
      </c>
      <c r="J800" s="1"/>
      <c r="K800" s="1">
        <v>0</v>
      </c>
      <c r="L800" s="1"/>
      <c r="M800" s="1" t="s">
        <v>3</v>
      </c>
      <c r="N800" s="1"/>
      <c r="O800" s="1"/>
      <c r="P800" s="1"/>
      <c r="Q800" s="1"/>
      <c r="R800" s="1"/>
      <c r="S800" s="1">
        <v>0</v>
      </c>
      <c r="T800" s="1"/>
      <c r="U800" s="1" t="s">
        <v>3</v>
      </c>
      <c r="V800" s="1">
        <v>0</v>
      </c>
      <c r="W800" s="1"/>
      <c r="X800" s="1"/>
      <c r="Y800" s="1"/>
      <c r="Z800" s="1"/>
      <c r="AA800" s="1"/>
      <c r="AB800" s="1" t="s">
        <v>3</v>
      </c>
      <c r="AC800" s="1" t="s">
        <v>3</v>
      </c>
      <c r="AD800" s="1" t="s">
        <v>3</v>
      </c>
      <c r="AE800" s="1" t="s">
        <v>3</v>
      </c>
      <c r="AF800" s="1" t="s">
        <v>3</v>
      </c>
      <c r="AG800" s="1" t="s">
        <v>3</v>
      </c>
      <c r="AH800" s="1"/>
      <c r="AI800" s="1"/>
      <c r="AJ800" s="1"/>
      <c r="AK800" s="1"/>
      <c r="AL800" s="1"/>
      <c r="AM800" s="1"/>
      <c r="AN800" s="1"/>
      <c r="AO800" s="1"/>
      <c r="AP800" s="1" t="s">
        <v>3</v>
      </c>
      <c r="AQ800" s="1" t="s">
        <v>3</v>
      </c>
      <c r="AR800" s="1" t="s">
        <v>3</v>
      </c>
      <c r="AS800" s="1"/>
      <c r="AT800" s="1"/>
      <c r="AU800" s="1"/>
      <c r="AV800" s="1"/>
      <c r="AW800" s="1"/>
      <c r="AX800" s="1"/>
      <c r="AY800" s="1"/>
      <c r="AZ800" s="1" t="s">
        <v>3</v>
      </c>
      <c r="BA800" s="1"/>
      <c r="BB800" s="1" t="s">
        <v>3</v>
      </c>
      <c r="BC800" s="1" t="s">
        <v>3</v>
      </c>
      <c r="BD800" s="1" t="s">
        <v>3</v>
      </c>
      <c r="BE800" s="1" t="s">
        <v>3</v>
      </c>
      <c r="BF800" s="1" t="s">
        <v>3</v>
      </c>
      <c r="BG800" s="1" t="s">
        <v>3</v>
      </c>
      <c r="BH800" s="1" t="s">
        <v>3</v>
      </c>
      <c r="BI800" s="1" t="s">
        <v>3</v>
      </c>
      <c r="BJ800" s="1" t="s">
        <v>3</v>
      </c>
      <c r="BK800" s="1" t="s">
        <v>3</v>
      </c>
      <c r="BL800" s="1" t="s">
        <v>3</v>
      </c>
      <c r="BM800" s="1" t="s">
        <v>3</v>
      </c>
      <c r="BN800" s="1" t="s">
        <v>3</v>
      </c>
      <c r="BO800" s="1" t="s">
        <v>3</v>
      </c>
      <c r="BP800" s="1" t="s">
        <v>3</v>
      </c>
      <c r="BQ800" s="1"/>
      <c r="BR800" s="1"/>
      <c r="BS800" s="1"/>
      <c r="BT800" s="1"/>
      <c r="BU800" s="1"/>
      <c r="BV800" s="1"/>
      <c r="BW800" s="1"/>
      <c r="BX800" s="1">
        <v>0</v>
      </c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>
        <v>0</v>
      </c>
    </row>
    <row r="802" spans="1:255" x14ac:dyDescent="0.2">
      <c r="A802" s="3">
        <v>52</v>
      </c>
      <c r="B802" s="3">
        <f t="shared" ref="B802:G802" si="418">B810</f>
        <v>1</v>
      </c>
      <c r="C802" s="3">
        <f t="shared" si="418"/>
        <v>4</v>
      </c>
      <c r="D802" s="3">
        <f t="shared" si="418"/>
        <v>800</v>
      </c>
      <c r="E802" s="3">
        <f t="shared" si="418"/>
        <v>0</v>
      </c>
      <c r="F802" s="3" t="str">
        <f t="shared" si="418"/>
        <v>Новый раздел</v>
      </c>
      <c r="G802" s="3" t="str">
        <f t="shared" si="418"/>
        <v>Пусконаладочные работы  ВЛ-6кВ</v>
      </c>
      <c r="H802" s="3"/>
      <c r="I802" s="3"/>
      <c r="J802" s="3"/>
      <c r="K802" s="3"/>
      <c r="L802" s="3"/>
      <c r="M802" s="3"/>
      <c r="N802" s="3"/>
      <c r="O802" s="3">
        <f t="shared" ref="O802:AT802" si="419">O810</f>
        <v>8102.7</v>
      </c>
      <c r="P802" s="3">
        <f t="shared" si="419"/>
        <v>0</v>
      </c>
      <c r="Q802" s="3">
        <f t="shared" si="419"/>
        <v>0</v>
      </c>
      <c r="R802" s="3">
        <f t="shared" si="419"/>
        <v>0</v>
      </c>
      <c r="S802" s="3">
        <f t="shared" si="419"/>
        <v>8102.7</v>
      </c>
      <c r="T802" s="3">
        <f t="shared" si="419"/>
        <v>0</v>
      </c>
      <c r="U802" s="3">
        <f t="shared" si="419"/>
        <v>7.6790399999999996</v>
      </c>
      <c r="V802" s="3">
        <f t="shared" si="419"/>
        <v>0</v>
      </c>
      <c r="W802" s="3">
        <f t="shared" si="419"/>
        <v>0</v>
      </c>
      <c r="X802" s="3">
        <f t="shared" si="419"/>
        <v>5995.99</v>
      </c>
      <c r="Y802" s="3">
        <f t="shared" si="419"/>
        <v>2916.97</v>
      </c>
      <c r="Z802" s="3">
        <f t="shared" si="419"/>
        <v>0</v>
      </c>
      <c r="AA802" s="3">
        <f t="shared" si="419"/>
        <v>0</v>
      </c>
      <c r="AB802" s="3">
        <f t="shared" si="419"/>
        <v>8102.7</v>
      </c>
      <c r="AC802" s="3">
        <f t="shared" si="419"/>
        <v>0</v>
      </c>
      <c r="AD802" s="3">
        <f t="shared" si="419"/>
        <v>0</v>
      </c>
      <c r="AE802" s="3">
        <f t="shared" si="419"/>
        <v>0</v>
      </c>
      <c r="AF802" s="3">
        <f t="shared" si="419"/>
        <v>8102.7</v>
      </c>
      <c r="AG802" s="3">
        <f t="shared" si="419"/>
        <v>0</v>
      </c>
      <c r="AH802" s="3">
        <f t="shared" si="419"/>
        <v>7.6790399999999996</v>
      </c>
      <c r="AI802" s="3">
        <f t="shared" si="419"/>
        <v>0</v>
      </c>
      <c r="AJ802" s="3">
        <f t="shared" si="419"/>
        <v>0</v>
      </c>
      <c r="AK802" s="3">
        <f t="shared" si="419"/>
        <v>5995.99</v>
      </c>
      <c r="AL802" s="3">
        <f t="shared" si="419"/>
        <v>2916.97</v>
      </c>
      <c r="AM802" s="3">
        <f t="shared" si="419"/>
        <v>0</v>
      </c>
      <c r="AN802" s="3">
        <f t="shared" si="419"/>
        <v>0</v>
      </c>
      <c r="AO802" s="3">
        <f t="shared" si="419"/>
        <v>0</v>
      </c>
      <c r="AP802" s="3">
        <f t="shared" si="419"/>
        <v>0</v>
      </c>
      <c r="AQ802" s="3">
        <f t="shared" si="419"/>
        <v>0</v>
      </c>
      <c r="AR802" s="3">
        <f t="shared" si="419"/>
        <v>17015.66</v>
      </c>
      <c r="AS802" s="3">
        <f t="shared" si="419"/>
        <v>0</v>
      </c>
      <c r="AT802" s="3">
        <f t="shared" si="419"/>
        <v>0</v>
      </c>
      <c r="AU802" s="3">
        <f t="shared" ref="AU802:BZ802" si="420">AU810</f>
        <v>17015.66</v>
      </c>
      <c r="AV802" s="3">
        <f t="shared" si="420"/>
        <v>0</v>
      </c>
      <c r="AW802" s="3">
        <f t="shared" si="420"/>
        <v>0</v>
      </c>
      <c r="AX802" s="3">
        <f t="shared" si="420"/>
        <v>0</v>
      </c>
      <c r="AY802" s="3">
        <f t="shared" si="420"/>
        <v>0</v>
      </c>
      <c r="AZ802" s="3">
        <f t="shared" si="420"/>
        <v>0</v>
      </c>
      <c r="BA802" s="3">
        <f t="shared" si="420"/>
        <v>0</v>
      </c>
      <c r="BB802" s="3">
        <f t="shared" si="420"/>
        <v>0</v>
      </c>
      <c r="BC802" s="3">
        <f t="shared" si="420"/>
        <v>0</v>
      </c>
      <c r="BD802" s="3">
        <f t="shared" si="420"/>
        <v>0</v>
      </c>
      <c r="BE802" s="3">
        <f t="shared" si="420"/>
        <v>0</v>
      </c>
      <c r="BF802" s="3">
        <f t="shared" si="420"/>
        <v>0</v>
      </c>
      <c r="BG802" s="3">
        <f t="shared" si="420"/>
        <v>0</v>
      </c>
      <c r="BH802" s="3">
        <f t="shared" si="420"/>
        <v>0</v>
      </c>
      <c r="BI802" s="3">
        <f t="shared" si="420"/>
        <v>0</v>
      </c>
      <c r="BJ802" s="3">
        <f t="shared" si="420"/>
        <v>0</v>
      </c>
      <c r="BK802" s="3">
        <f t="shared" si="420"/>
        <v>0</v>
      </c>
      <c r="BL802" s="3">
        <f t="shared" si="420"/>
        <v>0</v>
      </c>
      <c r="BM802" s="3">
        <f t="shared" si="420"/>
        <v>0</v>
      </c>
      <c r="BN802" s="3">
        <f t="shared" si="420"/>
        <v>0</v>
      </c>
      <c r="BO802" s="3">
        <f t="shared" si="420"/>
        <v>0</v>
      </c>
      <c r="BP802" s="3">
        <f t="shared" si="420"/>
        <v>0</v>
      </c>
      <c r="BQ802" s="3">
        <f t="shared" si="420"/>
        <v>0</v>
      </c>
      <c r="BR802" s="3">
        <f t="shared" si="420"/>
        <v>0</v>
      </c>
      <c r="BS802" s="3">
        <f t="shared" si="420"/>
        <v>0</v>
      </c>
      <c r="BT802" s="3">
        <f t="shared" si="420"/>
        <v>0</v>
      </c>
      <c r="BU802" s="3">
        <f t="shared" si="420"/>
        <v>0</v>
      </c>
      <c r="BV802" s="3">
        <f t="shared" si="420"/>
        <v>0</v>
      </c>
      <c r="BW802" s="3">
        <f t="shared" si="420"/>
        <v>0</v>
      </c>
      <c r="BX802" s="3">
        <f t="shared" si="420"/>
        <v>0</v>
      </c>
      <c r="BY802" s="3">
        <f t="shared" si="420"/>
        <v>0</v>
      </c>
      <c r="BZ802" s="3">
        <f t="shared" si="420"/>
        <v>0</v>
      </c>
      <c r="CA802" s="3">
        <f t="shared" ref="CA802:DF802" si="421">CA810</f>
        <v>17015.66</v>
      </c>
      <c r="CB802" s="3">
        <f t="shared" si="421"/>
        <v>0</v>
      </c>
      <c r="CC802" s="3">
        <f t="shared" si="421"/>
        <v>0</v>
      </c>
      <c r="CD802" s="3">
        <f t="shared" si="421"/>
        <v>17015.66</v>
      </c>
      <c r="CE802" s="3">
        <f t="shared" si="421"/>
        <v>0</v>
      </c>
      <c r="CF802" s="3">
        <f t="shared" si="421"/>
        <v>0</v>
      </c>
      <c r="CG802" s="3">
        <f t="shared" si="421"/>
        <v>0</v>
      </c>
      <c r="CH802" s="3">
        <f t="shared" si="421"/>
        <v>0</v>
      </c>
      <c r="CI802" s="3">
        <f t="shared" si="421"/>
        <v>0</v>
      </c>
      <c r="CJ802" s="3">
        <f t="shared" si="421"/>
        <v>0</v>
      </c>
      <c r="CK802" s="3">
        <f t="shared" si="421"/>
        <v>0</v>
      </c>
      <c r="CL802" s="3">
        <f t="shared" si="421"/>
        <v>0</v>
      </c>
      <c r="CM802" s="3">
        <f t="shared" si="421"/>
        <v>0</v>
      </c>
      <c r="CN802" s="3">
        <f t="shared" si="421"/>
        <v>0</v>
      </c>
      <c r="CO802" s="3">
        <f t="shared" si="421"/>
        <v>0</v>
      </c>
      <c r="CP802" s="3">
        <f t="shared" si="421"/>
        <v>0</v>
      </c>
      <c r="CQ802" s="3">
        <f t="shared" si="421"/>
        <v>0</v>
      </c>
      <c r="CR802" s="3">
        <f t="shared" si="421"/>
        <v>0</v>
      </c>
      <c r="CS802" s="3">
        <f t="shared" si="421"/>
        <v>0</v>
      </c>
      <c r="CT802" s="3">
        <f t="shared" si="421"/>
        <v>0</v>
      </c>
      <c r="CU802" s="3">
        <f t="shared" si="421"/>
        <v>0</v>
      </c>
      <c r="CV802" s="3">
        <f t="shared" si="421"/>
        <v>0</v>
      </c>
      <c r="CW802" s="3">
        <f t="shared" si="421"/>
        <v>0</v>
      </c>
      <c r="CX802" s="3">
        <f t="shared" si="421"/>
        <v>0</v>
      </c>
      <c r="CY802" s="3">
        <f t="shared" si="421"/>
        <v>0</v>
      </c>
      <c r="CZ802" s="3">
        <f t="shared" si="421"/>
        <v>0</v>
      </c>
      <c r="DA802" s="3">
        <f t="shared" si="421"/>
        <v>0</v>
      </c>
      <c r="DB802" s="3">
        <f t="shared" si="421"/>
        <v>0</v>
      </c>
      <c r="DC802" s="3">
        <f t="shared" si="421"/>
        <v>0</v>
      </c>
      <c r="DD802" s="3">
        <f t="shared" si="421"/>
        <v>0</v>
      </c>
      <c r="DE802" s="3">
        <f t="shared" si="421"/>
        <v>0</v>
      </c>
      <c r="DF802" s="3">
        <f t="shared" si="421"/>
        <v>0</v>
      </c>
      <c r="DG802" s="4">
        <f t="shared" ref="DG802:EL802" si="422">DG810</f>
        <v>0</v>
      </c>
      <c r="DH802" s="4">
        <f t="shared" si="422"/>
        <v>0</v>
      </c>
      <c r="DI802" s="4">
        <f t="shared" si="422"/>
        <v>0</v>
      </c>
      <c r="DJ802" s="4">
        <f t="shared" si="422"/>
        <v>0</v>
      </c>
      <c r="DK802" s="4">
        <f t="shared" si="422"/>
        <v>0</v>
      </c>
      <c r="DL802" s="4">
        <f t="shared" si="422"/>
        <v>0</v>
      </c>
      <c r="DM802" s="4">
        <f t="shared" si="422"/>
        <v>0</v>
      </c>
      <c r="DN802" s="4">
        <f t="shared" si="422"/>
        <v>0</v>
      </c>
      <c r="DO802" s="4">
        <f t="shared" si="422"/>
        <v>0</v>
      </c>
      <c r="DP802" s="4">
        <f t="shared" si="422"/>
        <v>0</v>
      </c>
      <c r="DQ802" s="4">
        <f t="shared" si="422"/>
        <v>0</v>
      </c>
      <c r="DR802" s="4">
        <f t="shared" si="422"/>
        <v>0</v>
      </c>
      <c r="DS802" s="4">
        <f t="shared" si="422"/>
        <v>0</v>
      </c>
      <c r="DT802" s="4">
        <f t="shared" si="422"/>
        <v>0</v>
      </c>
      <c r="DU802" s="4">
        <f t="shared" si="422"/>
        <v>0</v>
      </c>
      <c r="DV802" s="4">
        <f t="shared" si="422"/>
        <v>0</v>
      </c>
      <c r="DW802" s="4">
        <f t="shared" si="422"/>
        <v>0</v>
      </c>
      <c r="DX802" s="4">
        <f t="shared" si="422"/>
        <v>0</v>
      </c>
      <c r="DY802" s="4">
        <f t="shared" si="422"/>
        <v>0</v>
      </c>
      <c r="DZ802" s="4">
        <f t="shared" si="422"/>
        <v>0</v>
      </c>
      <c r="EA802" s="4">
        <f t="shared" si="422"/>
        <v>0</v>
      </c>
      <c r="EB802" s="4">
        <f t="shared" si="422"/>
        <v>0</v>
      </c>
      <c r="EC802" s="4">
        <f t="shared" si="422"/>
        <v>0</v>
      </c>
      <c r="ED802" s="4">
        <f t="shared" si="422"/>
        <v>0</v>
      </c>
      <c r="EE802" s="4">
        <f t="shared" si="422"/>
        <v>0</v>
      </c>
      <c r="EF802" s="4">
        <f t="shared" si="422"/>
        <v>0</v>
      </c>
      <c r="EG802" s="4">
        <f t="shared" si="422"/>
        <v>0</v>
      </c>
      <c r="EH802" s="4">
        <f t="shared" si="422"/>
        <v>0</v>
      </c>
      <c r="EI802" s="4">
        <f t="shared" si="422"/>
        <v>0</v>
      </c>
      <c r="EJ802" s="4">
        <f t="shared" si="422"/>
        <v>0</v>
      </c>
      <c r="EK802" s="4">
        <f t="shared" si="422"/>
        <v>0</v>
      </c>
      <c r="EL802" s="4">
        <f t="shared" si="422"/>
        <v>0</v>
      </c>
      <c r="EM802" s="4">
        <f t="shared" ref="EM802:FR802" si="423">EM810</f>
        <v>0</v>
      </c>
      <c r="EN802" s="4">
        <f t="shared" si="423"/>
        <v>0</v>
      </c>
      <c r="EO802" s="4">
        <f t="shared" si="423"/>
        <v>0</v>
      </c>
      <c r="EP802" s="4">
        <f t="shared" si="423"/>
        <v>0</v>
      </c>
      <c r="EQ802" s="4">
        <f t="shared" si="423"/>
        <v>0</v>
      </c>
      <c r="ER802" s="4">
        <f t="shared" si="423"/>
        <v>0</v>
      </c>
      <c r="ES802" s="4">
        <f t="shared" si="423"/>
        <v>0</v>
      </c>
      <c r="ET802" s="4">
        <f t="shared" si="423"/>
        <v>0</v>
      </c>
      <c r="EU802" s="4">
        <f t="shared" si="423"/>
        <v>0</v>
      </c>
      <c r="EV802" s="4">
        <f t="shared" si="423"/>
        <v>0</v>
      </c>
      <c r="EW802" s="4">
        <f t="shared" si="423"/>
        <v>0</v>
      </c>
      <c r="EX802" s="4">
        <f t="shared" si="423"/>
        <v>0</v>
      </c>
      <c r="EY802" s="4">
        <f t="shared" si="423"/>
        <v>0</v>
      </c>
      <c r="EZ802" s="4">
        <f t="shared" si="423"/>
        <v>0</v>
      </c>
      <c r="FA802" s="4">
        <f t="shared" si="423"/>
        <v>0</v>
      </c>
      <c r="FB802" s="4">
        <f t="shared" si="423"/>
        <v>0</v>
      </c>
      <c r="FC802" s="4">
        <f t="shared" si="423"/>
        <v>0</v>
      </c>
      <c r="FD802" s="4">
        <f t="shared" si="423"/>
        <v>0</v>
      </c>
      <c r="FE802" s="4">
        <f t="shared" si="423"/>
        <v>0</v>
      </c>
      <c r="FF802" s="4">
        <f t="shared" si="423"/>
        <v>0</v>
      </c>
      <c r="FG802" s="4">
        <f t="shared" si="423"/>
        <v>0</v>
      </c>
      <c r="FH802" s="4">
        <f t="shared" si="423"/>
        <v>0</v>
      </c>
      <c r="FI802" s="4">
        <f t="shared" si="423"/>
        <v>0</v>
      </c>
      <c r="FJ802" s="4">
        <f t="shared" si="423"/>
        <v>0</v>
      </c>
      <c r="FK802" s="4">
        <f t="shared" si="423"/>
        <v>0</v>
      </c>
      <c r="FL802" s="4">
        <f t="shared" si="423"/>
        <v>0</v>
      </c>
      <c r="FM802" s="4">
        <f t="shared" si="423"/>
        <v>0</v>
      </c>
      <c r="FN802" s="4">
        <f t="shared" si="423"/>
        <v>0</v>
      </c>
      <c r="FO802" s="4">
        <f t="shared" si="423"/>
        <v>0</v>
      </c>
      <c r="FP802" s="4">
        <f t="shared" si="423"/>
        <v>0</v>
      </c>
      <c r="FQ802" s="4">
        <f t="shared" si="423"/>
        <v>0</v>
      </c>
      <c r="FR802" s="4">
        <f t="shared" si="423"/>
        <v>0</v>
      </c>
      <c r="FS802" s="4">
        <f t="shared" ref="FS802:GX802" si="424">FS810</f>
        <v>0</v>
      </c>
      <c r="FT802" s="4">
        <f t="shared" si="424"/>
        <v>0</v>
      </c>
      <c r="FU802" s="4">
        <f t="shared" si="424"/>
        <v>0</v>
      </c>
      <c r="FV802" s="4">
        <f t="shared" si="424"/>
        <v>0</v>
      </c>
      <c r="FW802" s="4">
        <f t="shared" si="424"/>
        <v>0</v>
      </c>
      <c r="FX802" s="4">
        <f t="shared" si="424"/>
        <v>0</v>
      </c>
      <c r="FY802" s="4">
        <f t="shared" si="424"/>
        <v>0</v>
      </c>
      <c r="FZ802" s="4">
        <f t="shared" si="424"/>
        <v>0</v>
      </c>
      <c r="GA802" s="4">
        <f t="shared" si="424"/>
        <v>0</v>
      </c>
      <c r="GB802" s="4">
        <f t="shared" si="424"/>
        <v>0</v>
      </c>
      <c r="GC802" s="4">
        <f t="shared" si="424"/>
        <v>0</v>
      </c>
      <c r="GD802" s="4">
        <f t="shared" si="424"/>
        <v>0</v>
      </c>
      <c r="GE802" s="4">
        <f t="shared" si="424"/>
        <v>0</v>
      </c>
      <c r="GF802" s="4">
        <f t="shared" si="424"/>
        <v>0</v>
      </c>
      <c r="GG802" s="4">
        <f t="shared" si="424"/>
        <v>0</v>
      </c>
      <c r="GH802" s="4">
        <f t="shared" si="424"/>
        <v>0</v>
      </c>
      <c r="GI802" s="4">
        <f t="shared" si="424"/>
        <v>0</v>
      </c>
      <c r="GJ802" s="4">
        <f t="shared" si="424"/>
        <v>0</v>
      </c>
      <c r="GK802" s="4">
        <f t="shared" si="424"/>
        <v>0</v>
      </c>
      <c r="GL802" s="4">
        <f t="shared" si="424"/>
        <v>0</v>
      </c>
      <c r="GM802" s="4">
        <f t="shared" si="424"/>
        <v>0</v>
      </c>
      <c r="GN802" s="4">
        <f t="shared" si="424"/>
        <v>0</v>
      </c>
      <c r="GO802" s="4">
        <f t="shared" si="424"/>
        <v>0</v>
      </c>
      <c r="GP802" s="4">
        <f t="shared" si="424"/>
        <v>0</v>
      </c>
      <c r="GQ802" s="4">
        <f t="shared" si="424"/>
        <v>0</v>
      </c>
      <c r="GR802" s="4">
        <f t="shared" si="424"/>
        <v>0</v>
      </c>
      <c r="GS802" s="4">
        <f t="shared" si="424"/>
        <v>0</v>
      </c>
      <c r="GT802" s="4">
        <f t="shared" si="424"/>
        <v>0</v>
      </c>
      <c r="GU802" s="4">
        <f t="shared" si="424"/>
        <v>0</v>
      </c>
      <c r="GV802" s="4">
        <f t="shared" si="424"/>
        <v>0</v>
      </c>
      <c r="GW802" s="4">
        <f t="shared" si="424"/>
        <v>0</v>
      </c>
      <c r="GX802" s="4">
        <f t="shared" si="424"/>
        <v>0</v>
      </c>
    </row>
    <row r="804" spans="1:255" x14ac:dyDescent="0.2">
      <c r="A804" s="2">
        <v>17</v>
      </c>
      <c r="B804" s="2">
        <v>1</v>
      </c>
      <c r="C804" s="2">
        <f>ROW(SmtRes!A192)</f>
        <v>192</v>
      </c>
      <c r="D804" s="2">
        <f>ROW(EtalonRes!A222)</f>
        <v>222</v>
      </c>
      <c r="E804" s="2" t="s">
        <v>21</v>
      </c>
      <c r="F804" s="2" t="s">
        <v>386</v>
      </c>
      <c r="G804" s="2" t="s">
        <v>387</v>
      </c>
      <c r="H804" s="2" t="s">
        <v>24</v>
      </c>
      <c r="I804" s="2">
        <f>ROUND(ROUND(1,6),7)</f>
        <v>1</v>
      </c>
      <c r="J804" s="2">
        <v>0</v>
      </c>
      <c r="K804" s="2">
        <f>ROUND(ROUND(1,6),7)</f>
        <v>1</v>
      </c>
      <c r="L804" s="2"/>
      <c r="M804" s="2"/>
      <c r="N804" s="2"/>
      <c r="O804" s="2">
        <f>ROUND(CP804,2)</f>
        <v>3781.72</v>
      </c>
      <c r="P804" s="2">
        <f>SUMIF(SmtRes!AQ190:'SmtRes'!AQ192,"=1",SmtRes!DF190:'SmtRes'!DF192)</f>
        <v>0</v>
      </c>
      <c r="Q804" s="2">
        <f>SUMIF(SmtRes!AQ190:'SmtRes'!AQ192,"=1",SmtRes!DG190:'SmtRes'!DG192)</f>
        <v>0</v>
      </c>
      <c r="R804" s="2">
        <f>SUMIF(SmtRes!AQ190:'SmtRes'!AQ192,"=1",SmtRes!DH190:'SmtRes'!DH192)</f>
        <v>0</v>
      </c>
      <c r="S804" s="2">
        <f>SUMIF(SmtRes!AQ190:'SmtRes'!AQ192,"=1",SmtRes!DI190:'SmtRes'!DI192)</f>
        <v>3781.72</v>
      </c>
      <c r="T804" s="2">
        <f>ROUND(CU804*I804,2)</f>
        <v>0</v>
      </c>
      <c r="U804" s="2">
        <f>SUMIF(SmtRes!AQ190:'SmtRes'!AQ192,"=1",SmtRes!CV190:'SmtRes'!CV192)</f>
        <v>3.6719999999999997</v>
      </c>
      <c r="V804" s="2">
        <f>SUMIF(SmtRes!AQ190:'SmtRes'!AQ192,"=1",SmtRes!CW190:'SmtRes'!CW192)</f>
        <v>0</v>
      </c>
      <c r="W804" s="2">
        <f>ROUND(CX804*I804,2)</f>
        <v>0</v>
      </c>
      <c r="X804" s="2">
        <f t="shared" ref="X804:Y808" si="425">ROUND(CY804,2)</f>
        <v>2798.47</v>
      </c>
      <c r="Y804" s="2">
        <f t="shared" si="425"/>
        <v>1361.42</v>
      </c>
      <c r="Z804" s="2"/>
      <c r="AA804" s="2">
        <v>71319791</v>
      </c>
      <c r="AB804" s="2">
        <f>ROUND((AC804+AD804+AF804),6)</f>
        <v>3781.7193600000001</v>
      </c>
      <c r="AC804" s="2">
        <f>ROUND((0),6)</f>
        <v>0</v>
      </c>
      <c r="AD804" s="2">
        <f>ROUND((((0)-(0))+AE804),6)</f>
        <v>0</v>
      </c>
      <c r="AE804" s="2">
        <f>ROUND((0),6)</f>
        <v>0</v>
      </c>
      <c r="AF804" s="2">
        <f>ROUND((SUM(SmtRes!BT190:'SmtRes'!BT192)),6)</f>
        <v>3781.7193600000001</v>
      </c>
      <c r="AG804" s="2">
        <f>ROUND((AP804),6)</f>
        <v>0</v>
      </c>
      <c r="AH804" s="2">
        <f>(SUM(SmtRes!BU190:'SmtRes'!BU192))</f>
        <v>3.6719999999999997</v>
      </c>
      <c r="AI804" s="2">
        <f>(0)</f>
        <v>0</v>
      </c>
      <c r="AJ804" s="2">
        <f>(AS804)</f>
        <v>0</v>
      </c>
      <c r="AK804" s="2">
        <v>5561.3520000000008</v>
      </c>
      <c r="AL804" s="2">
        <v>0</v>
      </c>
      <c r="AM804" s="2">
        <v>0</v>
      </c>
      <c r="AN804" s="2">
        <v>0</v>
      </c>
      <c r="AO804" s="2">
        <v>5561.3520000000008</v>
      </c>
      <c r="AP804" s="2">
        <v>0</v>
      </c>
      <c r="AQ804" s="2">
        <v>5.4</v>
      </c>
      <c r="AR804" s="2">
        <v>0</v>
      </c>
      <c r="AS804" s="2">
        <v>0</v>
      </c>
      <c r="AT804" s="2">
        <v>74</v>
      </c>
      <c r="AU804" s="2">
        <v>36</v>
      </c>
      <c r="AV804" s="2">
        <v>1</v>
      </c>
      <c r="AW804" s="2">
        <v>1</v>
      </c>
      <c r="AX804" s="2"/>
      <c r="AY804" s="2"/>
      <c r="AZ804" s="2">
        <v>1</v>
      </c>
      <c r="BA804" s="2">
        <v>1</v>
      </c>
      <c r="BB804" s="2">
        <v>1</v>
      </c>
      <c r="BC804" s="2">
        <v>1</v>
      </c>
      <c r="BD804" s="2" t="s">
        <v>3</v>
      </c>
      <c r="BE804" s="2" t="s">
        <v>3</v>
      </c>
      <c r="BF804" s="2" t="s">
        <v>3</v>
      </c>
      <c r="BG804" s="2" t="s">
        <v>3</v>
      </c>
      <c r="BH804" s="2">
        <v>0</v>
      </c>
      <c r="BI804" s="2">
        <v>4</v>
      </c>
      <c r="BJ804" s="2" t="s">
        <v>388</v>
      </c>
      <c r="BK804" s="2"/>
      <c r="BL804" s="2"/>
      <c r="BM804" s="2">
        <v>200001</v>
      </c>
      <c r="BN804" s="2">
        <v>0</v>
      </c>
      <c r="BO804" s="2" t="s">
        <v>3</v>
      </c>
      <c r="BP804" s="2">
        <v>0</v>
      </c>
      <c r="BQ804" s="2">
        <v>4</v>
      </c>
      <c r="BR804" s="2">
        <v>0</v>
      </c>
      <c r="BS804" s="2">
        <v>1</v>
      </c>
      <c r="BT804" s="2">
        <v>1</v>
      </c>
      <c r="BU804" s="2">
        <v>1</v>
      </c>
      <c r="BV804" s="2">
        <v>1</v>
      </c>
      <c r="BW804" s="2">
        <v>1</v>
      </c>
      <c r="BX804" s="2">
        <v>1</v>
      </c>
      <c r="BY804" s="2" t="s">
        <v>3</v>
      </c>
      <c r="BZ804" s="2">
        <v>74</v>
      </c>
      <c r="CA804" s="2">
        <v>36</v>
      </c>
      <c r="CB804" s="2" t="s">
        <v>3</v>
      </c>
      <c r="CC804" s="2"/>
      <c r="CD804" s="2"/>
      <c r="CE804" s="2">
        <v>0</v>
      </c>
      <c r="CF804" s="2">
        <v>0</v>
      </c>
      <c r="CG804" s="2">
        <v>0</v>
      </c>
      <c r="CH804" s="2"/>
      <c r="CI804" s="2"/>
      <c r="CJ804" s="2"/>
      <c r="CK804" s="2"/>
      <c r="CL804" s="2"/>
      <c r="CM804" s="2">
        <v>0</v>
      </c>
      <c r="CN804" s="2" t="s">
        <v>389</v>
      </c>
      <c r="CO804" s="2">
        <v>0</v>
      </c>
      <c r="CP804" s="2">
        <f>(P804+Q804+S804+R804)</f>
        <v>3781.72</v>
      </c>
      <c r="CQ804" s="2">
        <f>SUMIF(SmtRes!AQ190:'SmtRes'!AQ192,"=1",SmtRes!AA190:'SmtRes'!AA192)</f>
        <v>0</v>
      </c>
      <c r="CR804" s="2">
        <f>SUMIF(SmtRes!AQ190:'SmtRes'!AQ192,"=1",SmtRes!AB190:'SmtRes'!AB192)</f>
        <v>0</v>
      </c>
      <c r="CS804" s="2">
        <f>SUMIF(SmtRes!AQ190:'SmtRes'!AQ192,"=1",SmtRes!AC190:'SmtRes'!AC192)</f>
        <v>0</v>
      </c>
      <c r="CT804" s="2">
        <f>SUMIF(SmtRes!AQ190:'SmtRes'!AQ192,"=1",SmtRes!AD190:'SmtRes'!AD192)</f>
        <v>2774.62</v>
      </c>
      <c r="CU804" s="2">
        <f>AG804</f>
        <v>0</v>
      </c>
      <c r="CV804" s="2">
        <f>SUMIF(SmtRes!AQ190:'SmtRes'!AQ192,"=1",SmtRes!BU190:'SmtRes'!BU192)</f>
        <v>3.6719999999999997</v>
      </c>
      <c r="CW804" s="2">
        <f>SUMIF(SmtRes!AQ190:'SmtRes'!AQ192,"=1",SmtRes!BV190:'SmtRes'!BV192)</f>
        <v>0</v>
      </c>
      <c r="CX804" s="2">
        <f>AJ804</f>
        <v>0</v>
      </c>
      <c r="CY804" s="2">
        <f>(((S804+R804)*AT804)/100)</f>
        <v>2798.4727999999996</v>
      </c>
      <c r="CZ804" s="2">
        <f>(((S804+R804)*AU804)/100)</f>
        <v>1361.4191999999998</v>
      </c>
      <c r="DA804" s="2"/>
      <c r="DB804" s="2">
        <v>10</v>
      </c>
      <c r="DC804" s="2" t="s">
        <v>3</v>
      </c>
      <c r="DD804" s="2" t="s">
        <v>3</v>
      </c>
      <c r="DE804" s="2" t="s">
        <v>3</v>
      </c>
      <c r="DF804" s="2" t="s">
        <v>3</v>
      </c>
      <c r="DG804" s="2" t="s">
        <v>390</v>
      </c>
      <c r="DH804" s="2" t="s">
        <v>3</v>
      </c>
      <c r="DI804" s="2" t="s">
        <v>390</v>
      </c>
      <c r="DJ804" s="2" t="s">
        <v>3</v>
      </c>
      <c r="DK804" s="2" t="s">
        <v>3</v>
      </c>
      <c r="DL804" s="2" t="s">
        <v>3</v>
      </c>
      <c r="DM804" s="2" t="s">
        <v>3</v>
      </c>
      <c r="DN804" s="2">
        <v>0</v>
      </c>
      <c r="DO804" s="2">
        <v>0</v>
      </c>
      <c r="DP804" s="2">
        <v>1</v>
      </c>
      <c r="DQ804" s="2">
        <v>1</v>
      </c>
      <c r="DR804" s="2"/>
      <c r="DS804" s="2"/>
      <c r="DT804" s="2"/>
      <c r="DU804" s="2">
        <v>1013</v>
      </c>
      <c r="DV804" s="2" t="s">
        <v>24</v>
      </c>
      <c r="DW804" s="2" t="s">
        <v>24</v>
      </c>
      <c r="DX804" s="2">
        <v>1</v>
      </c>
      <c r="DY804" s="2"/>
      <c r="DZ804" s="2" t="s">
        <v>3</v>
      </c>
      <c r="EA804" s="2" t="s">
        <v>3</v>
      </c>
      <c r="EB804" s="2" t="s">
        <v>3</v>
      </c>
      <c r="EC804" s="2" t="s">
        <v>3</v>
      </c>
      <c r="ED804" s="2"/>
      <c r="EE804" s="2">
        <v>69799224</v>
      </c>
      <c r="EF804" s="2">
        <v>4</v>
      </c>
      <c r="EG804" s="2" t="s">
        <v>350</v>
      </c>
      <c r="EH804" s="2">
        <v>83</v>
      </c>
      <c r="EI804" s="2" t="s">
        <v>350</v>
      </c>
      <c r="EJ804" s="2">
        <v>4</v>
      </c>
      <c r="EK804" s="2">
        <v>200001</v>
      </c>
      <c r="EL804" s="2" t="s">
        <v>351</v>
      </c>
      <c r="EM804" s="2" t="s">
        <v>352</v>
      </c>
      <c r="EN804" s="2"/>
      <c r="EO804" s="2" t="s">
        <v>391</v>
      </c>
      <c r="EP804" s="2"/>
      <c r="EQ804" s="2">
        <v>0</v>
      </c>
      <c r="ER804" s="2">
        <v>0</v>
      </c>
      <c r="ES804" s="2">
        <v>0</v>
      </c>
      <c r="ET804" s="2">
        <v>0</v>
      </c>
      <c r="EU804" s="2">
        <v>0</v>
      </c>
      <c r="EV804" s="2">
        <v>0</v>
      </c>
      <c r="EW804" s="2">
        <v>5.4</v>
      </c>
      <c r="EX804" s="2">
        <v>0</v>
      </c>
      <c r="EY804" s="2">
        <v>0</v>
      </c>
      <c r="EZ804" s="2"/>
      <c r="FA804" s="2"/>
      <c r="FB804" s="2"/>
      <c r="FC804" s="2"/>
      <c r="FD804" s="2"/>
      <c r="FE804" s="2"/>
      <c r="FF804" s="2"/>
      <c r="FG804" s="2"/>
      <c r="FH804" s="2"/>
      <c r="FI804" s="2"/>
      <c r="FJ804" s="2"/>
      <c r="FK804" s="2"/>
      <c r="FL804" s="2"/>
      <c r="FM804" s="2"/>
      <c r="FN804" s="2"/>
      <c r="FO804" s="2"/>
      <c r="FP804" s="2"/>
      <c r="FQ804" s="2">
        <v>0</v>
      </c>
      <c r="FR804" s="2">
        <v>0</v>
      </c>
      <c r="FS804" s="2">
        <v>0</v>
      </c>
      <c r="FT804" s="2"/>
      <c r="FU804" s="2"/>
      <c r="FV804" s="2"/>
      <c r="FW804" s="2"/>
      <c r="FX804" s="2">
        <v>74</v>
      </c>
      <c r="FY804" s="2">
        <v>36</v>
      </c>
      <c r="FZ804" s="2"/>
      <c r="GA804" s="2" t="s">
        <v>3</v>
      </c>
      <c r="GB804" s="2"/>
      <c r="GC804" s="2"/>
      <c r="GD804" s="2">
        <v>1</v>
      </c>
      <c r="GE804" s="2"/>
      <c r="GF804" s="2">
        <v>247125480</v>
      </c>
      <c r="GG804" s="2">
        <v>2</v>
      </c>
      <c r="GH804" s="2">
        <v>1</v>
      </c>
      <c r="GI804" s="2">
        <v>-2</v>
      </c>
      <c r="GJ804" s="2">
        <v>0</v>
      </c>
      <c r="GK804" s="2">
        <v>0</v>
      </c>
      <c r="GL804" s="2">
        <f>ROUND(IF(AND(BH804=3,BI804=3,FS804&lt;&gt;0),P804,0),2)</f>
        <v>0</v>
      </c>
      <c r="GM804" s="2">
        <f>ROUND(O804+X804+Y804,2)+GX804</f>
        <v>7941.61</v>
      </c>
      <c r="GN804" s="2">
        <f>IF(OR(BI804=0,BI804=1),GM804-GX804,0)</f>
        <v>0</v>
      </c>
      <c r="GO804" s="2">
        <f>IF(BI804=2,GM804-GX804,0)</f>
        <v>0</v>
      </c>
      <c r="GP804" s="2">
        <f>IF(BI804=4,GM804-GX804,0)</f>
        <v>7941.61</v>
      </c>
      <c r="GQ804" s="2"/>
      <c r="GR804" s="2">
        <v>0</v>
      </c>
      <c r="GS804" s="2">
        <v>0</v>
      </c>
      <c r="GT804" s="2">
        <v>0</v>
      </c>
      <c r="GU804" s="2" t="s">
        <v>3</v>
      </c>
      <c r="GV804" s="2">
        <f>ROUND((GT804),6)</f>
        <v>0</v>
      </c>
      <c r="GW804" s="2">
        <v>1</v>
      </c>
      <c r="GX804" s="2">
        <f>ROUND(HC804*I804,2)</f>
        <v>0</v>
      </c>
      <c r="GY804" s="2"/>
      <c r="GZ804" s="2"/>
      <c r="HA804" s="2">
        <v>0</v>
      </c>
      <c r="HB804" s="2">
        <v>0</v>
      </c>
      <c r="HC804" s="2">
        <f>GV804*GW804</f>
        <v>0</v>
      </c>
      <c r="HD804" s="2"/>
      <c r="HE804" s="2" t="s">
        <v>3</v>
      </c>
      <c r="HF804" s="2" t="s">
        <v>3</v>
      </c>
      <c r="HG804" s="2"/>
      <c r="HH804" s="2"/>
      <c r="HI804" s="2"/>
      <c r="HJ804" s="2"/>
      <c r="HK804" s="2"/>
      <c r="HL804" s="2"/>
      <c r="HM804" s="2" t="s">
        <v>3</v>
      </c>
      <c r="HN804" s="2" t="s">
        <v>354</v>
      </c>
      <c r="HO804" s="2" t="s">
        <v>355</v>
      </c>
      <c r="HP804" s="2" t="s">
        <v>350</v>
      </c>
      <c r="HQ804" s="2" t="s">
        <v>350</v>
      </c>
      <c r="HR804" s="2"/>
      <c r="HS804" s="2">
        <v>0</v>
      </c>
      <c r="HT804" s="2"/>
      <c r="HU804" s="2"/>
      <c r="HV804" s="2"/>
      <c r="HW804" s="2"/>
      <c r="HX804" s="2"/>
      <c r="HY804" s="2"/>
      <c r="HZ804" s="2"/>
      <c r="IA804" s="2"/>
      <c r="IB804" s="2"/>
      <c r="IC804" s="2"/>
      <c r="ID804" s="2"/>
      <c r="IE804" s="2"/>
      <c r="IF804" s="2"/>
      <c r="IG804" s="2"/>
      <c r="IH804" s="2"/>
      <c r="II804" s="2"/>
      <c r="IJ804" s="2"/>
      <c r="IK804" s="2">
        <v>0</v>
      </c>
      <c r="IL804" s="2"/>
      <c r="IM804" s="2"/>
      <c r="IN804" s="2"/>
      <c r="IO804" s="2"/>
      <c r="IP804" s="2"/>
      <c r="IQ804" s="2"/>
      <c r="IR804" s="2"/>
      <c r="IS804" s="2"/>
      <c r="IT804" s="2"/>
      <c r="IU804" s="2"/>
    </row>
    <row r="805" spans="1:255" x14ac:dyDescent="0.2">
      <c r="A805" s="2">
        <v>17</v>
      </c>
      <c r="B805" s="2">
        <v>1</v>
      </c>
      <c r="C805" s="2">
        <f>ROW(SmtRes!A194)</f>
        <v>194</v>
      </c>
      <c r="D805" s="2">
        <f>ROW(EtalonRes!A224)</f>
        <v>224</v>
      </c>
      <c r="E805" s="2" t="s">
        <v>3</v>
      </c>
      <c r="F805" s="2" t="s">
        <v>345</v>
      </c>
      <c r="G805" s="2" t="s">
        <v>346</v>
      </c>
      <c r="H805" s="2" t="s">
        <v>347</v>
      </c>
      <c r="I805" s="2">
        <v>0</v>
      </c>
      <c r="J805" s="2">
        <v>0</v>
      </c>
      <c r="K805" s="2">
        <v>0</v>
      </c>
      <c r="L805" s="2"/>
      <c r="M805" s="2"/>
      <c r="N805" s="2"/>
      <c r="O805" s="2">
        <f>ROUND(CP805,2)</f>
        <v>0</v>
      </c>
      <c r="P805" s="2">
        <f>SUMIF(SmtRes!AQ193:'SmtRes'!AQ194,"=1",SmtRes!DF193:'SmtRes'!DF194)</f>
        <v>0</v>
      </c>
      <c r="Q805" s="2">
        <f>SUMIF(SmtRes!AQ193:'SmtRes'!AQ194,"=1",SmtRes!DG193:'SmtRes'!DG194)</f>
        <v>0</v>
      </c>
      <c r="R805" s="2">
        <f>SUMIF(SmtRes!AQ193:'SmtRes'!AQ194,"=1",SmtRes!DH193:'SmtRes'!DH194)</f>
        <v>0</v>
      </c>
      <c r="S805" s="2">
        <f>SUMIF(SmtRes!AQ193:'SmtRes'!AQ194,"=1",SmtRes!DI193:'SmtRes'!DI194)</f>
        <v>0</v>
      </c>
      <c r="T805" s="2">
        <f>ROUND(CU805*I805,2)</f>
        <v>0</v>
      </c>
      <c r="U805" s="2">
        <f>SUMIF(SmtRes!AQ193:'SmtRes'!AQ194,"=1",SmtRes!CV193:'SmtRes'!CV194)</f>
        <v>0</v>
      </c>
      <c r="V805" s="2">
        <f>SUMIF(SmtRes!AQ193:'SmtRes'!AQ194,"=1",SmtRes!CW193:'SmtRes'!CW194)</f>
        <v>0</v>
      </c>
      <c r="W805" s="2">
        <f>ROUND(CX805*I805,2)</f>
        <v>0</v>
      </c>
      <c r="X805" s="2">
        <f t="shared" si="425"/>
        <v>0</v>
      </c>
      <c r="Y805" s="2">
        <f t="shared" si="425"/>
        <v>0</v>
      </c>
      <c r="Z805" s="2"/>
      <c r="AA805" s="2">
        <v>-1</v>
      </c>
      <c r="AB805" s="2">
        <f>ROUND((AC805+AD805+AF805),6)</f>
        <v>1397.53512</v>
      </c>
      <c r="AC805" s="2">
        <f>ROUND((0),6)</f>
        <v>0</v>
      </c>
      <c r="AD805" s="2">
        <f>ROUND((((0)-(0))+AE805),6)</f>
        <v>0</v>
      </c>
      <c r="AE805" s="2">
        <f>ROUND((0),6)</f>
        <v>0</v>
      </c>
      <c r="AF805" s="2">
        <f>ROUND((SUM(SmtRes!BT193:'SmtRes'!BT194)),6)</f>
        <v>1397.53512</v>
      </c>
      <c r="AG805" s="2">
        <f>ROUND((AP805),6)</f>
        <v>0</v>
      </c>
      <c r="AH805" s="2">
        <f>(SUM(SmtRes!BU193:'SmtRes'!BU194))</f>
        <v>1.296</v>
      </c>
      <c r="AI805" s="2">
        <f>(0)</f>
        <v>0</v>
      </c>
      <c r="AJ805" s="2">
        <f>(AS805)</f>
        <v>0</v>
      </c>
      <c r="AK805" s="2">
        <v>1746.9189000000001</v>
      </c>
      <c r="AL805" s="2">
        <v>0</v>
      </c>
      <c r="AM805" s="2">
        <v>0</v>
      </c>
      <c r="AN805" s="2">
        <v>0</v>
      </c>
      <c r="AO805" s="2">
        <v>1746.9189000000001</v>
      </c>
      <c r="AP805" s="2">
        <v>0</v>
      </c>
      <c r="AQ805" s="2">
        <v>1.62</v>
      </c>
      <c r="AR805" s="2">
        <v>0</v>
      </c>
      <c r="AS805" s="2">
        <v>0</v>
      </c>
      <c r="AT805" s="2">
        <v>74</v>
      </c>
      <c r="AU805" s="2">
        <v>36</v>
      </c>
      <c r="AV805" s="2">
        <v>1</v>
      </c>
      <c r="AW805" s="2">
        <v>1</v>
      </c>
      <c r="AX805" s="2"/>
      <c r="AY805" s="2"/>
      <c r="AZ805" s="2">
        <v>1</v>
      </c>
      <c r="BA805" s="2">
        <v>1</v>
      </c>
      <c r="BB805" s="2">
        <v>1</v>
      </c>
      <c r="BC805" s="2">
        <v>1</v>
      </c>
      <c r="BD805" s="2" t="s">
        <v>3</v>
      </c>
      <c r="BE805" s="2" t="s">
        <v>3</v>
      </c>
      <c r="BF805" s="2" t="s">
        <v>3</v>
      </c>
      <c r="BG805" s="2" t="s">
        <v>3</v>
      </c>
      <c r="BH805" s="2">
        <v>0</v>
      </c>
      <c r="BI805" s="2">
        <v>4</v>
      </c>
      <c r="BJ805" s="2" t="s">
        <v>348</v>
      </c>
      <c r="BK805" s="2"/>
      <c r="BL805" s="2"/>
      <c r="BM805" s="2">
        <v>200001</v>
      </c>
      <c r="BN805" s="2">
        <v>0</v>
      </c>
      <c r="BO805" s="2" t="s">
        <v>3</v>
      </c>
      <c r="BP805" s="2">
        <v>0</v>
      </c>
      <c r="BQ805" s="2">
        <v>4</v>
      </c>
      <c r="BR805" s="2">
        <v>0</v>
      </c>
      <c r="BS805" s="2">
        <v>1</v>
      </c>
      <c r="BT805" s="2">
        <v>1</v>
      </c>
      <c r="BU805" s="2">
        <v>1</v>
      </c>
      <c r="BV805" s="2">
        <v>1</v>
      </c>
      <c r="BW805" s="2">
        <v>1</v>
      </c>
      <c r="BX805" s="2">
        <v>1</v>
      </c>
      <c r="BY805" s="2" t="s">
        <v>3</v>
      </c>
      <c r="BZ805" s="2">
        <v>74</v>
      </c>
      <c r="CA805" s="2">
        <v>36</v>
      </c>
      <c r="CB805" s="2" t="s">
        <v>3</v>
      </c>
      <c r="CC805" s="2"/>
      <c r="CD805" s="2"/>
      <c r="CE805" s="2">
        <v>0</v>
      </c>
      <c r="CF805" s="2">
        <v>0</v>
      </c>
      <c r="CG805" s="2">
        <v>0</v>
      </c>
      <c r="CH805" s="2"/>
      <c r="CI805" s="2"/>
      <c r="CJ805" s="2"/>
      <c r="CK805" s="2"/>
      <c r="CL805" s="2"/>
      <c r="CM805" s="2">
        <v>0</v>
      </c>
      <c r="CN805" s="2" t="s">
        <v>349</v>
      </c>
      <c r="CO805" s="2">
        <v>0</v>
      </c>
      <c r="CP805" s="2">
        <f>(P805+Q805+S805+R805)</f>
        <v>0</v>
      </c>
      <c r="CQ805" s="2">
        <f>SUMIF(SmtRes!AQ193:'SmtRes'!AQ194,"=1",SmtRes!AA193:'SmtRes'!AA194)</f>
        <v>0</v>
      </c>
      <c r="CR805" s="2">
        <f>SUMIF(SmtRes!AQ193:'SmtRes'!AQ194,"=1",SmtRes!AB193:'SmtRes'!AB194)</f>
        <v>0</v>
      </c>
      <c r="CS805" s="2">
        <f>SUMIF(SmtRes!AQ193:'SmtRes'!AQ194,"=1",SmtRes!AC193:'SmtRes'!AC194)</f>
        <v>0</v>
      </c>
      <c r="CT805" s="2">
        <f>SUMIF(SmtRes!AQ193:'SmtRes'!AQ194,"=1",SmtRes!AD193:'SmtRes'!AD194)</f>
        <v>2156.69</v>
      </c>
      <c r="CU805" s="2">
        <f>AG805</f>
        <v>0</v>
      </c>
      <c r="CV805" s="2">
        <f>SUMIF(SmtRes!AQ193:'SmtRes'!AQ194,"=1",SmtRes!BU193:'SmtRes'!BU194)</f>
        <v>1.296</v>
      </c>
      <c r="CW805" s="2">
        <f>SUMIF(SmtRes!AQ193:'SmtRes'!AQ194,"=1",SmtRes!BV193:'SmtRes'!BV194)</f>
        <v>0</v>
      </c>
      <c r="CX805" s="2">
        <f>AJ805</f>
        <v>0</v>
      </c>
      <c r="CY805" s="2">
        <f>(((S805+R805)*AT805)/100)</f>
        <v>0</v>
      </c>
      <c r="CZ805" s="2">
        <f>(((S805+R805)*AU805)/100)</f>
        <v>0</v>
      </c>
      <c r="DA805" s="2"/>
      <c r="DB805" s="2">
        <v>12</v>
      </c>
      <c r="DC805" s="2" t="s">
        <v>3</v>
      </c>
      <c r="DD805" s="2" t="s">
        <v>3</v>
      </c>
      <c r="DE805" s="2" t="s">
        <v>3</v>
      </c>
      <c r="DF805" s="2" t="s">
        <v>3</v>
      </c>
      <c r="DG805" s="2" t="s">
        <v>61</v>
      </c>
      <c r="DH805" s="2" t="s">
        <v>3</v>
      </c>
      <c r="DI805" s="2" t="s">
        <v>61</v>
      </c>
      <c r="DJ805" s="2" t="s">
        <v>3</v>
      </c>
      <c r="DK805" s="2" t="s">
        <v>3</v>
      </c>
      <c r="DL805" s="2" t="s">
        <v>3</v>
      </c>
      <c r="DM805" s="2" t="s">
        <v>3</v>
      </c>
      <c r="DN805" s="2">
        <v>0</v>
      </c>
      <c r="DO805" s="2">
        <v>0</v>
      </c>
      <c r="DP805" s="2">
        <v>1</v>
      </c>
      <c r="DQ805" s="2">
        <v>1</v>
      </c>
      <c r="DR805" s="2"/>
      <c r="DS805" s="2"/>
      <c r="DT805" s="2"/>
      <c r="DU805" s="2">
        <v>1013</v>
      </c>
      <c r="DV805" s="2" t="s">
        <v>347</v>
      </c>
      <c r="DW805" s="2" t="s">
        <v>347</v>
      </c>
      <c r="DX805" s="2">
        <v>1</v>
      </c>
      <c r="DY805" s="2"/>
      <c r="DZ805" s="2" t="s">
        <v>3</v>
      </c>
      <c r="EA805" s="2" t="s">
        <v>3</v>
      </c>
      <c r="EB805" s="2" t="s">
        <v>3</v>
      </c>
      <c r="EC805" s="2" t="s">
        <v>3</v>
      </c>
      <c r="ED805" s="2"/>
      <c r="EE805" s="2">
        <v>69799224</v>
      </c>
      <c r="EF805" s="2">
        <v>4</v>
      </c>
      <c r="EG805" s="2" t="s">
        <v>350</v>
      </c>
      <c r="EH805" s="2">
        <v>83</v>
      </c>
      <c r="EI805" s="2" t="s">
        <v>350</v>
      </c>
      <c r="EJ805" s="2">
        <v>4</v>
      </c>
      <c r="EK805" s="2">
        <v>200001</v>
      </c>
      <c r="EL805" s="2" t="s">
        <v>351</v>
      </c>
      <c r="EM805" s="2" t="s">
        <v>352</v>
      </c>
      <c r="EN805" s="2"/>
      <c r="EO805" s="2" t="s">
        <v>353</v>
      </c>
      <c r="EP805" s="2"/>
      <c r="EQ805" s="2">
        <v>1024</v>
      </c>
      <c r="ER805" s="2">
        <v>0</v>
      </c>
      <c r="ES805" s="2">
        <v>0</v>
      </c>
      <c r="ET805" s="2">
        <v>0</v>
      </c>
      <c r="EU805" s="2">
        <v>0</v>
      </c>
      <c r="EV805" s="2">
        <v>0</v>
      </c>
      <c r="EW805" s="2">
        <v>1.62</v>
      </c>
      <c r="EX805" s="2">
        <v>0</v>
      </c>
      <c r="EY805" s="2">
        <v>0</v>
      </c>
      <c r="EZ805" s="2"/>
      <c r="FA805" s="2"/>
      <c r="FB805" s="2"/>
      <c r="FC805" s="2"/>
      <c r="FD805" s="2"/>
      <c r="FE805" s="2"/>
      <c r="FF805" s="2"/>
      <c r="FG805" s="2"/>
      <c r="FH805" s="2"/>
      <c r="FI805" s="2"/>
      <c r="FJ805" s="2"/>
      <c r="FK805" s="2"/>
      <c r="FL805" s="2"/>
      <c r="FM805" s="2"/>
      <c r="FN805" s="2"/>
      <c r="FO805" s="2"/>
      <c r="FP805" s="2"/>
      <c r="FQ805" s="2">
        <v>0</v>
      </c>
      <c r="FR805" s="2">
        <v>0</v>
      </c>
      <c r="FS805" s="2">
        <v>0</v>
      </c>
      <c r="FT805" s="2"/>
      <c r="FU805" s="2"/>
      <c r="FV805" s="2"/>
      <c r="FW805" s="2"/>
      <c r="FX805" s="2">
        <v>74</v>
      </c>
      <c r="FY805" s="2">
        <v>36</v>
      </c>
      <c r="FZ805" s="2"/>
      <c r="GA805" s="2" t="s">
        <v>3</v>
      </c>
      <c r="GB805" s="2"/>
      <c r="GC805" s="2"/>
      <c r="GD805" s="2">
        <v>1</v>
      </c>
      <c r="GE805" s="2"/>
      <c r="GF805" s="2">
        <v>1319282898</v>
      </c>
      <c r="GG805" s="2">
        <v>2</v>
      </c>
      <c r="GH805" s="2">
        <v>1</v>
      </c>
      <c r="GI805" s="2">
        <v>-2</v>
      </c>
      <c r="GJ805" s="2">
        <v>0</v>
      </c>
      <c r="GK805" s="2">
        <v>0</v>
      </c>
      <c r="GL805" s="2">
        <f>ROUND(IF(AND(BH805=3,BI805=3,FS805&lt;&gt;0),P805,0),2)</f>
        <v>0</v>
      </c>
      <c r="GM805" s="2">
        <f>ROUND(O805+X805+Y805,2)+GX805</f>
        <v>0</v>
      </c>
      <c r="GN805" s="2">
        <f>IF(OR(BI805=0,BI805=1),GM805-GX805,0)</f>
        <v>0</v>
      </c>
      <c r="GO805" s="2">
        <f>IF(BI805=2,GM805-GX805,0)</f>
        <v>0</v>
      </c>
      <c r="GP805" s="2">
        <f>IF(BI805=4,GM805-GX805,0)</f>
        <v>0</v>
      </c>
      <c r="GQ805" s="2"/>
      <c r="GR805" s="2">
        <v>0</v>
      </c>
      <c r="GS805" s="2">
        <v>0</v>
      </c>
      <c r="GT805" s="2">
        <v>0</v>
      </c>
      <c r="GU805" s="2" t="s">
        <v>3</v>
      </c>
      <c r="GV805" s="2">
        <f>ROUND((GT805),6)</f>
        <v>0</v>
      </c>
      <c r="GW805" s="2">
        <v>1</v>
      </c>
      <c r="GX805" s="2">
        <f>ROUND(HC805*I805,2)</f>
        <v>0</v>
      </c>
      <c r="GY805" s="2"/>
      <c r="GZ805" s="2"/>
      <c r="HA805" s="2">
        <v>0</v>
      </c>
      <c r="HB805" s="2">
        <v>0</v>
      </c>
      <c r="HC805" s="2">
        <f>GV805*GW805</f>
        <v>0</v>
      </c>
      <c r="HD805" s="2"/>
      <c r="HE805" s="2" t="s">
        <v>3</v>
      </c>
      <c r="HF805" s="2" t="s">
        <v>3</v>
      </c>
      <c r="HG805" s="2"/>
      <c r="HH805" s="2"/>
      <c r="HI805" s="2"/>
      <c r="HJ805" s="2"/>
      <c r="HK805" s="2"/>
      <c r="HL805" s="2"/>
      <c r="HM805" s="2" t="s">
        <v>3</v>
      </c>
      <c r="HN805" s="2" t="s">
        <v>354</v>
      </c>
      <c r="HO805" s="2" t="s">
        <v>355</v>
      </c>
      <c r="HP805" s="2" t="s">
        <v>350</v>
      </c>
      <c r="HQ805" s="2" t="s">
        <v>350</v>
      </c>
      <c r="HR805" s="2"/>
      <c r="HS805" s="2">
        <v>0</v>
      </c>
      <c r="HT805" s="2"/>
      <c r="HU805" s="2"/>
      <c r="HV805" s="2"/>
      <c r="HW805" s="2"/>
      <c r="HX805" s="2"/>
      <c r="HY805" s="2"/>
      <c r="HZ805" s="2"/>
      <c r="IA805" s="2"/>
      <c r="IB805" s="2"/>
      <c r="IC805" s="2"/>
      <c r="ID805" s="2"/>
      <c r="IE805" s="2"/>
      <c r="IF805" s="2"/>
      <c r="IG805" s="2"/>
      <c r="IH805" s="2"/>
      <c r="II805" s="2"/>
      <c r="IJ805" s="2"/>
      <c r="IK805" s="2">
        <v>0</v>
      </c>
      <c r="IL805" s="2"/>
      <c r="IM805" s="2"/>
      <c r="IN805" s="2"/>
      <c r="IO805" s="2"/>
      <c r="IP805" s="2"/>
      <c r="IQ805" s="2"/>
      <c r="IR805" s="2"/>
      <c r="IS805" s="2"/>
      <c r="IT805" s="2"/>
      <c r="IU805" s="2"/>
    </row>
    <row r="806" spans="1:255" x14ac:dyDescent="0.2">
      <c r="A806" s="2">
        <v>17</v>
      </c>
      <c r="B806" s="2">
        <v>1</v>
      </c>
      <c r="C806" s="2">
        <f>ROW(SmtRes!A196)</f>
        <v>196</v>
      </c>
      <c r="D806" s="2">
        <f>ROW(EtalonRes!A226)</f>
        <v>226</v>
      </c>
      <c r="E806" s="2" t="s">
        <v>31</v>
      </c>
      <c r="F806" s="2" t="s">
        <v>392</v>
      </c>
      <c r="G806" s="2" t="s">
        <v>393</v>
      </c>
      <c r="H806" s="2" t="s">
        <v>347</v>
      </c>
      <c r="I806" s="2">
        <f>ROUND(ROUND(3,6),7)</f>
        <v>3</v>
      </c>
      <c r="J806" s="2">
        <v>0</v>
      </c>
      <c r="K806" s="2">
        <f>ROUND(ROUND(3,6),7)</f>
        <v>3</v>
      </c>
      <c r="L806" s="2"/>
      <c r="M806" s="2"/>
      <c r="N806" s="2"/>
      <c r="O806" s="2">
        <f>ROUND(CP806,2)</f>
        <v>2588.0300000000002</v>
      </c>
      <c r="P806" s="2">
        <f>SUMIF(SmtRes!AQ195:'SmtRes'!AQ196,"=1",SmtRes!DF195:'SmtRes'!DF196)</f>
        <v>0</v>
      </c>
      <c r="Q806" s="2">
        <f>SUMIF(SmtRes!AQ195:'SmtRes'!AQ196,"=1",SmtRes!DG195:'SmtRes'!DG196)</f>
        <v>0</v>
      </c>
      <c r="R806" s="2">
        <f>SUMIF(SmtRes!AQ195:'SmtRes'!AQ196,"=1",SmtRes!DH195:'SmtRes'!DH196)</f>
        <v>0</v>
      </c>
      <c r="S806" s="2">
        <f>SUMIF(SmtRes!AQ195:'SmtRes'!AQ196,"=1",SmtRes!DI195:'SmtRes'!DI196)</f>
        <v>2588.0299999999997</v>
      </c>
      <c r="T806" s="2">
        <f>ROUND(CU806*I806,2)</f>
        <v>0</v>
      </c>
      <c r="U806" s="2">
        <f>SUMIF(SmtRes!AQ195:'SmtRes'!AQ196,"=1",SmtRes!CV195:'SmtRes'!CV196)</f>
        <v>2.4</v>
      </c>
      <c r="V806" s="2">
        <f>SUMIF(SmtRes!AQ195:'SmtRes'!AQ196,"=1",SmtRes!CW195:'SmtRes'!CW196)</f>
        <v>0</v>
      </c>
      <c r="W806" s="2">
        <f>ROUND(CX806*I806,2)</f>
        <v>0</v>
      </c>
      <c r="X806" s="2">
        <f t="shared" si="425"/>
        <v>1915.14</v>
      </c>
      <c r="Y806" s="2">
        <f t="shared" si="425"/>
        <v>931.69</v>
      </c>
      <c r="Z806" s="2"/>
      <c r="AA806" s="2">
        <v>71319791</v>
      </c>
      <c r="AB806" s="2">
        <f>ROUND((AC806+AD806+AF806),6)</f>
        <v>862.67600000000004</v>
      </c>
      <c r="AC806" s="2">
        <f>ROUND((0),6)</f>
        <v>0</v>
      </c>
      <c r="AD806" s="2">
        <f>ROUND((((0)-(0))+AE806),6)</f>
        <v>0</v>
      </c>
      <c r="AE806" s="2">
        <f>ROUND((0),6)</f>
        <v>0</v>
      </c>
      <c r="AF806" s="2">
        <f>ROUND((SUM(SmtRes!BT195:'SmtRes'!BT196)),6)</f>
        <v>862.67600000000004</v>
      </c>
      <c r="AG806" s="2">
        <f>ROUND((AP806),6)</f>
        <v>0</v>
      </c>
      <c r="AH806" s="2">
        <f>(SUM(SmtRes!BU195:'SmtRes'!BU196))</f>
        <v>0.8</v>
      </c>
      <c r="AI806" s="2">
        <f>(0)</f>
        <v>0</v>
      </c>
      <c r="AJ806" s="2">
        <f>(AS806)</f>
        <v>0</v>
      </c>
      <c r="AK806" s="2">
        <v>1078.345</v>
      </c>
      <c r="AL806" s="2">
        <v>0</v>
      </c>
      <c r="AM806" s="2">
        <v>0</v>
      </c>
      <c r="AN806" s="2">
        <v>0</v>
      </c>
      <c r="AO806" s="2">
        <v>1078.345</v>
      </c>
      <c r="AP806" s="2">
        <v>0</v>
      </c>
      <c r="AQ806" s="2">
        <v>1</v>
      </c>
      <c r="AR806" s="2">
        <v>0</v>
      </c>
      <c r="AS806" s="2">
        <v>0</v>
      </c>
      <c r="AT806" s="2">
        <v>74</v>
      </c>
      <c r="AU806" s="2">
        <v>36</v>
      </c>
      <c r="AV806" s="2">
        <v>1</v>
      </c>
      <c r="AW806" s="2">
        <v>1</v>
      </c>
      <c r="AX806" s="2"/>
      <c r="AY806" s="2"/>
      <c r="AZ806" s="2">
        <v>1</v>
      </c>
      <c r="BA806" s="2">
        <v>1</v>
      </c>
      <c r="BB806" s="2">
        <v>1</v>
      </c>
      <c r="BC806" s="2">
        <v>1</v>
      </c>
      <c r="BD806" s="2" t="s">
        <v>3</v>
      </c>
      <c r="BE806" s="2" t="s">
        <v>3</v>
      </c>
      <c r="BF806" s="2" t="s">
        <v>3</v>
      </c>
      <c r="BG806" s="2" t="s">
        <v>3</v>
      </c>
      <c r="BH806" s="2">
        <v>0</v>
      </c>
      <c r="BI806" s="2">
        <v>4</v>
      </c>
      <c r="BJ806" s="2" t="s">
        <v>394</v>
      </c>
      <c r="BK806" s="2"/>
      <c r="BL806" s="2"/>
      <c r="BM806" s="2">
        <v>200001</v>
      </c>
      <c r="BN806" s="2">
        <v>0</v>
      </c>
      <c r="BO806" s="2" t="s">
        <v>3</v>
      </c>
      <c r="BP806" s="2">
        <v>0</v>
      </c>
      <c r="BQ806" s="2">
        <v>4</v>
      </c>
      <c r="BR806" s="2">
        <v>0</v>
      </c>
      <c r="BS806" s="2">
        <v>1</v>
      </c>
      <c r="BT806" s="2">
        <v>1</v>
      </c>
      <c r="BU806" s="2">
        <v>1</v>
      </c>
      <c r="BV806" s="2">
        <v>1</v>
      </c>
      <c r="BW806" s="2">
        <v>1</v>
      </c>
      <c r="BX806" s="2">
        <v>1</v>
      </c>
      <c r="BY806" s="2" t="s">
        <v>3</v>
      </c>
      <c r="BZ806" s="2">
        <v>74</v>
      </c>
      <c r="CA806" s="2">
        <v>36</v>
      </c>
      <c r="CB806" s="2" t="s">
        <v>3</v>
      </c>
      <c r="CC806" s="2"/>
      <c r="CD806" s="2"/>
      <c r="CE806" s="2">
        <v>0</v>
      </c>
      <c r="CF806" s="2">
        <v>0</v>
      </c>
      <c r="CG806" s="2">
        <v>0</v>
      </c>
      <c r="CH806" s="2"/>
      <c r="CI806" s="2"/>
      <c r="CJ806" s="2"/>
      <c r="CK806" s="2"/>
      <c r="CL806" s="2"/>
      <c r="CM806" s="2">
        <v>0</v>
      </c>
      <c r="CN806" s="2" t="s">
        <v>349</v>
      </c>
      <c r="CO806" s="2">
        <v>0</v>
      </c>
      <c r="CP806" s="2">
        <f>(P806+Q806+S806+R806)</f>
        <v>2588.0299999999997</v>
      </c>
      <c r="CQ806" s="2">
        <f>SUMIF(SmtRes!AQ195:'SmtRes'!AQ196,"=1",SmtRes!AA195:'SmtRes'!AA196)</f>
        <v>0</v>
      </c>
      <c r="CR806" s="2">
        <f>SUMIF(SmtRes!AQ195:'SmtRes'!AQ196,"=1",SmtRes!AB195:'SmtRes'!AB196)</f>
        <v>0</v>
      </c>
      <c r="CS806" s="2">
        <f>SUMIF(SmtRes!AQ195:'SmtRes'!AQ196,"=1",SmtRes!AC195:'SmtRes'!AC196)</f>
        <v>0</v>
      </c>
      <c r="CT806" s="2">
        <f>SUMIF(SmtRes!AQ195:'SmtRes'!AQ196,"=1",SmtRes!AD195:'SmtRes'!AD196)</f>
        <v>2156.69</v>
      </c>
      <c r="CU806" s="2">
        <f>AG806</f>
        <v>0</v>
      </c>
      <c r="CV806" s="2">
        <f>SUMIF(SmtRes!AQ195:'SmtRes'!AQ196,"=1",SmtRes!BU195:'SmtRes'!BU196)</f>
        <v>0.8</v>
      </c>
      <c r="CW806" s="2">
        <f>SUMIF(SmtRes!AQ195:'SmtRes'!AQ196,"=1",SmtRes!BV195:'SmtRes'!BV196)</f>
        <v>0</v>
      </c>
      <c r="CX806" s="2">
        <f>AJ806</f>
        <v>0</v>
      </c>
      <c r="CY806" s="2">
        <f>(((S806+R806)*AT806)/100)</f>
        <v>1915.1421999999998</v>
      </c>
      <c r="CZ806" s="2">
        <f>(((S806+R806)*AU806)/100)</f>
        <v>931.69079999999985</v>
      </c>
      <c r="DA806" s="2"/>
      <c r="DB806" s="2">
        <v>13</v>
      </c>
      <c r="DC806" s="2" t="s">
        <v>3</v>
      </c>
      <c r="DD806" s="2" t="s">
        <v>3</v>
      </c>
      <c r="DE806" s="2" t="s">
        <v>3</v>
      </c>
      <c r="DF806" s="2" t="s">
        <v>3</v>
      </c>
      <c r="DG806" s="2" t="s">
        <v>61</v>
      </c>
      <c r="DH806" s="2" t="s">
        <v>3</v>
      </c>
      <c r="DI806" s="2" t="s">
        <v>61</v>
      </c>
      <c r="DJ806" s="2" t="s">
        <v>3</v>
      </c>
      <c r="DK806" s="2" t="s">
        <v>3</v>
      </c>
      <c r="DL806" s="2" t="s">
        <v>3</v>
      </c>
      <c r="DM806" s="2" t="s">
        <v>3</v>
      </c>
      <c r="DN806" s="2">
        <v>0</v>
      </c>
      <c r="DO806" s="2">
        <v>0</v>
      </c>
      <c r="DP806" s="2">
        <v>1</v>
      </c>
      <c r="DQ806" s="2">
        <v>1</v>
      </c>
      <c r="DR806" s="2"/>
      <c r="DS806" s="2"/>
      <c r="DT806" s="2"/>
      <c r="DU806" s="2">
        <v>1013</v>
      </c>
      <c r="DV806" s="2" t="s">
        <v>347</v>
      </c>
      <c r="DW806" s="2" t="s">
        <v>347</v>
      </c>
      <c r="DX806" s="2">
        <v>1</v>
      </c>
      <c r="DY806" s="2"/>
      <c r="DZ806" s="2" t="s">
        <v>3</v>
      </c>
      <c r="EA806" s="2" t="s">
        <v>3</v>
      </c>
      <c r="EB806" s="2" t="s">
        <v>3</v>
      </c>
      <c r="EC806" s="2" t="s">
        <v>3</v>
      </c>
      <c r="ED806" s="2"/>
      <c r="EE806" s="2">
        <v>69799224</v>
      </c>
      <c r="EF806" s="2">
        <v>4</v>
      </c>
      <c r="EG806" s="2" t="s">
        <v>350</v>
      </c>
      <c r="EH806" s="2">
        <v>83</v>
      </c>
      <c r="EI806" s="2" t="s">
        <v>350</v>
      </c>
      <c r="EJ806" s="2">
        <v>4</v>
      </c>
      <c r="EK806" s="2">
        <v>200001</v>
      </c>
      <c r="EL806" s="2" t="s">
        <v>351</v>
      </c>
      <c r="EM806" s="2" t="s">
        <v>352</v>
      </c>
      <c r="EN806" s="2"/>
      <c r="EO806" s="2" t="s">
        <v>353</v>
      </c>
      <c r="EP806" s="2"/>
      <c r="EQ806" s="2">
        <v>0</v>
      </c>
      <c r="ER806" s="2">
        <v>0</v>
      </c>
      <c r="ES806" s="2">
        <v>0</v>
      </c>
      <c r="ET806" s="2">
        <v>0</v>
      </c>
      <c r="EU806" s="2">
        <v>0</v>
      </c>
      <c r="EV806" s="2">
        <v>0</v>
      </c>
      <c r="EW806" s="2">
        <v>1</v>
      </c>
      <c r="EX806" s="2">
        <v>0</v>
      </c>
      <c r="EY806" s="2">
        <v>0</v>
      </c>
      <c r="EZ806" s="2"/>
      <c r="FA806" s="2"/>
      <c r="FB806" s="2"/>
      <c r="FC806" s="2"/>
      <c r="FD806" s="2"/>
      <c r="FE806" s="2"/>
      <c r="FF806" s="2"/>
      <c r="FG806" s="2"/>
      <c r="FH806" s="2"/>
      <c r="FI806" s="2"/>
      <c r="FJ806" s="2"/>
      <c r="FK806" s="2"/>
      <c r="FL806" s="2"/>
      <c r="FM806" s="2"/>
      <c r="FN806" s="2"/>
      <c r="FO806" s="2"/>
      <c r="FP806" s="2"/>
      <c r="FQ806" s="2">
        <v>0</v>
      </c>
      <c r="FR806" s="2">
        <v>0</v>
      </c>
      <c r="FS806" s="2">
        <v>0</v>
      </c>
      <c r="FT806" s="2"/>
      <c r="FU806" s="2"/>
      <c r="FV806" s="2"/>
      <c r="FW806" s="2"/>
      <c r="FX806" s="2">
        <v>74</v>
      </c>
      <c r="FY806" s="2">
        <v>36</v>
      </c>
      <c r="FZ806" s="2"/>
      <c r="GA806" s="2" t="s">
        <v>3</v>
      </c>
      <c r="GB806" s="2"/>
      <c r="GC806" s="2"/>
      <c r="GD806" s="2">
        <v>1</v>
      </c>
      <c r="GE806" s="2"/>
      <c r="GF806" s="2">
        <v>-888698134</v>
      </c>
      <c r="GG806" s="2">
        <v>2</v>
      </c>
      <c r="GH806" s="2">
        <v>1</v>
      </c>
      <c r="GI806" s="2">
        <v>-2</v>
      </c>
      <c r="GJ806" s="2">
        <v>0</v>
      </c>
      <c r="GK806" s="2">
        <v>0</v>
      </c>
      <c r="GL806" s="2">
        <f>ROUND(IF(AND(BH806=3,BI806=3,FS806&lt;&gt;0),P806,0),2)</f>
        <v>0</v>
      </c>
      <c r="GM806" s="2">
        <f>ROUND(O806+X806+Y806,2)+GX806</f>
        <v>5434.86</v>
      </c>
      <c r="GN806" s="2">
        <f>IF(OR(BI806=0,BI806=1),GM806-GX806,0)</f>
        <v>0</v>
      </c>
      <c r="GO806" s="2">
        <f>IF(BI806=2,GM806-GX806,0)</f>
        <v>0</v>
      </c>
      <c r="GP806" s="2">
        <f>IF(BI806=4,GM806-GX806,0)</f>
        <v>5434.86</v>
      </c>
      <c r="GQ806" s="2"/>
      <c r="GR806" s="2">
        <v>0</v>
      </c>
      <c r="GS806" s="2">
        <v>0</v>
      </c>
      <c r="GT806" s="2">
        <v>0</v>
      </c>
      <c r="GU806" s="2" t="s">
        <v>3</v>
      </c>
      <c r="GV806" s="2">
        <f>ROUND((GT806),6)</f>
        <v>0</v>
      </c>
      <c r="GW806" s="2">
        <v>1</v>
      </c>
      <c r="GX806" s="2">
        <f>ROUND(HC806*I806,2)</f>
        <v>0</v>
      </c>
      <c r="GY806" s="2"/>
      <c r="GZ806" s="2"/>
      <c r="HA806" s="2">
        <v>0</v>
      </c>
      <c r="HB806" s="2">
        <v>0</v>
      </c>
      <c r="HC806" s="2">
        <f>GV806*GW806</f>
        <v>0</v>
      </c>
      <c r="HD806" s="2"/>
      <c r="HE806" s="2" t="s">
        <v>3</v>
      </c>
      <c r="HF806" s="2" t="s">
        <v>3</v>
      </c>
      <c r="HG806" s="2"/>
      <c r="HH806" s="2"/>
      <c r="HI806" s="2"/>
      <c r="HJ806" s="2"/>
      <c r="HK806" s="2"/>
      <c r="HL806" s="2"/>
      <c r="HM806" s="2" t="s">
        <v>3</v>
      </c>
      <c r="HN806" s="2" t="s">
        <v>354</v>
      </c>
      <c r="HO806" s="2" t="s">
        <v>355</v>
      </c>
      <c r="HP806" s="2" t="s">
        <v>350</v>
      </c>
      <c r="HQ806" s="2" t="s">
        <v>350</v>
      </c>
      <c r="HR806" s="2"/>
      <c r="HS806" s="2">
        <v>0</v>
      </c>
      <c r="HT806" s="2"/>
      <c r="HU806" s="2"/>
      <c r="HV806" s="2"/>
      <c r="HW806" s="2"/>
      <c r="HX806" s="2"/>
      <c r="HY806" s="2"/>
      <c r="HZ806" s="2"/>
      <c r="IA806" s="2"/>
      <c r="IB806" s="2"/>
      <c r="IC806" s="2"/>
      <c r="ID806" s="2"/>
      <c r="IE806" s="2"/>
      <c r="IF806" s="2"/>
      <c r="IG806" s="2"/>
      <c r="IH806" s="2"/>
      <c r="II806" s="2"/>
      <c r="IJ806" s="2"/>
      <c r="IK806" s="2">
        <v>0</v>
      </c>
      <c r="IL806" s="2"/>
      <c r="IM806" s="2"/>
      <c r="IN806" s="2"/>
      <c r="IO806" s="2"/>
      <c r="IP806" s="2"/>
      <c r="IQ806" s="2"/>
      <c r="IR806" s="2"/>
      <c r="IS806" s="2"/>
      <c r="IT806" s="2"/>
      <c r="IU806" s="2"/>
    </row>
    <row r="807" spans="1:255" x14ac:dyDescent="0.2">
      <c r="A807" s="2">
        <v>17</v>
      </c>
      <c r="B807" s="2">
        <v>1</v>
      </c>
      <c r="C807" s="2">
        <f>ROW(SmtRes!A198)</f>
        <v>198</v>
      </c>
      <c r="D807" s="2">
        <f>ROW(EtalonRes!A228)</f>
        <v>228</v>
      </c>
      <c r="E807" s="2" t="s">
        <v>36</v>
      </c>
      <c r="F807" s="2" t="s">
        <v>356</v>
      </c>
      <c r="G807" s="2" t="s">
        <v>357</v>
      </c>
      <c r="H807" s="2" t="s">
        <v>358</v>
      </c>
      <c r="I807" s="2">
        <f>ROUND(ROUND(3/100,6),7)</f>
        <v>0.03</v>
      </c>
      <c r="J807" s="2">
        <v>0</v>
      </c>
      <c r="K807" s="2">
        <f>ROUND(ROUND(3/100,6),7)</f>
        <v>0.03</v>
      </c>
      <c r="L807" s="2"/>
      <c r="M807" s="2"/>
      <c r="N807" s="2"/>
      <c r="O807" s="2">
        <f>ROUND(CP807,2)</f>
        <v>335.41</v>
      </c>
      <c r="P807" s="2">
        <f>SUMIF(SmtRes!AQ197:'SmtRes'!AQ198,"=1",SmtRes!DF197:'SmtRes'!DF198)</f>
        <v>0</v>
      </c>
      <c r="Q807" s="2">
        <f>SUMIF(SmtRes!AQ197:'SmtRes'!AQ198,"=1",SmtRes!DG197:'SmtRes'!DG198)</f>
        <v>0</v>
      </c>
      <c r="R807" s="2">
        <f>SUMIF(SmtRes!AQ197:'SmtRes'!AQ198,"=1",SmtRes!DH197:'SmtRes'!DH198)</f>
        <v>0</v>
      </c>
      <c r="S807" s="2">
        <f>SUMIF(SmtRes!AQ197:'SmtRes'!AQ198,"=1",SmtRes!DI197:'SmtRes'!DI198)</f>
        <v>335.40999999999997</v>
      </c>
      <c r="T807" s="2">
        <f>ROUND(CU807*I807,2)</f>
        <v>0</v>
      </c>
      <c r="U807" s="2">
        <f>SUMIF(SmtRes!AQ197:'SmtRes'!AQ198,"=1",SmtRes!CV197:'SmtRes'!CV198)</f>
        <v>0.31103999999999998</v>
      </c>
      <c r="V807" s="2">
        <f>SUMIF(SmtRes!AQ197:'SmtRes'!AQ198,"=1",SmtRes!CW197:'SmtRes'!CW198)</f>
        <v>0</v>
      </c>
      <c r="W807" s="2">
        <f>ROUND(CX807*I807,2)</f>
        <v>0</v>
      </c>
      <c r="X807" s="2">
        <f t="shared" si="425"/>
        <v>248.2</v>
      </c>
      <c r="Y807" s="2">
        <f t="shared" si="425"/>
        <v>120.75</v>
      </c>
      <c r="Z807" s="2"/>
      <c r="AA807" s="2">
        <v>71319791</v>
      </c>
      <c r="AB807" s="2">
        <f>ROUND((AC807+AD807+AF807),6)</f>
        <v>11180.28096</v>
      </c>
      <c r="AC807" s="2">
        <f>ROUND((0),6)</f>
        <v>0</v>
      </c>
      <c r="AD807" s="2">
        <f>ROUND((((0)-(0))+AE807),6)</f>
        <v>0</v>
      </c>
      <c r="AE807" s="2">
        <f>ROUND((0),6)</f>
        <v>0</v>
      </c>
      <c r="AF807" s="2">
        <f>ROUND((SUM(SmtRes!BT197:'SmtRes'!BT198)),6)</f>
        <v>11180.28096</v>
      </c>
      <c r="AG807" s="2">
        <f>ROUND((AP807),6)</f>
        <v>0</v>
      </c>
      <c r="AH807" s="2">
        <f>(SUM(SmtRes!BU197:'SmtRes'!BU198))</f>
        <v>10.368</v>
      </c>
      <c r="AI807" s="2">
        <f>(0)</f>
        <v>0</v>
      </c>
      <c r="AJ807" s="2">
        <f>(AS807)</f>
        <v>0</v>
      </c>
      <c r="AK807" s="2">
        <v>13975.351200000001</v>
      </c>
      <c r="AL807" s="2">
        <v>0</v>
      </c>
      <c r="AM807" s="2">
        <v>0</v>
      </c>
      <c r="AN807" s="2">
        <v>0</v>
      </c>
      <c r="AO807" s="2">
        <v>13975.351200000001</v>
      </c>
      <c r="AP807" s="2">
        <v>0</v>
      </c>
      <c r="AQ807" s="2">
        <v>12.96</v>
      </c>
      <c r="AR807" s="2">
        <v>0</v>
      </c>
      <c r="AS807" s="2">
        <v>0</v>
      </c>
      <c r="AT807" s="2">
        <v>74</v>
      </c>
      <c r="AU807" s="2">
        <v>36</v>
      </c>
      <c r="AV807" s="2">
        <v>1</v>
      </c>
      <c r="AW807" s="2">
        <v>1</v>
      </c>
      <c r="AX807" s="2"/>
      <c r="AY807" s="2"/>
      <c r="AZ807" s="2">
        <v>1</v>
      </c>
      <c r="BA807" s="2">
        <v>1</v>
      </c>
      <c r="BB807" s="2">
        <v>1</v>
      </c>
      <c r="BC807" s="2">
        <v>1</v>
      </c>
      <c r="BD807" s="2" t="s">
        <v>3</v>
      </c>
      <c r="BE807" s="2" t="s">
        <v>3</v>
      </c>
      <c r="BF807" s="2" t="s">
        <v>3</v>
      </c>
      <c r="BG807" s="2" t="s">
        <v>3</v>
      </c>
      <c r="BH807" s="2">
        <v>0</v>
      </c>
      <c r="BI807" s="2">
        <v>4</v>
      </c>
      <c r="BJ807" s="2" t="s">
        <v>359</v>
      </c>
      <c r="BK807" s="2"/>
      <c r="BL807" s="2"/>
      <c r="BM807" s="2">
        <v>200001</v>
      </c>
      <c r="BN807" s="2">
        <v>0</v>
      </c>
      <c r="BO807" s="2" t="s">
        <v>3</v>
      </c>
      <c r="BP807" s="2">
        <v>0</v>
      </c>
      <c r="BQ807" s="2">
        <v>4</v>
      </c>
      <c r="BR807" s="2">
        <v>0</v>
      </c>
      <c r="BS807" s="2">
        <v>1</v>
      </c>
      <c r="BT807" s="2">
        <v>1</v>
      </c>
      <c r="BU807" s="2">
        <v>1</v>
      </c>
      <c r="BV807" s="2">
        <v>1</v>
      </c>
      <c r="BW807" s="2">
        <v>1</v>
      </c>
      <c r="BX807" s="2">
        <v>1</v>
      </c>
      <c r="BY807" s="2" t="s">
        <v>3</v>
      </c>
      <c r="BZ807" s="2">
        <v>74</v>
      </c>
      <c r="CA807" s="2">
        <v>36</v>
      </c>
      <c r="CB807" s="2" t="s">
        <v>3</v>
      </c>
      <c r="CC807" s="2"/>
      <c r="CD807" s="2"/>
      <c r="CE807" s="2">
        <v>0</v>
      </c>
      <c r="CF807" s="2">
        <v>0</v>
      </c>
      <c r="CG807" s="2">
        <v>0</v>
      </c>
      <c r="CH807" s="2"/>
      <c r="CI807" s="2"/>
      <c r="CJ807" s="2"/>
      <c r="CK807" s="2"/>
      <c r="CL807" s="2"/>
      <c r="CM807" s="2">
        <v>0</v>
      </c>
      <c r="CN807" s="2" t="s">
        <v>349</v>
      </c>
      <c r="CO807" s="2">
        <v>0</v>
      </c>
      <c r="CP807" s="2">
        <f>(P807+Q807+S807+R807)</f>
        <v>335.40999999999997</v>
      </c>
      <c r="CQ807" s="2">
        <f>SUMIF(SmtRes!AQ197:'SmtRes'!AQ198,"=1",SmtRes!AA197:'SmtRes'!AA198)</f>
        <v>0</v>
      </c>
      <c r="CR807" s="2">
        <f>SUMIF(SmtRes!AQ197:'SmtRes'!AQ198,"=1",SmtRes!AB197:'SmtRes'!AB198)</f>
        <v>0</v>
      </c>
      <c r="CS807" s="2">
        <f>SUMIF(SmtRes!AQ197:'SmtRes'!AQ198,"=1",SmtRes!AC197:'SmtRes'!AC198)</f>
        <v>0</v>
      </c>
      <c r="CT807" s="2">
        <f>SUMIF(SmtRes!AQ197:'SmtRes'!AQ198,"=1",SmtRes!AD197:'SmtRes'!AD198)</f>
        <v>2156.69</v>
      </c>
      <c r="CU807" s="2">
        <f>AG807</f>
        <v>0</v>
      </c>
      <c r="CV807" s="2">
        <f>SUMIF(SmtRes!AQ197:'SmtRes'!AQ198,"=1",SmtRes!BU197:'SmtRes'!BU198)</f>
        <v>10.368</v>
      </c>
      <c r="CW807" s="2">
        <f>SUMIF(SmtRes!AQ197:'SmtRes'!AQ198,"=1",SmtRes!BV197:'SmtRes'!BV198)</f>
        <v>0</v>
      </c>
      <c r="CX807" s="2">
        <f>AJ807</f>
        <v>0</v>
      </c>
      <c r="CY807" s="2">
        <f>(((S807+R807)*AT807)/100)</f>
        <v>248.20339999999996</v>
      </c>
      <c r="CZ807" s="2">
        <f>(((S807+R807)*AU807)/100)</f>
        <v>120.74759999999998</v>
      </c>
      <c r="DA807" s="2"/>
      <c r="DB807" s="2">
        <v>14</v>
      </c>
      <c r="DC807" s="2" t="s">
        <v>3</v>
      </c>
      <c r="DD807" s="2" t="s">
        <v>3</v>
      </c>
      <c r="DE807" s="2" t="s">
        <v>3</v>
      </c>
      <c r="DF807" s="2" t="s">
        <v>3</v>
      </c>
      <c r="DG807" s="2" t="s">
        <v>61</v>
      </c>
      <c r="DH807" s="2" t="s">
        <v>3</v>
      </c>
      <c r="DI807" s="2" t="s">
        <v>61</v>
      </c>
      <c r="DJ807" s="2" t="s">
        <v>3</v>
      </c>
      <c r="DK807" s="2" t="s">
        <v>3</v>
      </c>
      <c r="DL807" s="2" t="s">
        <v>3</v>
      </c>
      <c r="DM807" s="2" t="s">
        <v>3</v>
      </c>
      <c r="DN807" s="2">
        <v>0</v>
      </c>
      <c r="DO807" s="2">
        <v>0</v>
      </c>
      <c r="DP807" s="2">
        <v>1</v>
      </c>
      <c r="DQ807" s="2">
        <v>1</v>
      </c>
      <c r="DR807" s="2"/>
      <c r="DS807" s="2"/>
      <c r="DT807" s="2"/>
      <c r="DU807" s="2">
        <v>1013</v>
      </c>
      <c r="DV807" s="2" t="s">
        <v>358</v>
      </c>
      <c r="DW807" s="2" t="s">
        <v>358</v>
      </c>
      <c r="DX807" s="2">
        <v>1</v>
      </c>
      <c r="DY807" s="2"/>
      <c r="DZ807" s="2" t="s">
        <v>3</v>
      </c>
      <c r="EA807" s="2" t="s">
        <v>3</v>
      </c>
      <c r="EB807" s="2" t="s">
        <v>3</v>
      </c>
      <c r="EC807" s="2" t="s">
        <v>3</v>
      </c>
      <c r="ED807" s="2"/>
      <c r="EE807" s="2">
        <v>69799224</v>
      </c>
      <c r="EF807" s="2">
        <v>4</v>
      </c>
      <c r="EG807" s="2" t="s">
        <v>350</v>
      </c>
      <c r="EH807" s="2">
        <v>83</v>
      </c>
      <c r="EI807" s="2" t="s">
        <v>350</v>
      </c>
      <c r="EJ807" s="2">
        <v>4</v>
      </c>
      <c r="EK807" s="2">
        <v>200001</v>
      </c>
      <c r="EL807" s="2" t="s">
        <v>351</v>
      </c>
      <c r="EM807" s="2" t="s">
        <v>352</v>
      </c>
      <c r="EN807" s="2"/>
      <c r="EO807" s="2" t="s">
        <v>353</v>
      </c>
      <c r="EP807" s="2"/>
      <c r="EQ807" s="2">
        <v>0</v>
      </c>
      <c r="ER807" s="2">
        <v>0</v>
      </c>
      <c r="ES807" s="2">
        <v>0</v>
      </c>
      <c r="ET807" s="2">
        <v>0</v>
      </c>
      <c r="EU807" s="2">
        <v>0</v>
      </c>
      <c r="EV807" s="2">
        <v>0</v>
      </c>
      <c r="EW807" s="2">
        <v>12.96</v>
      </c>
      <c r="EX807" s="2">
        <v>0</v>
      </c>
      <c r="EY807" s="2">
        <v>0</v>
      </c>
      <c r="EZ807" s="2"/>
      <c r="FA807" s="2"/>
      <c r="FB807" s="2"/>
      <c r="FC807" s="2"/>
      <c r="FD807" s="2"/>
      <c r="FE807" s="2"/>
      <c r="FF807" s="2"/>
      <c r="FG807" s="2"/>
      <c r="FH807" s="2"/>
      <c r="FI807" s="2"/>
      <c r="FJ807" s="2"/>
      <c r="FK807" s="2"/>
      <c r="FL807" s="2"/>
      <c r="FM807" s="2"/>
      <c r="FN807" s="2"/>
      <c r="FO807" s="2"/>
      <c r="FP807" s="2"/>
      <c r="FQ807" s="2">
        <v>0</v>
      </c>
      <c r="FR807" s="2">
        <v>0</v>
      </c>
      <c r="FS807" s="2">
        <v>0</v>
      </c>
      <c r="FT807" s="2"/>
      <c r="FU807" s="2"/>
      <c r="FV807" s="2"/>
      <c r="FW807" s="2"/>
      <c r="FX807" s="2">
        <v>74</v>
      </c>
      <c r="FY807" s="2">
        <v>36</v>
      </c>
      <c r="FZ807" s="2"/>
      <c r="GA807" s="2" t="s">
        <v>3</v>
      </c>
      <c r="GB807" s="2"/>
      <c r="GC807" s="2"/>
      <c r="GD807" s="2">
        <v>1</v>
      </c>
      <c r="GE807" s="2"/>
      <c r="GF807" s="2">
        <v>953704228</v>
      </c>
      <c r="GG807" s="2">
        <v>2</v>
      </c>
      <c r="GH807" s="2">
        <v>1</v>
      </c>
      <c r="GI807" s="2">
        <v>-2</v>
      </c>
      <c r="GJ807" s="2">
        <v>0</v>
      </c>
      <c r="GK807" s="2">
        <v>0</v>
      </c>
      <c r="GL807" s="2">
        <f>ROUND(IF(AND(BH807=3,BI807=3,FS807&lt;&gt;0),P807,0),2)</f>
        <v>0</v>
      </c>
      <c r="GM807" s="2">
        <f>ROUND(O807+X807+Y807,2)+GX807</f>
        <v>704.36</v>
      </c>
      <c r="GN807" s="2">
        <f>IF(OR(BI807=0,BI807=1),GM807-GX807,0)</f>
        <v>0</v>
      </c>
      <c r="GO807" s="2">
        <f>IF(BI807=2,GM807-GX807,0)</f>
        <v>0</v>
      </c>
      <c r="GP807" s="2">
        <f>IF(BI807=4,GM807-GX807,0)</f>
        <v>704.36</v>
      </c>
      <c r="GQ807" s="2"/>
      <c r="GR807" s="2">
        <v>0</v>
      </c>
      <c r="GS807" s="2">
        <v>0</v>
      </c>
      <c r="GT807" s="2">
        <v>0</v>
      </c>
      <c r="GU807" s="2" t="s">
        <v>3</v>
      </c>
      <c r="GV807" s="2">
        <f>ROUND((GT807),6)</f>
        <v>0</v>
      </c>
      <c r="GW807" s="2">
        <v>1</v>
      </c>
      <c r="GX807" s="2">
        <f>ROUND(HC807*I807,2)</f>
        <v>0</v>
      </c>
      <c r="GY807" s="2"/>
      <c r="GZ807" s="2"/>
      <c r="HA807" s="2">
        <v>0</v>
      </c>
      <c r="HB807" s="2">
        <v>0</v>
      </c>
      <c r="HC807" s="2">
        <f>GV807*GW807</f>
        <v>0</v>
      </c>
      <c r="HD807" s="2"/>
      <c r="HE807" s="2" t="s">
        <v>3</v>
      </c>
      <c r="HF807" s="2" t="s">
        <v>3</v>
      </c>
      <c r="HG807" s="2"/>
      <c r="HH807" s="2"/>
      <c r="HI807" s="2"/>
      <c r="HJ807" s="2"/>
      <c r="HK807" s="2"/>
      <c r="HL807" s="2"/>
      <c r="HM807" s="2" t="s">
        <v>3</v>
      </c>
      <c r="HN807" s="2" t="s">
        <v>354</v>
      </c>
      <c r="HO807" s="2" t="s">
        <v>355</v>
      </c>
      <c r="HP807" s="2" t="s">
        <v>350</v>
      </c>
      <c r="HQ807" s="2" t="s">
        <v>350</v>
      </c>
      <c r="HR807" s="2"/>
      <c r="HS807" s="2">
        <v>0</v>
      </c>
      <c r="HT807" s="2"/>
      <c r="HU807" s="2"/>
      <c r="HV807" s="2"/>
      <c r="HW807" s="2"/>
      <c r="HX807" s="2"/>
      <c r="HY807" s="2"/>
      <c r="HZ807" s="2"/>
      <c r="IA807" s="2"/>
      <c r="IB807" s="2"/>
      <c r="IC807" s="2"/>
      <c r="ID807" s="2"/>
      <c r="IE807" s="2"/>
      <c r="IF807" s="2"/>
      <c r="IG807" s="2"/>
      <c r="IH807" s="2"/>
      <c r="II807" s="2"/>
      <c r="IJ807" s="2"/>
      <c r="IK807" s="2">
        <v>0</v>
      </c>
      <c r="IL807" s="2"/>
      <c r="IM807" s="2"/>
      <c r="IN807" s="2"/>
      <c r="IO807" s="2"/>
      <c r="IP807" s="2"/>
      <c r="IQ807" s="2"/>
      <c r="IR807" s="2"/>
      <c r="IS807" s="2"/>
      <c r="IT807" s="2"/>
      <c r="IU807" s="2"/>
    </row>
    <row r="808" spans="1:255" x14ac:dyDescent="0.2">
      <c r="A808" s="2">
        <v>17</v>
      </c>
      <c r="B808" s="2">
        <v>1</v>
      </c>
      <c r="C808" s="2">
        <f>ROW(SmtRes!A200)</f>
        <v>200</v>
      </c>
      <c r="D808" s="2">
        <f>ROW(EtalonRes!A230)</f>
        <v>230</v>
      </c>
      <c r="E808" s="2" t="s">
        <v>39</v>
      </c>
      <c r="F808" s="2" t="s">
        <v>395</v>
      </c>
      <c r="G808" s="2" t="s">
        <v>396</v>
      </c>
      <c r="H808" s="2" t="s">
        <v>24</v>
      </c>
      <c r="I808" s="2">
        <f>ROUND(ROUND(1,6),7)</f>
        <v>1</v>
      </c>
      <c r="J808" s="2">
        <v>0</v>
      </c>
      <c r="K808" s="2">
        <f>ROUND(ROUND(1,6),7)</f>
        <v>1</v>
      </c>
      <c r="L808" s="2"/>
      <c r="M808" s="2"/>
      <c r="N808" s="2"/>
      <c r="O808" s="2">
        <f>ROUND(CP808,2)</f>
        <v>1397.54</v>
      </c>
      <c r="P808" s="2">
        <f>SUMIF(SmtRes!AQ199:'SmtRes'!AQ200,"=1",SmtRes!DF199:'SmtRes'!DF200)</f>
        <v>0</v>
      </c>
      <c r="Q808" s="2">
        <f>SUMIF(SmtRes!AQ199:'SmtRes'!AQ200,"=1",SmtRes!DG199:'SmtRes'!DG200)</f>
        <v>0</v>
      </c>
      <c r="R808" s="2">
        <f>SUMIF(SmtRes!AQ199:'SmtRes'!AQ200,"=1",SmtRes!DH199:'SmtRes'!DH200)</f>
        <v>0</v>
      </c>
      <c r="S808" s="2">
        <f>SUMIF(SmtRes!AQ199:'SmtRes'!AQ200,"=1",SmtRes!DI199:'SmtRes'!DI200)</f>
        <v>1397.54</v>
      </c>
      <c r="T808" s="2">
        <f>ROUND(CU808*I808,2)</f>
        <v>0</v>
      </c>
      <c r="U808" s="2">
        <f>SUMIF(SmtRes!AQ199:'SmtRes'!AQ200,"=1",SmtRes!CV199:'SmtRes'!CV200)</f>
        <v>1.296</v>
      </c>
      <c r="V808" s="2">
        <f>SUMIF(SmtRes!AQ199:'SmtRes'!AQ200,"=1",SmtRes!CW199:'SmtRes'!CW200)</f>
        <v>0</v>
      </c>
      <c r="W808" s="2">
        <f>ROUND(CX808*I808,2)</f>
        <v>0</v>
      </c>
      <c r="X808" s="2">
        <f t="shared" si="425"/>
        <v>1034.18</v>
      </c>
      <c r="Y808" s="2">
        <f t="shared" si="425"/>
        <v>503.11</v>
      </c>
      <c r="Z808" s="2"/>
      <c r="AA808" s="2">
        <v>71319791</v>
      </c>
      <c r="AB808" s="2">
        <f>ROUND((AC808+AD808+AF808),6)</f>
        <v>1397.53512</v>
      </c>
      <c r="AC808" s="2">
        <f>ROUND((0),6)</f>
        <v>0</v>
      </c>
      <c r="AD808" s="2">
        <f>ROUND((((0)-(0))+AE808),6)</f>
        <v>0</v>
      </c>
      <c r="AE808" s="2">
        <f>ROUND((0),6)</f>
        <v>0</v>
      </c>
      <c r="AF808" s="2">
        <f>ROUND((SUM(SmtRes!BT199:'SmtRes'!BT200)),6)</f>
        <v>1397.53512</v>
      </c>
      <c r="AG808" s="2">
        <f>ROUND((AP808),6)</f>
        <v>0</v>
      </c>
      <c r="AH808" s="2">
        <f>(SUM(SmtRes!BU199:'SmtRes'!BU200))</f>
        <v>1.296</v>
      </c>
      <c r="AI808" s="2">
        <f>(0)</f>
        <v>0</v>
      </c>
      <c r="AJ808" s="2">
        <f>(AS808)</f>
        <v>0</v>
      </c>
      <c r="AK808" s="2">
        <v>1746.9189000000001</v>
      </c>
      <c r="AL808" s="2">
        <v>0</v>
      </c>
      <c r="AM808" s="2">
        <v>0</v>
      </c>
      <c r="AN808" s="2">
        <v>0</v>
      </c>
      <c r="AO808" s="2">
        <v>1746.9189000000001</v>
      </c>
      <c r="AP808" s="2">
        <v>0</v>
      </c>
      <c r="AQ808" s="2">
        <v>1.62</v>
      </c>
      <c r="AR808" s="2">
        <v>0</v>
      </c>
      <c r="AS808" s="2">
        <v>0</v>
      </c>
      <c r="AT808" s="2">
        <v>74</v>
      </c>
      <c r="AU808" s="2">
        <v>36</v>
      </c>
      <c r="AV808" s="2">
        <v>1</v>
      </c>
      <c r="AW808" s="2">
        <v>1</v>
      </c>
      <c r="AX808" s="2"/>
      <c r="AY808" s="2"/>
      <c r="AZ808" s="2">
        <v>1</v>
      </c>
      <c r="BA808" s="2">
        <v>1</v>
      </c>
      <c r="BB808" s="2">
        <v>1</v>
      </c>
      <c r="BC808" s="2">
        <v>1</v>
      </c>
      <c r="BD808" s="2" t="s">
        <v>3</v>
      </c>
      <c r="BE808" s="2" t="s">
        <v>3</v>
      </c>
      <c r="BF808" s="2" t="s">
        <v>3</v>
      </c>
      <c r="BG808" s="2" t="s">
        <v>3</v>
      </c>
      <c r="BH808" s="2">
        <v>0</v>
      </c>
      <c r="BI808" s="2">
        <v>4</v>
      </c>
      <c r="BJ808" s="2" t="s">
        <v>397</v>
      </c>
      <c r="BK808" s="2"/>
      <c r="BL808" s="2"/>
      <c r="BM808" s="2">
        <v>200001</v>
      </c>
      <c r="BN808" s="2">
        <v>0</v>
      </c>
      <c r="BO808" s="2" t="s">
        <v>3</v>
      </c>
      <c r="BP808" s="2">
        <v>0</v>
      </c>
      <c r="BQ808" s="2">
        <v>4</v>
      </c>
      <c r="BR808" s="2">
        <v>0</v>
      </c>
      <c r="BS808" s="2">
        <v>1</v>
      </c>
      <c r="BT808" s="2">
        <v>1</v>
      </c>
      <c r="BU808" s="2">
        <v>1</v>
      </c>
      <c r="BV808" s="2">
        <v>1</v>
      </c>
      <c r="BW808" s="2">
        <v>1</v>
      </c>
      <c r="BX808" s="2">
        <v>1</v>
      </c>
      <c r="BY808" s="2" t="s">
        <v>3</v>
      </c>
      <c r="BZ808" s="2">
        <v>74</v>
      </c>
      <c r="CA808" s="2">
        <v>36</v>
      </c>
      <c r="CB808" s="2" t="s">
        <v>3</v>
      </c>
      <c r="CC808" s="2"/>
      <c r="CD808" s="2"/>
      <c r="CE808" s="2">
        <v>0</v>
      </c>
      <c r="CF808" s="2">
        <v>0</v>
      </c>
      <c r="CG808" s="2">
        <v>0</v>
      </c>
      <c r="CH808" s="2"/>
      <c r="CI808" s="2"/>
      <c r="CJ808" s="2"/>
      <c r="CK808" s="2"/>
      <c r="CL808" s="2"/>
      <c r="CM808" s="2">
        <v>0</v>
      </c>
      <c r="CN808" s="2" t="s">
        <v>349</v>
      </c>
      <c r="CO808" s="2">
        <v>0</v>
      </c>
      <c r="CP808" s="2">
        <f>(P808+Q808+S808+R808)</f>
        <v>1397.54</v>
      </c>
      <c r="CQ808" s="2">
        <f>SUMIF(SmtRes!AQ199:'SmtRes'!AQ200,"=1",SmtRes!AA199:'SmtRes'!AA200)</f>
        <v>0</v>
      </c>
      <c r="CR808" s="2">
        <f>SUMIF(SmtRes!AQ199:'SmtRes'!AQ200,"=1",SmtRes!AB199:'SmtRes'!AB200)</f>
        <v>0</v>
      </c>
      <c r="CS808" s="2">
        <f>SUMIF(SmtRes!AQ199:'SmtRes'!AQ200,"=1",SmtRes!AC199:'SmtRes'!AC200)</f>
        <v>0</v>
      </c>
      <c r="CT808" s="2">
        <f>SUMIF(SmtRes!AQ199:'SmtRes'!AQ200,"=1",SmtRes!AD199:'SmtRes'!AD200)</f>
        <v>2156.69</v>
      </c>
      <c r="CU808" s="2">
        <f>AG808</f>
        <v>0</v>
      </c>
      <c r="CV808" s="2">
        <f>SUMIF(SmtRes!AQ199:'SmtRes'!AQ200,"=1",SmtRes!BU199:'SmtRes'!BU200)</f>
        <v>1.296</v>
      </c>
      <c r="CW808" s="2">
        <f>SUMIF(SmtRes!AQ199:'SmtRes'!AQ200,"=1",SmtRes!BV199:'SmtRes'!BV200)</f>
        <v>0</v>
      </c>
      <c r="CX808" s="2">
        <f>AJ808</f>
        <v>0</v>
      </c>
      <c r="CY808" s="2">
        <f>(((S808+R808)*AT808)/100)</f>
        <v>1034.1795999999999</v>
      </c>
      <c r="CZ808" s="2">
        <f>(((S808+R808)*AU808)/100)</f>
        <v>503.11440000000005</v>
      </c>
      <c r="DA808" s="2"/>
      <c r="DB808" s="2">
        <v>15</v>
      </c>
      <c r="DC808" s="2" t="s">
        <v>3</v>
      </c>
      <c r="DD808" s="2" t="s">
        <v>3</v>
      </c>
      <c r="DE808" s="2" t="s">
        <v>3</v>
      </c>
      <c r="DF808" s="2" t="s">
        <v>3</v>
      </c>
      <c r="DG808" s="2" t="s">
        <v>61</v>
      </c>
      <c r="DH808" s="2" t="s">
        <v>3</v>
      </c>
      <c r="DI808" s="2" t="s">
        <v>61</v>
      </c>
      <c r="DJ808" s="2" t="s">
        <v>3</v>
      </c>
      <c r="DK808" s="2" t="s">
        <v>3</v>
      </c>
      <c r="DL808" s="2" t="s">
        <v>3</v>
      </c>
      <c r="DM808" s="2" t="s">
        <v>3</v>
      </c>
      <c r="DN808" s="2">
        <v>0</v>
      </c>
      <c r="DO808" s="2">
        <v>0</v>
      </c>
      <c r="DP808" s="2">
        <v>1</v>
      </c>
      <c r="DQ808" s="2">
        <v>1</v>
      </c>
      <c r="DR808" s="2"/>
      <c r="DS808" s="2"/>
      <c r="DT808" s="2"/>
      <c r="DU808" s="2">
        <v>1013</v>
      </c>
      <c r="DV808" s="2" t="s">
        <v>24</v>
      </c>
      <c r="DW808" s="2" t="s">
        <v>24</v>
      </c>
      <c r="DX808" s="2">
        <v>1</v>
      </c>
      <c r="DY808" s="2"/>
      <c r="DZ808" s="2" t="s">
        <v>3</v>
      </c>
      <c r="EA808" s="2" t="s">
        <v>3</v>
      </c>
      <c r="EB808" s="2" t="s">
        <v>3</v>
      </c>
      <c r="EC808" s="2" t="s">
        <v>3</v>
      </c>
      <c r="ED808" s="2"/>
      <c r="EE808" s="2">
        <v>69799224</v>
      </c>
      <c r="EF808" s="2">
        <v>4</v>
      </c>
      <c r="EG808" s="2" t="s">
        <v>350</v>
      </c>
      <c r="EH808" s="2">
        <v>83</v>
      </c>
      <c r="EI808" s="2" t="s">
        <v>350</v>
      </c>
      <c r="EJ808" s="2">
        <v>4</v>
      </c>
      <c r="EK808" s="2">
        <v>200001</v>
      </c>
      <c r="EL808" s="2" t="s">
        <v>351</v>
      </c>
      <c r="EM808" s="2" t="s">
        <v>352</v>
      </c>
      <c r="EN808" s="2"/>
      <c r="EO808" s="2" t="s">
        <v>353</v>
      </c>
      <c r="EP808" s="2"/>
      <c r="EQ808" s="2">
        <v>0</v>
      </c>
      <c r="ER808" s="2">
        <v>0</v>
      </c>
      <c r="ES808" s="2">
        <v>0</v>
      </c>
      <c r="ET808" s="2">
        <v>0</v>
      </c>
      <c r="EU808" s="2">
        <v>0</v>
      </c>
      <c r="EV808" s="2">
        <v>0</v>
      </c>
      <c r="EW808" s="2">
        <v>1.62</v>
      </c>
      <c r="EX808" s="2">
        <v>0</v>
      </c>
      <c r="EY808" s="2">
        <v>0</v>
      </c>
      <c r="EZ808" s="2"/>
      <c r="FA808" s="2"/>
      <c r="FB808" s="2"/>
      <c r="FC808" s="2"/>
      <c r="FD808" s="2"/>
      <c r="FE808" s="2"/>
      <c r="FF808" s="2"/>
      <c r="FG808" s="2"/>
      <c r="FH808" s="2"/>
      <c r="FI808" s="2"/>
      <c r="FJ808" s="2"/>
      <c r="FK808" s="2"/>
      <c r="FL808" s="2"/>
      <c r="FM808" s="2"/>
      <c r="FN808" s="2"/>
      <c r="FO808" s="2"/>
      <c r="FP808" s="2"/>
      <c r="FQ808" s="2">
        <v>0</v>
      </c>
      <c r="FR808" s="2">
        <v>0</v>
      </c>
      <c r="FS808" s="2">
        <v>0</v>
      </c>
      <c r="FT808" s="2"/>
      <c r="FU808" s="2"/>
      <c r="FV808" s="2"/>
      <c r="FW808" s="2"/>
      <c r="FX808" s="2">
        <v>74</v>
      </c>
      <c r="FY808" s="2">
        <v>36</v>
      </c>
      <c r="FZ808" s="2"/>
      <c r="GA808" s="2" t="s">
        <v>3</v>
      </c>
      <c r="GB808" s="2"/>
      <c r="GC808" s="2"/>
      <c r="GD808" s="2">
        <v>1</v>
      </c>
      <c r="GE808" s="2"/>
      <c r="GF808" s="2">
        <v>-568993227</v>
      </c>
      <c r="GG808" s="2">
        <v>2</v>
      </c>
      <c r="GH808" s="2">
        <v>1</v>
      </c>
      <c r="GI808" s="2">
        <v>-2</v>
      </c>
      <c r="GJ808" s="2">
        <v>0</v>
      </c>
      <c r="GK808" s="2">
        <v>0</v>
      </c>
      <c r="GL808" s="2">
        <f>ROUND(IF(AND(BH808=3,BI808=3,FS808&lt;&gt;0),P808,0),2)</f>
        <v>0</v>
      </c>
      <c r="GM808" s="2">
        <f>ROUND(O808+X808+Y808,2)+GX808</f>
        <v>2934.83</v>
      </c>
      <c r="GN808" s="2">
        <f>IF(OR(BI808=0,BI808=1),GM808-GX808,0)</f>
        <v>0</v>
      </c>
      <c r="GO808" s="2">
        <f>IF(BI808=2,GM808-GX808,0)</f>
        <v>0</v>
      </c>
      <c r="GP808" s="2">
        <f>IF(BI808=4,GM808-GX808,0)</f>
        <v>2934.83</v>
      </c>
      <c r="GQ808" s="2"/>
      <c r="GR808" s="2">
        <v>0</v>
      </c>
      <c r="GS808" s="2">
        <v>0</v>
      </c>
      <c r="GT808" s="2">
        <v>0</v>
      </c>
      <c r="GU808" s="2" t="s">
        <v>3</v>
      </c>
      <c r="GV808" s="2">
        <f>ROUND((GT808),6)</f>
        <v>0</v>
      </c>
      <c r="GW808" s="2">
        <v>1</v>
      </c>
      <c r="GX808" s="2">
        <f>ROUND(HC808*I808,2)</f>
        <v>0</v>
      </c>
      <c r="GY808" s="2"/>
      <c r="GZ808" s="2"/>
      <c r="HA808" s="2">
        <v>0</v>
      </c>
      <c r="HB808" s="2">
        <v>0</v>
      </c>
      <c r="HC808" s="2">
        <f>GV808*GW808</f>
        <v>0</v>
      </c>
      <c r="HD808" s="2"/>
      <c r="HE808" s="2" t="s">
        <v>3</v>
      </c>
      <c r="HF808" s="2" t="s">
        <v>3</v>
      </c>
      <c r="HG808" s="2"/>
      <c r="HH808" s="2"/>
      <c r="HI808" s="2"/>
      <c r="HJ808" s="2"/>
      <c r="HK808" s="2"/>
      <c r="HL808" s="2"/>
      <c r="HM808" s="2" t="s">
        <v>3</v>
      </c>
      <c r="HN808" s="2" t="s">
        <v>354</v>
      </c>
      <c r="HO808" s="2" t="s">
        <v>355</v>
      </c>
      <c r="HP808" s="2" t="s">
        <v>350</v>
      </c>
      <c r="HQ808" s="2" t="s">
        <v>350</v>
      </c>
      <c r="HR808" s="2"/>
      <c r="HS808" s="2">
        <v>0</v>
      </c>
      <c r="HT808" s="2"/>
      <c r="HU808" s="2"/>
      <c r="HV808" s="2"/>
      <c r="HW808" s="2"/>
      <c r="HX808" s="2"/>
      <c r="HY808" s="2"/>
      <c r="HZ808" s="2"/>
      <c r="IA808" s="2"/>
      <c r="IB808" s="2"/>
      <c r="IC808" s="2"/>
      <c r="ID808" s="2"/>
      <c r="IE808" s="2"/>
      <c r="IF808" s="2"/>
      <c r="IG808" s="2"/>
      <c r="IH808" s="2"/>
      <c r="II808" s="2"/>
      <c r="IJ808" s="2"/>
      <c r="IK808" s="2">
        <v>0</v>
      </c>
      <c r="IL808" s="2"/>
      <c r="IM808" s="2"/>
      <c r="IN808" s="2"/>
      <c r="IO808" s="2"/>
      <c r="IP808" s="2"/>
      <c r="IQ808" s="2"/>
      <c r="IR808" s="2"/>
      <c r="IS808" s="2"/>
      <c r="IT808" s="2"/>
      <c r="IU808" s="2"/>
    </row>
    <row r="810" spans="1:255" x14ac:dyDescent="0.2">
      <c r="A810" s="3">
        <v>51</v>
      </c>
      <c r="B810" s="3">
        <f>B800</f>
        <v>1</v>
      </c>
      <c r="C810" s="3">
        <f>A800</f>
        <v>4</v>
      </c>
      <c r="D810" s="3">
        <f>ROW(A800)</f>
        <v>800</v>
      </c>
      <c r="E810" s="3"/>
      <c r="F810" s="3" t="str">
        <f>IF(F800&lt;&gt;"",F800,"")</f>
        <v>Новый раздел</v>
      </c>
      <c r="G810" s="3" t="str">
        <f>IF(G800&lt;&gt;"",G800,"")</f>
        <v>Пусконаладочные работы  ВЛ-6кВ</v>
      </c>
      <c r="H810" s="3">
        <v>0</v>
      </c>
      <c r="I810" s="3"/>
      <c r="J810" s="3"/>
      <c r="K810" s="3"/>
      <c r="L810" s="3"/>
      <c r="M810" s="3"/>
      <c r="N810" s="3"/>
      <c r="O810" s="3">
        <f t="shared" ref="O810:T810" si="426">ROUND(AB810,2)</f>
        <v>8102.7</v>
      </c>
      <c r="P810" s="3">
        <f t="shared" si="426"/>
        <v>0</v>
      </c>
      <c r="Q810" s="3">
        <f t="shared" si="426"/>
        <v>0</v>
      </c>
      <c r="R810" s="3">
        <f t="shared" si="426"/>
        <v>0</v>
      </c>
      <c r="S810" s="3">
        <f t="shared" si="426"/>
        <v>8102.7</v>
      </c>
      <c r="T810" s="3">
        <f t="shared" si="426"/>
        <v>0</v>
      </c>
      <c r="U810" s="3">
        <f>AH810</f>
        <v>7.6790399999999996</v>
      </c>
      <c r="V810" s="3">
        <f>AI810</f>
        <v>0</v>
      </c>
      <c r="W810" s="3">
        <f>ROUND(AJ810,2)</f>
        <v>0</v>
      </c>
      <c r="X810" s="3">
        <f>ROUND(AK810,2)</f>
        <v>5995.99</v>
      </c>
      <c r="Y810" s="3">
        <f>ROUND(AL810,2)</f>
        <v>2916.97</v>
      </c>
      <c r="Z810" s="3"/>
      <c r="AA810" s="3"/>
      <c r="AB810" s="3">
        <f>ROUND(SUMIF(AA804:AA808,"=71319791",O804:O808),2)</f>
        <v>8102.7</v>
      </c>
      <c r="AC810" s="3">
        <f>ROUND(SUMIF(AA804:AA808,"=71319791",P804:P808),2)</f>
        <v>0</v>
      </c>
      <c r="AD810" s="3">
        <f>ROUND(SUMIF(AA804:AA808,"=71319791",Q804:Q808),2)</f>
        <v>0</v>
      </c>
      <c r="AE810" s="3">
        <f>ROUND(SUMIF(AA804:AA808,"=71319791",R804:R808),2)</f>
        <v>0</v>
      </c>
      <c r="AF810" s="3">
        <f>ROUND(SUMIF(AA804:AA808,"=71319791",S804:S808),2)</f>
        <v>8102.7</v>
      </c>
      <c r="AG810" s="3">
        <f>ROUND(SUMIF(AA804:AA808,"=71319791",T804:T808),2)</f>
        <v>0</v>
      </c>
      <c r="AH810" s="3">
        <f>SUMIF(AA804:AA808,"=71319791",U804:U808)</f>
        <v>7.6790399999999996</v>
      </c>
      <c r="AI810" s="3">
        <f>SUMIF(AA804:AA808,"=71319791",V804:V808)</f>
        <v>0</v>
      </c>
      <c r="AJ810" s="3">
        <f>ROUND(SUMIF(AA804:AA808,"=71319791",W804:W808),2)</f>
        <v>0</v>
      </c>
      <c r="AK810" s="3">
        <f>ROUND(SUMIF(AA804:AA808,"=71319791",X804:X808),2)</f>
        <v>5995.99</v>
      </c>
      <c r="AL810" s="3">
        <f>ROUND(SUMIF(AA804:AA808,"=71319791",Y804:Y808),2)</f>
        <v>2916.97</v>
      </c>
      <c r="AM810" s="3"/>
      <c r="AN810" s="3"/>
      <c r="AO810" s="3">
        <f t="shared" ref="AO810:BD810" si="427">ROUND(BX810,2)</f>
        <v>0</v>
      </c>
      <c r="AP810" s="3">
        <f t="shared" si="427"/>
        <v>0</v>
      </c>
      <c r="AQ810" s="3">
        <f t="shared" si="427"/>
        <v>0</v>
      </c>
      <c r="AR810" s="3">
        <f t="shared" si="427"/>
        <v>17015.66</v>
      </c>
      <c r="AS810" s="3">
        <f t="shared" si="427"/>
        <v>0</v>
      </c>
      <c r="AT810" s="3">
        <f t="shared" si="427"/>
        <v>0</v>
      </c>
      <c r="AU810" s="3">
        <f t="shared" si="427"/>
        <v>17015.66</v>
      </c>
      <c r="AV810" s="3">
        <f t="shared" si="427"/>
        <v>0</v>
      </c>
      <c r="AW810" s="3">
        <f t="shared" si="427"/>
        <v>0</v>
      </c>
      <c r="AX810" s="3">
        <f t="shared" si="427"/>
        <v>0</v>
      </c>
      <c r="AY810" s="3">
        <f t="shared" si="427"/>
        <v>0</v>
      </c>
      <c r="AZ810" s="3">
        <f t="shared" si="427"/>
        <v>0</v>
      </c>
      <c r="BA810" s="3">
        <f t="shared" si="427"/>
        <v>0</v>
      </c>
      <c r="BB810" s="3">
        <f t="shared" si="427"/>
        <v>0</v>
      </c>
      <c r="BC810" s="3">
        <f t="shared" si="427"/>
        <v>0</v>
      </c>
      <c r="BD810" s="3">
        <f t="shared" si="427"/>
        <v>0</v>
      </c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>
        <f>ROUND(SUMIF(AA804:AA808,"=71319791",FQ804:FQ808),2)</f>
        <v>0</v>
      </c>
      <c r="BY810" s="3">
        <f>ROUND(SUMIF(AA804:AA808,"=71319791",FR804:FR808),2)</f>
        <v>0</v>
      </c>
      <c r="BZ810" s="3">
        <f>ROUND(SUMIF(AA804:AA808,"=71319791",GL804:GL808),2)</f>
        <v>0</v>
      </c>
      <c r="CA810" s="3">
        <f>ROUND(SUMIF(AA804:AA808,"=71319791",GM804:GM808),2)</f>
        <v>17015.66</v>
      </c>
      <c r="CB810" s="3">
        <f>ROUND(SUMIF(AA804:AA808,"=71319791",GN804:GN808),2)</f>
        <v>0</v>
      </c>
      <c r="CC810" s="3">
        <f>ROUND(SUMIF(AA804:AA808,"=71319791",GO804:GO808),2)</f>
        <v>0</v>
      </c>
      <c r="CD810" s="3">
        <f>ROUND(SUMIF(AA804:AA808,"=71319791",GP804:GP808),2)</f>
        <v>17015.66</v>
      </c>
      <c r="CE810" s="3">
        <f>AC810-BX810</f>
        <v>0</v>
      </c>
      <c r="CF810" s="3">
        <f>AC810-BY810</f>
        <v>0</v>
      </c>
      <c r="CG810" s="3">
        <f>BX810-BZ810</f>
        <v>0</v>
      </c>
      <c r="CH810" s="3">
        <f>AC810-BX810-BY810+BZ810</f>
        <v>0</v>
      </c>
      <c r="CI810" s="3">
        <f>BY810-BZ810</f>
        <v>0</v>
      </c>
      <c r="CJ810" s="3">
        <f>ROUND(SUMIF(AA804:AA808,"=71319791",GX804:GX808),2)</f>
        <v>0</v>
      </c>
      <c r="CK810" s="3">
        <f>ROUND(SUMIF(AA804:AA808,"=71319791",GY804:GY808),2)</f>
        <v>0</v>
      </c>
      <c r="CL810" s="3">
        <f>ROUND(SUMIF(AA804:AA808,"=71319791",GZ804:GZ808),2)</f>
        <v>0</v>
      </c>
      <c r="CM810" s="3">
        <f>ROUND(SUMIF(AA804:AA808,"=71319791",HD804:HD808),2)</f>
        <v>0</v>
      </c>
      <c r="CN810" s="3"/>
      <c r="CO810" s="3"/>
      <c r="CP810" s="3"/>
      <c r="CQ810" s="3"/>
      <c r="CR810" s="3"/>
      <c r="CS810" s="3"/>
      <c r="CT810" s="3"/>
      <c r="CU810" s="3"/>
      <c r="CV810" s="3"/>
      <c r="CW810" s="3"/>
      <c r="CX810" s="3"/>
      <c r="CY810" s="3"/>
      <c r="CZ810" s="3"/>
      <c r="DA810" s="3"/>
      <c r="DB810" s="3"/>
      <c r="DC810" s="3"/>
      <c r="DD810" s="3"/>
      <c r="DE810" s="3"/>
      <c r="DF810" s="3"/>
      <c r="DG810" s="4"/>
      <c r="DH810" s="4"/>
      <c r="DI810" s="4"/>
      <c r="DJ810" s="4"/>
      <c r="DK810" s="4"/>
      <c r="DL810" s="4"/>
      <c r="DM810" s="4"/>
      <c r="DN810" s="4"/>
      <c r="DO810" s="4"/>
      <c r="DP810" s="4"/>
      <c r="DQ810" s="4"/>
      <c r="DR810" s="4"/>
      <c r="DS810" s="4"/>
      <c r="DT810" s="4"/>
      <c r="DU810" s="4"/>
      <c r="DV810" s="4"/>
      <c r="DW810" s="4"/>
      <c r="DX810" s="4"/>
      <c r="DY810" s="4"/>
      <c r="DZ810" s="4"/>
      <c r="EA810" s="4"/>
      <c r="EB810" s="4"/>
      <c r="EC810" s="4"/>
      <c r="ED810" s="4"/>
      <c r="EE810" s="4"/>
      <c r="EF810" s="4"/>
      <c r="EG810" s="4"/>
      <c r="EH810" s="4"/>
      <c r="EI810" s="4"/>
      <c r="EJ810" s="4"/>
      <c r="EK810" s="4"/>
      <c r="EL810" s="4"/>
      <c r="EM810" s="4"/>
      <c r="EN810" s="4"/>
      <c r="EO810" s="4"/>
      <c r="EP810" s="4"/>
      <c r="EQ810" s="4"/>
      <c r="ER810" s="4"/>
      <c r="ES810" s="4"/>
      <c r="ET810" s="4"/>
      <c r="EU810" s="4"/>
      <c r="EV810" s="4"/>
      <c r="EW810" s="4"/>
      <c r="EX810" s="4"/>
      <c r="EY810" s="4"/>
      <c r="EZ810" s="4"/>
      <c r="FA810" s="4"/>
      <c r="FB810" s="4"/>
      <c r="FC810" s="4"/>
      <c r="FD810" s="4"/>
      <c r="FE810" s="4"/>
      <c r="FF810" s="4"/>
      <c r="FG810" s="4"/>
      <c r="FH810" s="4"/>
      <c r="FI810" s="4"/>
      <c r="FJ810" s="4"/>
      <c r="FK810" s="4"/>
      <c r="FL810" s="4"/>
      <c r="FM810" s="4"/>
      <c r="FN810" s="4"/>
      <c r="FO810" s="4"/>
      <c r="FP810" s="4"/>
      <c r="FQ810" s="4"/>
      <c r="FR810" s="4"/>
      <c r="FS810" s="4"/>
      <c r="FT810" s="4"/>
      <c r="FU810" s="4"/>
      <c r="FV810" s="4"/>
      <c r="FW810" s="4"/>
      <c r="FX810" s="4"/>
      <c r="FY810" s="4"/>
      <c r="FZ810" s="4"/>
      <c r="GA810" s="4"/>
      <c r="GB810" s="4"/>
      <c r="GC810" s="4"/>
      <c r="GD810" s="4"/>
      <c r="GE810" s="4"/>
      <c r="GF810" s="4"/>
      <c r="GG810" s="4"/>
      <c r="GH810" s="4"/>
      <c r="GI810" s="4"/>
      <c r="GJ810" s="4"/>
      <c r="GK810" s="4"/>
      <c r="GL810" s="4"/>
      <c r="GM810" s="4"/>
      <c r="GN810" s="4"/>
      <c r="GO810" s="4"/>
      <c r="GP810" s="4"/>
      <c r="GQ810" s="4"/>
      <c r="GR810" s="4"/>
      <c r="GS810" s="4"/>
      <c r="GT810" s="4"/>
      <c r="GU810" s="4"/>
      <c r="GV810" s="4"/>
      <c r="GW810" s="4"/>
      <c r="GX810" s="4">
        <v>0</v>
      </c>
    </row>
    <row r="812" spans="1:255" x14ac:dyDescent="0.2">
      <c r="A812" s="5">
        <v>50</v>
      </c>
      <c r="B812" s="5">
        <v>0</v>
      </c>
      <c r="C812" s="5">
        <v>0</v>
      </c>
      <c r="D812" s="5">
        <v>1</v>
      </c>
      <c r="E812" s="5">
        <v>201</v>
      </c>
      <c r="F812" s="5">
        <f>ROUND(Source!O810,O812)</f>
        <v>8102.7</v>
      </c>
      <c r="G812" s="5" t="s">
        <v>81</v>
      </c>
      <c r="H812" s="5" t="s">
        <v>82</v>
      </c>
      <c r="I812" s="5"/>
      <c r="J812" s="5"/>
      <c r="K812" s="5">
        <v>201</v>
      </c>
      <c r="L812" s="5">
        <v>1</v>
      </c>
      <c r="M812" s="5">
        <v>3</v>
      </c>
      <c r="N812" s="5" t="s">
        <v>3</v>
      </c>
      <c r="O812" s="5">
        <v>2</v>
      </c>
      <c r="P812" s="5"/>
      <c r="Q812" s="5"/>
      <c r="R812" s="5"/>
      <c r="S812" s="5"/>
      <c r="T812" s="5"/>
      <c r="U812" s="5"/>
      <c r="V812" s="5"/>
      <c r="W812" s="5">
        <v>8102.7</v>
      </c>
      <c r="X812" s="5">
        <v>1</v>
      </c>
      <c r="Y812" s="5">
        <v>8102.7</v>
      </c>
      <c r="Z812" s="5"/>
      <c r="AA812" s="5"/>
      <c r="AB812" s="5"/>
    </row>
    <row r="813" spans="1:255" x14ac:dyDescent="0.2">
      <c r="A813" s="5">
        <v>50</v>
      </c>
      <c r="B813" s="5">
        <v>0</v>
      </c>
      <c r="C813" s="5">
        <v>0</v>
      </c>
      <c r="D813" s="5">
        <v>1</v>
      </c>
      <c r="E813" s="5">
        <v>202</v>
      </c>
      <c r="F813" s="5">
        <f>ROUND(Source!P810,O813)</f>
        <v>0</v>
      </c>
      <c r="G813" s="5" t="s">
        <v>83</v>
      </c>
      <c r="H813" s="5" t="s">
        <v>84</v>
      </c>
      <c r="I813" s="5"/>
      <c r="J813" s="5"/>
      <c r="K813" s="5">
        <v>202</v>
      </c>
      <c r="L813" s="5">
        <v>2</v>
      </c>
      <c r="M813" s="5">
        <v>3</v>
      </c>
      <c r="N813" s="5" t="s">
        <v>3</v>
      </c>
      <c r="O813" s="5">
        <v>2</v>
      </c>
      <c r="P813" s="5"/>
      <c r="Q813" s="5"/>
      <c r="R813" s="5"/>
      <c r="S813" s="5"/>
      <c r="T813" s="5"/>
      <c r="U813" s="5"/>
      <c r="V813" s="5"/>
      <c r="W813" s="5">
        <v>0</v>
      </c>
      <c r="X813" s="5">
        <v>1</v>
      </c>
      <c r="Y813" s="5">
        <v>0</v>
      </c>
      <c r="Z813" s="5"/>
      <c r="AA813" s="5"/>
      <c r="AB813" s="5"/>
    </row>
    <row r="814" spans="1:255" x14ac:dyDescent="0.2">
      <c r="A814" s="5">
        <v>50</v>
      </c>
      <c r="B814" s="5">
        <v>0</v>
      </c>
      <c r="C814" s="5">
        <v>0</v>
      </c>
      <c r="D814" s="5">
        <v>1</v>
      </c>
      <c r="E814" s="5">
        <v>222</v>
      </c>
      <c r="F814" s="5">
        <f>ROUND(Source!AO810,O814)</f>
        <v>0</v>
      </c>
      <c r="G814" s="5" t="s">
        <v>85</v>
      </c>
      <c r="H814" s="5" t="s">
        <v>86</v>
      </c>
      <c r="I814" s="5"/>
      <c r="J814" s="5"/>
      <c r="K814" s="5">
        <v>222</v>
      </c>
      <c r="L814" s="5">
        <v>3</v>
      </c>
      <c r="M814" s="5">
        <v>3</v>
      </c>
      <c r="N814" s="5" t="s">
        <v>3</v>
      </c>
      <c r="O814" s="5">
        <v>2</v>
      </c>
      <c r="P814" s="5"/>
      <c r="Q814" s="5"/>
      <c r="R814" s="5"/>
      <c r="S814" s="5"/>
      <c r="T814" s="5"/>
      <c r="U814" s="5"/>
      <c r="V814" s="5"/>
      <c r="W814" s="5">
        <v>0</v>
      </c>
      <c r="X814" s="5">
        <v>1</v>
      </c>
      <c r="Y814" s="5">
        <v>0</v>
      </c>
      <c r="Z814" s="5"/>
      <c r="AA814" s="5"/>
      <c r="AB814" s="5"/>
    </row>
    <row r="815" spans="1:255" x14ac:dyDescent="0.2">
      <c r="A815" s="5">
        <v>50</v>
      </c>
      <c r="B815" s="5">
        <v>0</v>
      </c>
      <c r="C815" s="5">
        <v>0</v>
      </c>
      <c r="D815" s="5">
        <v>1</v>
      </c>
      <c r="E815" s="5">
        <v>225</v>
      </c>
      <c r="F815" s="5">
        <f>ROUND(Source!AV810,O815)</f>
        <v>0</v>
      </c>
      <c r="G815" s="5" t="s">
        <v>87</v>
      </c>
      <c r="H815" s="5" t="s">
        <v>88</v>
      </c>
      <c r="I815" s="5"/>
      <c r="J815" s="5"/>
      <c r="K815" s="5">
        <v>225</v>
      </c>
      <c r="L815" s="5">
        <v>4</v>
      </c>
      <c r="M815" s="5">
        <v>3</v>
      </c>
      <c r="N815" s="5" t="s">
        <v>3</v>
      </c>
      <c r="O815" s="5">
        <v>2</v>
      </c>
      <c r="P815" s="5"/>
      <c r="Q815" s="5"/>
      <c r="R815" s="5"/>
      <c r="S815" s="5"/>
      <c r="T815" s="5"/>
      <c r="U815" s="5"/>
      <c r="V815" s="5"/>
      <c r="W815" s="5">
        <v>0</v>
      </c>
      <c r="X815" s="5">
        <v>1</v>
      </c>
      <c r="Y815" s="5">
        <v>0</v>
      </c>
      <c r="Z815" s="5"/>
      <c r="AA815" s="5"/>
      <c r="AB815" s="5"/>
    </row>
    <row r="816" spans="1:255" x14ac:dyDescent="0.2">
      <c r="A816" s="5">
        <v>50</v>
      </c>
      <c r="B816" s="5">
        <v>0</v>
      </c>
      <c r="C816" s="5">
        <v>0</v>
      </c>
      <c r="D816" s="5">
        <v>1</v>
      </c>
      <c r="E816" s="5">
        <v>226</v>
      </c>
      <c r="F816" s="5">
        <f>ROUND(Source!AW810,O816)</f>
        <v>0</v>
      </c>
      <c r="G816" s="5" t="s">
        <v>89</v>
      </c>
      <c r="H816" s="5" t="s">
        <v>90</v>
      </c>
      <c r="I816" s="5"/>
      <c r="J816" s="5"/>
      <c r="K816" s="5">
        <v>226</v>
      </c>
      <c r="L816" s="5">
        <v>5</v>
      </c>
      <c r="M816" s="5">
        <v>3</v>
      </c>
      <c r="N816" s="5" t="s">
        <v>3</v>
      </c>
      <c r="O816" s="5">
        <v>2</v>
      </c>
      <c r="P816" s="5"/>
      <c r="Q816" s="5"/>
      <c r="R816" s="5"/>
      <c r="S816" s="5"/>
      <c r="T816" s="5"/>
      <c r="U816" s="5"/>
      <c r="V816" s="5"/>
      <c r="W816" s="5">
        <v>0</v>
      </c>
      <c r="X816" s="5">
        <v>1</v>
      </c>
      <c r="Y816" s="5">
        <v>0</v>
      </c>
      <c r="Z816" s="5"/>
      <c r="AA816" s="5"/>
      <c r="AB816" s="5"/>
    </row>
    <row r="817" spans="1:28" x14ac:dyDescent="0.2">
      <c r="A817" s="5">
        <v>50</v>
      </c>
      <c r="B817" s="5">
        <v>0</v>
      </c>
      <c r="C817" s="5">
        <v>0</v>
      </c>
      <c r="D817" s="5">
        <v>1</v>
      </c>
      <c r="E817" s="5">
        <v>227</v>
      </c>
      <c r="F817" s="5">
        <f>ROUND(Source!AX810,O817)</f>
        <v>0</v>
      </c>
      <c r="G817" s="5" t="s">
        <v>91</v>
      </c>
      <c r="H817" s="5" t="s">
        <v>92</v>
      </c>
      <c r="I817" s="5"/>
      <c r="J817" s="5"/>
      <c r="K817" s="5">
        <v>227</v>
      </c>
      <c r="L817" s="5">
        <v>6</v>
      </c>
      <c r="M817" s="5">
        <v>3</v>
      </c>
      <c r="N817" s="5" t="s">
        <v>3</v>
      </c>
      <c r="O817" s="5">
        <v>2</v>
      </c>
      <c r="P817" s="5"/>
      <c r="Q817" s="5"/>
      <c r="R817" s="5"/>
      <c r="S817" s="5"/>
      <c r="T817" s="5"/>
      <c r="U817" s="5"/>
      <c r="V817" s="5"/>
      <c r="W817" s="5">
        <v>0</v>
      </c>
      <c r="X817" s="5">
        <v>1</v>
      </c>
      <c r="Y817" s="5">
        <v>0</v>
      </c>
      <c r="Z817" s="5"/>
      <c r="AA817" s="5"/>
      <c r="AB817" s="5"/>
    </row>
    <row r="818" spans="1:28" x14ac:dyDescent="0.2">
      <c r="A818" s="5">
        <v>50</v>
      </c>
      <c r="B818" s="5">
        <v>0</v>
      </c>
      <c r="C818" s="5">
        <v>0</v>
      </c>
      <c r="D818" s="5">
        <v>1</v>
      </c>
      <c r="E818" s="5">
        <v>228</v>
      </c>
      <c r="F818" s="5">
        <f>ROUND(Source!AY810,O818)</f>
        <v>0</v>
      </c>
      <c r="G818" s="5" t="s">
        <v>93</v>
      </c>
      <c r="H818" s="5" t="s">
        <v>94</v>
      </c>
      <c r="I818" s="5"/>
      <c r="J818" s="5"/>
      <c r="K818" s="5">
        <v>228</v>
      </c>
      <c r="L818" s="5">
        <v>7</v>
      </c>
      <c r="M818" s="5">
        <v>3</v>
      </c>
      <c r="N818" s="5" t="s">
        <v>3</v>
      </c>
      <c r="O818" s="5">
        <v>2</v>
      </c>
      <c r="P818" s="5"/>
      <c r="Q818" s="5"/>
      <c r="R818" s="5"/>
      <c r="S818" s="5"/>
      <c r="T818" s="5"/>
      <c r="U818" s="5"/>
      <c r="V818" s="5"/>
      <c r="W818" s="5">
        <v>0</v>
      </c>
      <c r="X818" s="5">
        <v>1</v>
      </c>
      <c r="Y818" s="5">
        <v>0</v>
      </c>
      <c r="Z818" s="5"/>
      <c r="AA818" s="5"/>
      <c r="AB818" s="5"/>
    </row>
    <row r="819" spans="1:28" x14ac:dyDescent="0.2">
      <c r="A819" s="5">
        <v>50</v>
      </c>
      <c r="B819" s="5">
        <v>0</v>
      </c>
      <c r="C819" s="5">
        <v>0</v>
      </c>
      <c r="D819" s="5">
        <v>1</v>
      </c>
      <c r="E819" s="5">
        <v>216</v>
      </c>
      <c r="F819" s="5">
        <f>ROUND(Source!AP810,O819)</f>
        <v>0</v>
      </c>
      <c r="G819" s="5" t="s">
        <v>95</v>
      </c>
      <c r="H819" s="5" t="s">
        <v>96</v>
      </c>
      <c r="I819" s="5"/>
      <c r="J819" s="5"/>
      <c r="K819" s="5">
        <v>216</v>
      </c>
      <c r="L819" s="5">
        <v>8</v>
      </c>
      <c r="M819" s="5">
        <v>3</v>
      </c>
      <c r="N819" s="5" t="s">
        <v>3</v>
      </c>
      <c r="O819" s="5">
        <v>2</v>
      </c>
      <c r="P819" s="5"/>
      <c r="Q819" s="5"/>
      <c r="R819" s="5"/>
      <c r="S819" s="5"/>
      <c r="T819" s="5"/>
      <c r="U819" s="5"/>
      <c r="V819" s="5"/>
      <c r="W819" s="5">
        <v>0</v>
      </c>
      <c r="X819" s="5">
        <v>1</v>
      </c>
      <c r="Y819" s="5">
        <v>0</v>
      </c>
      <c r="Z819" s="5"/>
      <c r="AA819" s="5"/>
      <c r="AB819" s="5"/>
    </row>
    <row r="820" spans="1:28" x14ac:dyDescent="0.2">
      <c r="A820" s="5">
        <v>50</v>
      </c>
      <c r="B820" s="5">
        <v>0</v>
      </c>
      <c r="C820" s="5">
        <v>0</v>
      </c>
      <c r="D820" s="5">
        <v>1</v>
      </c>
      <c r="E820" s="5">
        <v>223</v>
      </c>
      <c r="F820" s="5">
        <f>ROUND(Source!AQ810,O820)</f>
        <v>0</v>
      </c>
      <c r="G820" s="5" t="s">
        <v>97</v>
      </c>
      <c r="H820" s="5" t="s">
        <v>98</v>
      </c>
      <c r="I820" s="5"/>
      <c r="J820" s="5"/>
      <c r="K820" s="5">
        <v>223</v>
      </c>
      <c r="L820" s="5">
        <v>9</v>
      </c>
      <c r="M820" s="5">
        <v>3</v>
      </c>
      <c r="N820" s="5" t="s">
        <v>3</v>
      </c>
      <c r="O820" s="5">
        <v>2</v>
      </c>
      <c r="P820" s="5"/>
      <c r="Q820" s="5"/>
      <c r="R820" s="5"/>
      <c r="S820" s="5"/>
      <c r="T820" s="5"/>
      <c r="U820" s="5"/>
      <c r="V820" s="5"/>
      <c r="W820" s="5">
        <v>0</v>
      </c>
      <c r="X820" s="5">
        <v>1</v>
      </c>
      <c r="Y820" s="5">
        <v>0</v>
      </c>
      <c r="Z820" s="5"/>
      <c r="AA820" s="5"/>
      <c r="AB820" s="5"/>
    </row>
    <row r="821" spans="1:28" x14ac:dyDescent="0.2">
      <c r="A821" s="5">
        <v>50</v>
      </c>
      <c r="B821" s="5">
        <v>0</v>
      </c>
      <c r="C821" s="5">
        <v>0</v>
      </c>
      <c r="D821" s="5">
        <v>1</v>
      </c>
      <c r="E821" s="5">
        <v>229</v>
      </c>
      <c r="F821" s="5">
        <f>ROUND(Source!AZ810,O821)</f>
        <v>0</v>
      </c>
      <c r="G821" s="5" t="s">
        <v>99</v>
      </c>
      <c r="H821" s="5" t="s">
        <v>100</v>
      </c>
      <c r="I821" s="5"/>
      <c r="J821" s="5"/>
      <c r="K821" s="5">
        <v>229</v>
      </c>
      <c r="L821" s="5">
        <v>10</v>
      </c>
      <c r="M821" s="5">
        <v>3</v>
      </c>
      <c r="N821" s="5" t="s">
        <v>3</v>
      </c>
      <c r="O821" s="5">
        <v>2</v>
      </c>
      <c r="P821" s="5"/>
      <c r="Q821" s="5"/>
      <c r="R821" s="5"/>
      <c r="S821" s="5"/>
      <c r="T821" s="5"/>
      <c r="U821" s="5"/>
      <c r="V821" s="5"/>
      <c r="W821" s="5">
        <v>0</v>
      </c>
      <c r="X821" s="5">
        <v>1</v>
      </c>
      <c r="Y821" s="5">
        <v>0</v>
      </c>
      <c r="Z821" s="5"/>
      <c r="AA821" s="5"/>
      <c r="AB821" s="5"/>
    </row>
    <row r="822" spans="1:28" x14ac:dyDescent="0.2">
      <c r="A822" s="5">
        <v>50</v>
      </c>
      <c r="B822" s="5">
        <v>0</v>
      </c>
      <c r="C822" s="5">
        <v>0</v>
      </c>
      <c r="D822" s="5">
        <v>1</v>
      </c>
      <c r="E822" s="5">
        <v>203</v>
      </c>
      <c r="F822" s="5">
        <f>ROUND(Source!Q810,O822)</f>
        <v>0</v>
      </c>
      <c r="G822" s="5" t="s">
        <v>101</v>
      </c>
      <c r="H822" s="5" t="s">
        <v>102</v>
      </c>
      <c r="I822" s="5"/>
      <c r="J822" s="5"/>
      <c r="K822" s="5">
        <v>203</v>
      </c>
      <c r="L822" s="5">
        <v>11</v>
      </c>
      <c r="M822" s="5">
        <v>3</v>
      </c>
      <c r="N822" s="5" t="s">
        <v>3</v>
      </c>
      <c r="O822" s="5">
        <v>2</v>
      </c>
      <c r="P822" s="5"/>
      <c r="Q822" s="5"/>
      <c r="R822" s="5"/>
      <c r="S822" s="5"/>
      <c r="T822" s="5"/>
      <c r="U822" s="5"/>
      <c r="V822" s="5"/>
      <c r="W822" s="5">
        <v>0</v>
      </c>
      <c r="X822" s="5">
        <v>1</v>
      </c>
      <c r="Y822" s="5">
        <v>0</v>
      </c>
      <c r="Z822" s="5"/>
      <c r="AA822" s="5"/>
      <c r="AB822" s="5"/>
    </row>
    <row r="823" spans="1:28" x14ac:dyDescent="0.2">
      <c r="A823" s="5">
        <v>50</v>
      </c>
      <c r="B823" s="5">
        <v>0</v>
      </c>
      <c r="C823" s="5">
        <v>0</v>
      </c>
      <c r="D823" s="5">
        <v>1</v>
      </c>
      <c r="E823" s="5">
        <v>231</v>
      </c>
      <c r="F823" s="5">
        <f>ROUND(Source!BB810,O823)</f>
        <v>0</v>
      </c>
      <c r="G823" s="5" t="s">
        <v>103</v>
      </c>
      <c r="H823" s="5" t="s">
        <v>104</v>
      </c>
      <c r="I823" s="5"/>
      <c r="J823" s="5"/>
      <c r="K823" s="5">
        <v>231</v>
      </c>
      <c r="L823" s="5">
        <v>12</v>
      </c>
      <c r="M823" s="5">
        <v>3</v>
      </c>
      <c r="N823" s="5" t="s">
        <v>3</v>
      </c>
      <c r="O823" s="5">
        <v>2</v>
      </c>
      <c r="P823" s="5"/>
      <c r="Q823" s="5"/>
      <c r="R823" s="5"/>
      <c r="S823" s="5"/>
      <c r="T823" s="5"/>
      <c r="U823" s="5"/>
      <c r="V823" s="5"/>
      <c r="W823" s="5">
        <v>0</v>
      </c>
      <c r="X823" s="5">
        <v>1</v>
      </c>
      <c r="Y823" s="5">
        <v>0</v>
      </c>
      <c r="Z823" s="5"/>
      <c r="AA823" s="5"/>
      <c r="AB823" s="5"/>
    </row>
    <row r="824" spans="1:28" x14ac:dyDescent="0.2">
      <c r="A824" s="5">
        <v>50</v>
      </c>
      <c r="B824" s="5">
        <v>0</v>
      </c>
      <c r="C824" s="5">
        <v>0</v>
      </c>
      <c r="D824" s="5">
        <v>1</v>
      </c>
      <c r="E824" s="5">
        <v>204</v>
      </c>
      <c r="F824" s="5">
        <f>ROUND(Source!R810,O824)</f>
        <v>0</v>
      </c>
      <c r="G824" s="5" t="s">
        <v>105</v>
      </c>
      <c r="H824" s="5" t="s">
        <v>106</v>
      </c>
      <c r="I824" s="5"/>
      <c r="J824" s="5"/>
      <c r="K824" s="5">
        <v>204</v>
      </c>
      <c r="L824" s="5">
        <v>13</v>
      </c>
      <c r="M824" s="5">
        <v>3</v>
      </c>
      <c r="N824" s="5" t="s">
        <v>3</v>
      </c>
      <c r="O824" s="5">
        <v>2</v>
      </c>
      <c r="P824" s="5"/>
      <c r="Q824" s="5"/>
      <c r="R824" s="5"/>
      <c r="S824" s="5"/>
      <c r="T824" s="5"/>
      <c r="U824" s="5"/>
      <c r="V824" s="5"/>
      <c r="W824" s="5">
        <v>0</v>
      </c>
      <c r="X824" s="5">
        <v>1</v>
      </c>
      <c r="Y824" s="5">
        <v>0</v>
      </c>
      <c r="Z824" s="5"/>
      <c r="AA824" s="5"/>
      <c r="AB824" s="5"/>
    </row>
    <row r="825" spans="1:28" x14ac:dyDescent="0.2">
      <c r="A825" s="5">
        <v>50</v>
      </c>
      <c r="B825" s="5">
        <v>0</v>
      </c>
      <c r="C825" s="5">
        <v>0</v>
      </c>
      <c r="D825" s="5">
        <v>1</v>
      </c>
      <c r="E825" s="5">
        <v>205</v>
      </c>
      <c r="F825" s="5">
        <f>ROUND(Source!S810,O825)</f>
        <v>8102.7</v>
      </c>
      <c r="G825" s="5" t="s">
        <v>107</v>
      </c>
      <c r="H825" s="5" t="s">
        <v>108</v>
      </c>
      <c r="I825" s="5"/>
      <c r="J825" s="5"/>
      <c r="K825" s="5">
        <v>205</v>
      </c>
      <c r="L825" s="5">
        <v>14</v>
      </c>
      <c r="M825" s="5">
        <v>3</v>
      </c>
      <c r="N825" s="5" t="s">
        <v>3</v>
      </c>
      <c r="O825" s="5">
        <v>2</v>
      </c>
      <c r="P825" s="5"/>
      <c r="Q825" s="5"/>
      <c r="R825" s="5"/>
      <c r="S825" s="5"/>
      <c r="T825" s="5"/>
      <c r="U825" s="5"/>
      <c r="V825" s="5"/>
      <c r="W825" s="5">
        <v>8102.7</v>
      </c>
      <c r="X825" s="5">
        <v>1</v>
      </c>
      <c r="Y825" s="5">
        <v>8102.7</v>
      </c>
      <c r="Z825" s="5"/>
      <c r="AA825" s="5"/>
      <c r="AB825" s="5"/>
    </row>
    <row r="826" spans="1:28" x14ac:dyDescent="0.2">
      <c r="A826" s="5">
        <v>50</v>
      </c>
      <c r="B826" s="5">
        <v>0</v>
      </c>
      <c r="C826" s="5">
        <v>0</v>
      </c>
      <c r="D826" s="5">
        <v>1</v>
      </c>
      <c r="E826" s="5">
        <v>232</v>
      </c>
      <c r="F826" s="5">
        <f>ROUND(Source!BC810,O826)</f>
        <v>0</v>
      </c>
      <c r="G826" s="5" t="s">
        <v>109</v>
      </c>
      <c r="H826" s="5" t="s">
        <v>110</v>
      </c>
      <c r="I826" s="5"/>
      <c r="J826" s="5"/>
      <c r="K826" s="5">
        <v>232</v>
      </c>
      <c r="L826" s="5">
        <v>15</v>
      </c>
      <c r="M826" s="5">
        <v>3</v>
      </c>
      <c r="N826" s="5" t="s">
        <v>3</v>
      </c>
      <c r="O826" s="5">
        <v>2</v>
      </c>
      <c r="P826" s="5"/>
      <c r="Q826" s="5"/>
      <c r="R826" s="5"/>
      <c r="S826" s="5"/>
      <c r="T826" s="5"/>
      <c r="U826" s="5"/>
      <c r="V826" s="5"/>
      <c r="W826" s="5">
        <v>0</v>
      </c>
      <c r="X826" s="5">
        <v>1</v>
      </c>
      <c r="Y826" s="5">
        <v>0</v>
      </c>
      <c r="Z826" s="5"/>
      <c r="AA826" s="5"/>
      <c r="AB826" s="5"/>
    </row>
    <row r="827" spans="1:28" x14ac:dyDescent="0.2">
      <c r="A827" s="5">
        <v>50</v>
      </c>
      <c r="B827" s="5">
        <v>0</v>
      </c>
      <c r="C827" s="5">
        <v>0</v>
      </c>
      <c r="D827" s="5">
        <v>1</v>
      </c>
      <c r="E827" s="5">
        <v>214</v>
      </c>
      <c r="F827" s="5">
        <f>ROUND(Source!AS810,O827)</f>
        <v>0</v>
      </c>
      <c r="G827" s="5" t="s">
        <v>111</v>
      </c>
      <c r="H827" s="5" t="s">
        <v>112</v>
      </c>
      <c r="I827" s="5"/>
      <c r="J827" s="5"/>
      <c r="K827" s="5">
        <v>214</v>
      </c>
      <c r="L827" s="5">
        <v>16</v>
      </c>
      <c r="M827" s="5">
        <v>3</v>
      </c>
      <c r="N827" s="5" t="s">
        <v>3</v>
      </c>
      <c r="O827" s="5">
        <v>2</v>
      </c>
      <c r="P827" s="5"/>
      <c r="Q827" s="5"/>
      <c r="R827" s="5"/>
      <c r="S827" s="5"/>
      <c r="T827" s="5"/>
      <c r="U827" s="5"/>
      <c r="V827" s="5"/>
      <c r="W827" s="5">
        <v>0</v>
      </c>
      <c r="X827" s="5">
        <v>1</v>
      </c>
      <c r="Y827" s="5">
        <v>0</v>
      </c>
      <c r="Z827" s="5"/>
      <c r="AA827" s="5"/>
      <c r="AB827" s="5"/>
    </row>
    <row r="828" spans="1:28" x14ac:dyDescent="0.2">
      <c r="A828" s="5">
        <v>50</v>
      </c>
      <c r="B828" s="5">
        <v>0</v>
      </c>
      <c r="C828" s="5">
        <v>0</v>
      </c>
      <c r="D828" s="5">
        <v>1</v>
      </c>
      <c r="E828" s="5">
        <v>215</v>
      </c>
      <c r="F828" s="5">
        <f>ROUND(Source!AT810,O828)</f>
        <v>0</v>
      </c>
      <c r="G828" s="5" t="s">
        <v>113</v>
      </c>
      <c r="H828" s="5" t="s">
        <v>114</v>
      </c>
      <c r="I828" s="5"/>
      <c r="J828" s="5"/>
      <c r="K828" s="5">
        <v>215</v>
      </c>
      <c r="L828" s="5">
        <v>17</v>
      </c>
      <c r="M828" s="5">
        <v>3</v>
      </c>
      <c r="N828" s="5" t="s">
        <v>3</v>
      </c>
      <c r="O828" s="5">
        <v>2</v>
      </c>
      <c r="P828" s="5"/>
      <c r="Q828" s="5"/>
      <c r="R828" s="5"/>
      <c r="S828" s="5"/>
      <c r="T828" s="5"/>
      <c r="U828" s="5"/>
      <c r="V828" s="5"/>
      <c r="W828" s="5">
        <v>0</v>
      </c>
      <c r="X828" s="5">
        <v>1</v>
      </c>
      <c r="Y828" s="5">
        <v>0</v>
      </c>
      <c r="Z828" s="5"/>
      <c r="AA828" s="5"/>
      <c r="AB828" s="5"/>
    </row>
    <row r="829" spans="1:28" x14ac:dyDescent="0.2">
      <c r="A829" s="5">
        <v>50</v>
      </c>
      <c r="B829" s="5">
        <v>0</v>
      </c>
      <c r="C829" s="5">
        <v>0</v>
      </c>
      <c r="D829" s="5">
        <v>1</v>
      </c>
      <c r="E829" s="5">
        <v>217</v>
      </c>
      <c r="F829" s="5">
        <f>ROUND(Source!AU810,O829)</f>
        <v>17015.66</v>
      </c>
      <c r="G829" s="5" t="s">
        <v>115</v>
      </c>
      <c r="H829" s="5" t="s">
        <v>116</v>
      </c>
      <c r="I829" s="5"/>
      <c r="J829" s="5"/>
      <c r="K829" s="5">
        <v>217</v>
      </c>
      <c r="L829" s="5">
        <v>18</v>
      </c>
      <c r="M829" s="5">
        <v>3</v>
      </c>
      <c r="N829" s="5" t="s">
        <v>3</v>
      </c>
      <c r="O829" s="5">
        <v>2</v>
      </c>
      <c r="P829" s="5"/>
      <c r="Q829" s="5"/>
      <c r="R829" s="5"/>
      <c r="S829" s="5"/>
      <c r="T829" s="5"/>
      <c r="U829" s="5"/>
      <c r="V829" s="5"/>
      <c r="W829" s="5">
        <v>17015.66</v>
      </c>
      <c r="X829" s="5">
        <v>1</v>
      </c>
      <c r="Y829" s="5">
        <v>17015.66</v>
      </c>
      <c r="Z829" s="5"/>
      <c r="AA829" s="5"/>
      <c r="AB829" s="5"/>
    </row>
    <row r="830" spans="1:28" x14ac:dyDescent="0.2">
      <c r="A830" s="5">
        <v>50</v>
      </c>
      <c r="B830" s="5">
        <v>0</v>
      </c>
      <c r="C830" s="5">
        <v>0</v>
      </c>
      <c r="D830" s="5">
        <v>1</v>
      </c>
      <c r="E830" s="5">
        <v>230</v>
      </c>
      <c r="F830" s="5">
        <f>ROUND(Source!BA810,O830)</f>
        <v>0</v>
      </c>
      <c r="G830" s="5" t="s">
        <v>117</v>
      </c>
      <c r="H830" s="5" t="s">
        <v>118</v>
      </c>
      <c r="I830" s="5"/>
      <c r="J830" s="5"/>
      <c r="K830" s="5">
        <v>230</v>
      </c>
      <c r="L830" s="5">
        <v>19</v>
      </c>
      <c r="M830" s="5">
        <v>3</v>
      </c>
      <c r="N830" s="5" t="s">
        <v>3</v>
      </c>
      <c r="O830" s="5">
        <v>2</v>
      </c>
      <c r="P830" s="5"/>
      <c r="Q830" s="5"/>
      <c r="R830" s="5"/>
      <c r="S830" s="5"/>
      <c r="T830" s="5"/>
      <c r="U830" s="5"/>
      <c r="V830" s="5"/>
      <c r="W830" s="5">
        <v>0</v>
      </c>
      <c r="X830" s="5">
        <v>1</v>
      </c>
      <c r="Y830" s="5">
        <v>0</v>
      </c>
      <c r="Z830" s="5"/>
      <c r="AA830" s="5"/>
      <c r="AB830" s="5"/>
    </row>
    <row r="831" spans="1:28" x14ac:dyDescent="0.2">
      <c r="A831" s="5">
        <v>50</v>
      </c>
      <c r="B831" s="5">
        <v>0</v>
      </c>
      <c r="C831" s="5">
        <v>0</v>
      </c>
      <c r="D831" s="5">
        <v>1</v>
      </c>
      <c r="E831" s="5">
        <v>206</v>
      </c>
      <c r="F831" s="5">
        <f>ROUND(Source!T810,O831)</f>
        <v>0</v>
      </c>
      <c r="G831" s="5" t="s">
        <v>119</v>
      </c>
      <c r="H831" s="5" t="s">
        <v>120</v>
      </c>
      <c r="I831" s="5"/>
      <c r="J831" s="5"/>
      <c r="K831" s="5">
        <v>206</v>
      </c>
      <c r="L831" s="5">
        <v>20</v>
      </c>
      <c r="M831" s="5">
        <v>3</v>
      </c>
      <c r="N831" s="5" t="s">
        <v>3</v>
      </c>
      <c r="O831" s="5">
        <v>2</v>
      </c>
      <c r="P831" s="5"/>
      <c r="Q831" s="5"/>
      <c r="R831" s="5"/>
      <c r="S831" s="5"/>
      <c r="T831" s="5"/>
      <c r="U831" s="5"/>
      <c r="V831" s="5"/>
      <c r="W831" s="5">
        <v>0</v>
      </c>
      <c r="X831" s="5">
        <v>1</v>
      </c>
      <c r="Y831" s="5">
        <v>0</v>
      </c>
      <c r="Z831" s="5"/>
      <c r="AA831" s="5"/>
      <c r="AB831" s="5"/>
    </row>
    <row r="832" spans="1:28" x14ac:dyDescent="0.2">
      <c r="A832" s="5">
        <v>50</v>
      </c>
      <c r="B832" s="5">
        <v>0</v>
      </c>
      <c r="C832" s="5">
        <v>0</v>
      </c>
      <c r="D832" s="5">
        <v>1</v>
      </c>
      <c r="E832" s="5">
        <v>207</v>
      </c>
      <c r="F832" s="5">
        <f>ROUND(Source!U810,O832)</f>
        <v>7.6790399999999996</v>
      </c>
      <c r="G832" s="5" t="s">
        <v>121</v>
      </c>
      <c r="H832" s="5" t="s">
        <v>122</v>
      </c>
      <c r="I832" s="5"/>
      <c r="J832" s="5"/>
      <c r="K832" s="5">
        <v>207</v>
      </c>
      <c r="L832" s="5">
        <v>21</v>
      </c>
      <c r="M832" s="5">
        <v>3</v>
      </c>
      <c r="N832" s="5" t="s">
        <v>3</v>
      </c>
      <c r="O832" s="5">
        <v>7</v>
      </c>
      <c r="P832" s="5"/>
      <c r="Q832" s="5"/>
      <c r="R832" s="5"/>
      <c r="S832" s="5"/>
      <c r="T832" s="5"/>
      <c r="U832" s="5"/>
      <c r="V832" s="5"/>
      <c r="W832" s="5">
        <v>7.6790399999999996</v>
      </c>
      <c r="X832" s="5">
        <v>1</v>
      </c>
      <c r="Y832" s="5">
        <v>7.6790399999999996</v>
      </c>
      <c r="Z832" s="5"/>
      <c r="AA832" s="5"/>
      <c r="AB832" s="5"/>
    </row>
    <row r="833" spans="1:206" x14ac:dyDescent="0.2">
      <c r="A833" s="5">
        <v>50</v>
      </c>
      <c r="B833" s="5">
        <v>0</v>
      </c>
      <c r="C833" s="5">
        <v>0</v>
      </c>
      <c r="D833" s="5">
        <v>1</v>
      </c>
      <c r="E833" s="5">
        <v>208</v>
      </c>
      <c r="F833" s="5">
        <f>ROUND(Source!V810,O833)</f>
        <v>0</v>
      </c>
      <c r="G833" s="5" t="s">
        <v>123</v>
      </c>
      <c r="H833" s="5" t="s">
        <v>124</v>
      </c>
      <c r="I833" s="5"/>
      <c r="J833" s="5"/>
      <c r="K833" s="5">
        <v>208</v>
      </c>
      <c r="L833" s="5">
        <v>22</v>
      </c>
      <c r="M833" s="5">
        <v>3</v>
      </c>
      <c r="N833" s="5" t="s">
        <v>3</v>
      </c>
      <c r="O833" s="5">
        <v>7</v>
      </c>
      <c r="P833" s="5"/>
      <c r="Q833" s="5"/>
      <c r="R833" s="5"/>
      <c r="S833" s="5"/>
      <c r="T833" s="5"/>
      <c r="U833" s="5"/>
      <c r="V833" s="5"/>
      <c r="W833" s="5">
        <v>0</v>
      </c>
      <c r="X833" s="5">
        <v>1</v>
      </c>
      <c r="Y833" s="5">
        <v>0</v>
      </c>
      <c r="Z833" s="5"/>
      <c r="AA833" s="5"/>
      <c r="AB833" s="5"/>
    </row>
    <row r="834" spans="1:206" x14ac:dyDescent="0.2">
      <c r="A834" s="5">
        <v>50</v>
      </c>
      <c r="B834" s="5">
        <v>0</v>
      </c>
      <c r="C834" s="5">
        <v>0</v>
      </c>
      <c r="D834" s="5">
        <v>1</v>
      </c>
      <c r="E834" s="5">
        <v>209</v>
      </c>
      <c r="F834" s="5">
        <f>ROUND(Source!W810,O834)</f>
        <v>0</v>
      </c>
      <c r="G834" s="5" t="s">
        <v>125</v>
      </c>
      <c r="H834" s="5" t="s">
        <v>126</v>
      </c>
      <c r="I834" s="5"/>
      <c r="J834" s="5"/>
      <c r="K834" s="5">
        <v>209</v>
      </c>
      <c r="L834" s="5">
        <v>23</v>
      </c>
      <c r="M834" s="5">
        <v>3</v>
      </c>
      <c r="N834" s="5" t="s">
        <v>3</v>
      </c>
      <c r="O834" s="5">
        <v>2</v>
      </c>
      <c r="P834" s="5"/>
      <c r="Q834" s="5"/>
      <c r="R834" s="5"/>
      <c r="S834" s="5"/>
      <c r="T834" s="5"/>
      <c r="U834" s="5"/>
      <c r="V834" s="5"/>
      <c r="W834" s="5">
        <v>0</v>
      </c>
      <c r="X834" s="5">
        <v>1</v>
      </c>
      <c r="Y834" s="5">
        <v>0</v>
      </c>
      <c r="Z834" s="5"/>
      <c r="AA834" s="5"/>
      <c r="AB834" s="5"/>
    </row>
    <row r="835" spans="1:206" x14ac:dyDescent="0.2">
      <c r="A835" s="5">
        <v>50</v>
      </c>
      <c r="B835" s="5">
        <v>0</v>
      </c>
      <c r="C835" s="5">
        <v>0</v>
      </c>
      <c r="D835" s="5">
        <v>1</v>
      </c>
      <c r="E835" s="5">
        <v>233</v>
      </c>
      <c r="F835" s="5">
        <f>ROUND(Source!BD810,O835)</f>
        <v>0</v>
      </c>
      <c r="G835" s="5" t="s">
        <v>127</v>
      </c>
      <c r="H835" s="5" t="s">
        <v>128</v>
      </c>
      <c r="I835" s="5"/>
      <c r="J835" s="5"/>
      <c r="K835" s="5">
        <v>233</v>
      </c>
      <c r="L835" s="5">
        <v>24</v>
      </c>
      <c r="M835" s="5">
        <v>3</v>
      </c>
      <c r="N835" s="5" t="s">
        <v>3</v>
      </c>
      <c r="O835" s="5">
        <v>2</v>
      </c>
      <c r="P835" s="5"/>
      <c r="Q835" s="5"/>
      <c r="R835" s="5"/>
      <c r="S835" s="5"/>
      <c r="T835" s="5"/>
      <c r="U835" s="5"/>
      <c r="V835" s="5"/>
      <c r="W835" s="5">
        <v>0</v>
      </c>
      <c r="X835" s="5">
        <v>1</v>
      </c>
      <c r="Y835" s="5">
        <v>0</v>
      </c>
      <c r="Z835" s="5"/>
      <c r="AA835" s="5"/>
      <c r="AB835" s="5"/>
    </row>
    <row r="836" spans="1:206" x14ac:dyDescent="0.2">
      <c r="A836" s="5">
        <v>50</v>
      </c>
      <c r="B836" s="5">
        <v>0</v>
      </c>
      <c r="C836" s="5">
        <v>0</v>
      </c>
      <c r="D836" s="5">
        <v>1</v>
      </c>
      <c r="E836" s="5">
        <v>210</v>
      </c>
      <c r="F836" s="5">
        <f>ROUND(Source!X810,O836)</f>
        <v>5995.99</v>
      </c>
      <c r="G836" s="5" t="s">
        <v>129</v>
      </c>
      <c r="H836" s="5" t="s">
        <v>130</v>
      </c>
      <c r="I836" s="5"/>
      <c r="J836" s="5"/>
      <c r="K836" s="5">
        <v>210</v>
      </c>
      <c r="L836" s="5">
        <v>25</v>
      </c>
      <c r="M836" s="5">
        <v>3</v>
      </c>
      <c r="N836" s="5" t="s">
        <v>3</v>
      </c>
      <c r="O836" s="5">
        <v>2</v>
      </c>
      <c r="P836" s="5"/>
      <c r="Q836" s="5"/>
      <c r="R836" s="5"/>
      <c r="S836" s="5"/>
      <c r="T836" s="5"/>
      <c r="U836" s="5"/>
      <c r="V836" s="5"/>
      <c r="W836" s="5">
        <v>5995.99</v>
      </c>
      <c r="X836" s="5">
        <v>1</v>
      </c>
      <c r="Y836" s="5">
        <v>5995.99</v>
      </c>
      <c r="Z836" s="5"/>
      <c r="AA836" s="5"/>
      <c r="AB836" s="5"/>
    </row>
    <row r="837" spans="1:206" x14ac:dyDescent="0.2">
      <c r="A837" s="5">
        <v>50</v>
      </c>
      <c r="B837" s="5">
        <v>0</v>
      </c>
      <c r="C837" s="5">
        <v>0</v>
      </c>
      <c r="D837" s="5">
        <v>1</v>
      </c>
      <c r="E837" s="5">
        <v>211</v>
      </c>
      <c r="F837" s="5">
        <f>ROUND(Source!Y810,O837)</f>
        <v>2916.97</v>
      </c>
      <c r="G837" s="5" t="s">
        <v>131</v>
      </c>
      <c r="H837" s="5" t="s">
        <v>132</v>
      </c>
      <c r="I837" s="5"/>
      <c r="J837" s="5"/>
      <c r="K837" s="5">
        <v>211</v>
      </c>
      <c r="L837" s="5">
        <v>26</v>
      </c>
      <c r="M837" s="5">
        <v>3</v>
      </c>
      <c r="N837" s="5" t="s">
        <v>3</v>
      </c>
      <c r="O837" s="5">
        <v>2</v>
      </c>
      <c r="P837" s="5"/>
      <c r="Q837" s="5"/>
      <c r="R837" s="5"/>
      <c r="S837" s="5"/>
      <c r="T837" s="5"/>
      <c r="U837" s="5"/>
      <c r="V837" s="5"/>
      <c r="W837" s="5">
        <v>2916.97</v>
      </c>
      <c r="X837" s="5">
        <v>1</v>
      </c>
      <c r="Y837" s="5">
        <v>2916.97</v>
      </c>
      <c r="Z837" s="5"/>
      <c r="AA837" s="5"/>
      <c r="AB837" s="5"/>
    </row>
    <row r="838" spans="1:206" x14ac:dyDescent="0.2">
      <c r="A838" s="5">
        <v>50</v>
      </c>
      <c r="B838" s="5">
        <v>0</v>
      </c>
      <c r="C838" s="5">
        <v>0</v>
      </c>
      <c r="D838" s="5">
        <v>1</v>
      </c>
      <c r="E838" s="5">
        <v>224</v>
      </c>
      <c r="F838" s="5">
        <f>ROUND(Source!AR810,O838)</f>
        <v>17015.66</v>
      </c>
      <c r="G838" s="5" t="s">
        <v>133</v>
      </c>
      <c r="H838" s="5" t="s">
        <v>134</v>
      </c>
      <c r="I838" s="5"/>
      <c r="J838" s="5"/>
      <c r="K838" s="5">
        <v>224</v>
      </c>
      <c r="L838" s="5">
        <v>27</v>
      </c>
      <c r="M838" s="5">
        <v>3</v>
      </c>
      <c r="N838" s="5" t="s">
        <v>3</v>
      </c>
      <c r="O838" s="5">
        <v>2</v>
      </c>
      <c r="P838" s="5"/>
      <c r="Q838" s="5"/>
      <c r="R838" s="5"/>
      <c r="S838" s="5"/>
      <c r="T838" s="5"/>
      <c r="U838" s="5"/>
      <c r="V838" s="5"/>
      <c r="W838" s="5">
        <v>17015.66</v>
      </c>
      <c r="X838" s="5">
        <v>1</v>
      </c>
      <c r="Y838" s="5">
        <v>17015.66</v>
      </c>
      <c r="Z838" s="5"/>
      <c r="AA838" s="5"/>
      <c r="AB838" s="5"/>
    </row>
    <row r="840" spans="1:206" x14ac:dyDescent="0.2">
      <c r="A840" s="3">
        <v>51</v>
      </c>
      <c r="B840" s="3">
        <f>B796</f>
        <v>1</v>
      </c>
      <c r="C840" s="3">
        <f>A796</f>
        <v>3</v>
      </c>
      <c r="D840" s="3">
        <f>ROW(A796)</f>
        <v>796</v>
      </c>
      <c r="E840" s="3"/>
      <c r="F840" s="3" t="str">
        <f>IF(F796&lt;&gt;"",F796,"")</f>
        <v>09-01-03</v>
      </c>
      <c r="G840" s="3" t="str">
        <f>IF(G796&lt;&gt;"",G796,"")</f>
        <v>Пусконаладочные работы  ВЛ-6кВ</v>
      </c>
      <c r="H840" s="3">
        <v>0</v>
      </c>
      <c r="I840" s="3"/>
      <c r="J840" s="3"/>
      <c r="K840" s="3"/>
      <c r="L840" s="3"/>
      <c r="M840" s="3"/>
      <c r="N840" s="3"/>
      <c r="O840" s="3">
        <f t="shared" ref="O840:T840" si="428">ROUND(O810+AB840,2)</f>
        <v>8102.7</v>
      </c>
      <c r="P840" s="3">
        <f t="shared" si="428"/>
        <v>0</v>
      </c>
      <c r="Q840" s="3">
        <f t="shared" si="428"/>
        <v>0</v>
      </c>
      <c r="R840" s="3">
        <f t="shared" si="428"/>
        <v>0</v>
      </c>
      <c r="S840" s="3">
        <f t="shared" si="428"/>
        <v>8102.7</v>
      </c>
      <c r="T840" s="3">
        <f t="shared" si="428"/>
        <v>0</v>
      </c>
      <c r="U840" s="3">
        <f>U810+AH840</f>
        <v>7.6790399999999996</v>
      </c>
      <c r="V840" s="3">
        <f>V810+AI840</f>
        <v>0</v>
      </c>
      <c r="W840" s="3">
        <f>ROUND(W810+AJ840,2)</f>
        <v>0</v>
      </c>
      <c r="X840" s="3">
        <f>ROUND(X810+AK840,2)</f>
        <v>5995.99</v>
      </c>
      <c r="Y840" s="3">
        <f>ROUND(Y810+AL840,2)</f>
        <v>2916.97</v>
      </c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>
        <f t="shared" ref="AO840:BD840" si="429">ROUND(AO810+BX840,2)</f>
        <v>0</v>
      </c>
      <c r="AP840" s="3">
        <f t="shared" si="429"/>
        <v>0</v>
      </c>
      <c r="AQ840" s="3">
        <f t="shared" si="429"/>
        <v>0</v>
      </c>
      <c r="AR840" s="3">
        <f t="shared" si="429"/>
        <v>17015.66</v>
      </c>
      <c r="AS840" s="3">
        <f t="shared" si="429"/>
        <v>0</v>
      </c>
      <c r="AT840" s="3">
        <f t="shared" si="429"/>
        <v>0</v>
      </c>
      <c r="AU840" s="3">
        <f t="shared" si="429"/>
        <v>17015.66</v>
      </c>
      <c r="AV840" s="3">
        <f t="shared" si="429"/>
        <v>0</v>
      </c>
      <c r="AW840" s="3">
        <f t="shared" si="429"/>
        <v>0</v>
      </c>
      <c r="AX840" s="3">
        <f t="shared" si="429"/>
        <v>0</v>
      </c>
      <c r="AY840" s="3">
        <f t="shared" si="429"/>
        <v>0</v>
      </c>
      <c r="AZ840" s="3">
        <f t="shared" si="429"/>
        <v>0</v>
      </c>
      <c r="BA840" s="3">
        <f t="shared" si="429"/>
        <v>0</v>
      </c>
      <c r="BB840" s="3">
        <f t="shared" si="429"/>
        <v>0</v>
      </c>
      <c r="BC840" s="3">
        <f t="shared" si="429"/>
        <v>0</v>
      </c>
      <c r="BD840" s="3">
        <f t="shared" si="429"/>
        <v>0</v>
      </c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  <c r="CP840" s="3"/>
      <c r="CQ840" s="3"/>
      <c r="CR840" s="3"/>
      <c r="CS840" s="3"/>
      <c r="CT840" s="3"/>
      <c r="CU840" s="3"/>
      <c r="CV840" s="3"/>
      <c r="CW840" s="3"/>
      <c r="CX840" s="3"/>
      <c r="CY840" s="3"/>
      <c r="CZ840" s="3"/>
      <c r="DA840" s="3"/>
      <c r="DB840" s="3"/>
      <c r="DC840" s="3"/>
      <c r="DD840" s="3"/>
      <c r="DE840" s="3"/>
      <c r="DF840" s="3"/>
      <c r="DG840" s="4"/>
      <c r="DH840" s="4"/>
      <c r="DI840" s="4"/>
      <c r="DJ840" s="4"/>
      <c r="DK840" s="4"/>
      <c r="DL840" s="4"/>
      <c r="DM840" s="4"/>
      <c r="DN840" s="4"/>
      <c r="DO840" s="4"/>
      <c r="DP840" s="4"/>
      <c r="DQ840" s="4"/>
      <c r="DR840" s="4"/>
      <c r="DS840" s="4"/>
      <c r="DT840" s="4"/>
      <c r="DU840" s="4"/>
      <c r="DV840" s="4"/>
      <c r="DW840" s="4"/>
      <c r="DX840" s="4"/>
      <c r="DY840" s="4"/>
      <c r="DZ840" s="4"/>
      <c r="EA840" s="4"/>
      <c r="EB840" s="4"/>
      <c r="EC840" s="4"/>
      <c r="ED840" s="4"/>
      <c r="EE840" s="4"/>
      <c r="EF840" s="4"/>
      <c r="EG840" s="4"/>
      <c r="EH840" s="4"/>
      <c r="EI840" s="4"/>
      <c r="EJ840" s="4"/>
      <c r="EK840" s="4"/>
      <c r="EL840" s="4"/>
      <c r="EM840" s="4"/>
      <c r="EN840" s="4"/>
      <c r="EO840" s="4"/>
      <c r="EP840" s="4"/>
      <c r="EQ840" s="4"/>
      <c r="ER840" s="4"/>
      <c r="ES840" s="4"/>
      <c r="ET840" s="4"/>
      <c r="EU840" s="4"/>
      <c r="EV840" s="4"/>
      <c r="EW840" s="4"/>
      <c r="EX840" s="4"/>
      <c r="EY840" s="4"/>
      <c r="EZ840" s="4"/>
      <c r="FA840" s="4"/>
      <c r="FB840" s="4"/>
      <c r="FC840" s="4"/>
      <c r="FD840" s="4"/>
      <c r="FE840" s="4"/>
      <c r="FF840" s="4"/>
      <c r="FG840" s="4"/>
      <c r="FH840" s="4"/>
      <c r="FI840" s="4"/>
      <c r="FJ840" s="4"/>
      <c r="FK840" s="4"/>
      <c r="FL840" s="4"/>
      <c r="FM840" s="4"/>
      <c r="FN840" s="4"/>
      <c r="FO840" s="4"/>
      <c r="FP840" s="4"/>
      <c r="FQ840" s="4"/>
      <c r="FR840" s="4"/>
      <c r="FS840" s="4"/>
      <c r="FT840" s="4"/>
      <c r="FU840" s="4"/>
      <c r="FV840" s="4"/>
      <c r="FW840" s="4"/>
      <c r="FX840" s="4"/>
      <c r="FY840" s="4"/>
      <c r="FZ840" s="4"/>
      <c r="GA840" s="4"/>
      <c r="GB840" s="4"/>
      <c r="GC840" s="4"/>
      <c r="GD840" s="4"/>
      <c r="GE840" s="4"/>
      <c r="GF840" s="4"/>
      <c r="GG840" s="4"/>
      <c r="GH840" s="4"/>
      <c r="GI840" s="4"/>
      <c r="GJ840" s="4"/>
      <c r="GK840" s="4"/>
      <c r="GL840" s="4"/>
      <c r="GM840" s="4"/>
      <c r="GN840" s="4"/>
      <c r="GO840" s="4"/>
      <c r="GP840" s="4"/>
      <c r="GQ840" s="4"/>
      <c r="GR840" s="4"/>
      <c r="GS840" s="4"/>
      <c r="GT840" s="4"/>
      <c r="GU840" s="4"/>
      <c r="GV840" s="4"/>
      <c r="GW840" s="4"/>
      <c r="GX840" s="4">
        <v>0</v>
      </c>
    </row>
    <row r="842" spans="1:206" x14ac:dyDescent="0.2">
      <c r="A842" s="5">
        <v>50</v>
      </c>
      <c r="B842" s="5">
        <v>0</v>
      </c>
      <c r="C842" s="5">
        <v>0</v>
      </c>
      <c r="D842" s="5">
        <v>1</v>
      </c>
      <c r="E842" s="5">
        <v>201</v>
      </c>
      <c r="F842" s="5">
        <f>ROUND(Source!O840,O842)</f>
        <v>8102.7</v>
      </c>
      <c r="G842" s="5" t="s">
        <v>81</v>
      </c>
      <c r="H842" s="5" t="s">
        <v>82</v>
      </c>
      <c r="I842" s="5"/>
      <c r="J842" s="5"/>
      <c r="K842" s="5">
        <v>201</v>
      </c>
      <c r="L842" s="5">
        <v>1</v>
      </c>
      <c r="M842" s="5">
        <v>3</v>
      </c>
      <c r="N842" s="5" t="s">
        <v>3</v>
      </c>
      <c r="O842" s="5">
        <v>2</v>
      </c>
      <c r="P842" s="5"/>
      <c r="Q842" s="5"/>
      <c r="R842" s="5"/>
      <c r="S842" s="5"/>
      <c r="T842" s="5"/>
      <c r="U842" s="5"/>
      <c r="V842" s="5"/>
      <c r="W842" s="5">
        <v>8102.7</v>
      </c>
      <c r="X842" s="5">
        <v>1</v>
      </c>
      <c r="Y842" s="5">
        <v>8102.7</v>
      </c>
      <c r="Z842" s="5"/>
      <c r="AA842" s="5"/>
      <c r="AB842" s="5"/>
    </row>
    <row r="843" spans="1:206" x14ac:dyDescent="0.2">
      <c r="A843" s="5">
        <v>50</v>
      </c>
      <c r="B843" s="5">
        <v>0</v>
      </c>
      <c r="C843" s="5">
        <v>0</v>
      </c>
      <c r="D843" s="5">
        <v>1</v>
      </c>
      <c r="E843" s="5">
        <v>202</v>
      </c>
      <c r="F843" s="5">
        <f>ROUND(Source!P840,O843)</f>
        <v>0</v>
      </c>
      <c r="G843" s="5" t="s">
        <v>83</v>
      </c>
      <c r="H843" s="5" t="s">
        <v>84</v>
      </c>
      <c r="I843" s="5"/>
      <c r="J843" s="5"/>
      <c r="K843" s="5">
        <v>202</v>
      </c>
      <c r="L843" s="5">
        <v>2</v>
      </c>
      <c r="M843" s="5">
        <v>3</v>
      </c>
      <c r="N843" s="5" t="s">
        <v>3</v>
      </c>
      <c r="O843" s="5">
        <v>2</v>
      </c>
      <c r="P843" s="5"/>
      <c r="Q843" s="5"/>
      <c r="R843" s="5"/>
      <c r="S843" s="5"/>
      <c r="T843" s="5"/>
      <c r="U843" s="5"/>
      <c r="V843" s="5"/>
      <c r="W843" s="5">
        <v>0</v>
      </c>
      <c r="X843" s="5">
        <v>1</v>
      </c>
      <c r="Y843" s="5">
        <v>0</v>
      </c>
      <c r="Z843" s="5"/>
      <c r="AA843" s="5"/>
      <c r="AB843" s="5"/>
    </row>
    <row r="844" spans="1:206" x14ac:dyDescent="0.2">
      <c r="A844" s="5">
        <v>50</v>
      </c>
      <c r="B844" s="5">
        <v>0</v>
      </c>
      <c r="C844" s="5">
        <v>0</v>
      </c>
      <c r="D844" s="5">
        <v>1</v>
      </c>
      <c r="E844" s="5">
        <v>222</v>
      </c>
      <c r="F844" s="5">
        <f>ROUND(Source!AO840,O844)</f>
        <v>0</v>
      </c>
      <c r="G844" s="5" t="s">
        <v>85</v>
      </c>
      <c r="H844" s="5" t="s">
        <v>86</v>
      </c>
      <c r="I844" s="5"/>
      <c r="J844" s="5"/>
      <c r="K844" s="5">
        <v>222</v>
      </c>
      <c r="L844" s="5">
        <v>3</v>
      </c>
      <c r="M844" s="5">
        <v>3</v>
      </c>
      <c r="N844" s="5" t="s">
        <v>3</v>
      </c>
      <c r="O844" s="5">
        <v>2</v>
      </c>
      <c r="P844" s="5"/>
      <c r="Q844" s="5"/>
      <c r="R844" s="5"/>
      <c r="S844" s="5"/>
      <c r="T844" s="5"/>
      <c r="U844" s="5"/>
      <c r="V844" s="5"/>
      <c r="W844" s="5">
        <v>0</v>
      </c>
      <c r="X844" s="5">
        <v>1</v>
      </c>
      <c r="Y844" s="5">
        <v>0</v>
      </c>
      <c r="Z844" s="5"/>
      <c r="AA844" s="5"/>
      <c r="AB844" s="5"/>
    </row>
    <row r="845" spans="1:206" x14ac:dyDescent="0.2">
      <c r="A845" s="5">
        <v>50</v>
      </c>
      <c r="B845" s="5">
        <v>0</v>
      </c>
      <c r="C845" s="5">
        <v>0</v>
      </c>
      <c r="D845" s="5">
        <v>1</v>
      </c>
      <c r="E845" s="5">
        <v>225</v>
      </c>
      <c r="F845" s="5">
        <f>ROUND(Source!AV840,O845)</f>
        <v>0</v>
      </c>
      <c r="G845" s="5" t="s">
        <v>87</v>
      </c>
      <c r="H845" s="5" t="s">
        <v>88</v>
      </c>
      <c r="I845" s="5"/>
      <c r="J845" s="5"/>
      <c r="K845" s="5">
        <v>225</v>
      </c>
      <c r="L845" s="5">
        <v>4</v>
      </c>
      <c r="M845" s="5">
        <v>3</v>
      </c>
      <c r="N845" s="5" t="s">
        <v>3</v>
      </c>
      <c r="O845" s="5">
        <v>2</v>
      </c>
      <c r="P845" s="5"/>
      <c r="Q845" s="5"/>
      <c r="R845" s="5"/>
      <c r="S845" s="5"/>
      <c r="T845" s="5"/>
      <c r="U845" s="5"/>
      <c r="V845" s="5"/>
      <c r="W845" s="5">
        <v>0</v>
      </c>
      <c r="X845" s="5">
        <v>1</v>
      </c>
      <c r="Y845" s="5">
        <v>0</v>
      </c>
      <c r="Z845" s="5"/>
      <c r="AA845" s="5"/>
      <c r="AB845" s="5"/>
    </row>
    <row r="846" spans="1:206" x14ac:dyDescent="0.2">
      <c r="A846" s="5">
        <v>50</v>
      </c>
      <c r="B846" s="5">
        <v>0</v>
      </c>
      <c r="C846" s="5">
        <v>0</v>
      </c>
      <c r="D846" s="5">
        <v>1</v>
      </c>
      <c r="E846" s="5">
        <v>226</v>
      </c>
      <c r="F846" s="5">
        <f>ROUND(Source!AW840,O846)</f>
        <v>0</v>
      </c>
      <c r="G846" s="5" t="s">
        <v>89</v>
      </c>
      <c r="H846" s="5" t="s">
        <v>90</v>
      </c>
      <c r="I846" s="5"/>
      <c r="J846" s="5"/>
      <c r="K846" s="5">
        <v>226</v>
      </c>
      <c r="L846" s="5">
        <v>5</v>
      </c>
      <c r="M846" s="5">
        <v>3</v>
      </c>
      <c r="N846" s="5" t="s">
        <v>3</v>
      </c>
      <c r="O846" s="5">
        <v>2</v>
      </c>
      <c r="P846" s="5"/>
      <c r="Q846" s="5"/>
      <c r="R846" s="5"/>
      <c r="S846" s="5"/>
      <c r="T846" s="5"/>
      <c r="U846" s="5"/>
      <c r="V846" s="5"/>
      <c r="W846" s="5">
        <v>0</v>
      </c>
      <c r="X846" s="5">
        <v>1</v>
      </c>
      <c r="Y846" s="5">
        <v>0</v>
      </c>
      <c r="Z846" s="5"/>
      <c r="AA846" s="5"/>
      <c r="AB846" s="5"/>
    </row>
    <row r="847" spans="1:206" x14ac:dyDescent="0.2">
      <c r="A847" s="5">
        <v>50</v>
      </c>
      <c r="B847" s="5">
        <v>0</v>
      </c>
      <c r="C847" s="5">
        <v>0</v>
      </c>
      <c r="D847" s="5">
        <v>1</v>
      </c>
      <c r="E847" s="5">
        <v>227</v>
      </c>
      <c r="F847" s="5">
        <f>ROUND(Source!AX840,O847)</f>
        <v>0</v>
      </c>
      <c r="G847" s="5" t="s">
        <v>91</v>
      </c>
      <c r="H847" s="5" t="s">
        <v>92</v>
      </c>
      <c r="I847" s="5"/>
      <c r="J847" s="5"/>
      <c r="K847" s="5">
        <v>227</v>
      </c>
      <c r="L847" s="5">
        <v>6</v>
      </c>
      <c r="M847" s="5">
        <v>3</v>
      </c>
      <c r="N847" s="5" t="s">
        <v>3</v>
      </c>
      <c r="O847" s="5">
        <v>2</v>
      </c>
      <c r="P847" s="5"/>
      <c r="Q847" s="5"/>
      <c r="R847" s="5"/>
      <c r="S847" s="5"/>
      <c r="T847" s="5"/>
      <c r="U847" s="5"/>
      <c r="V847" s="5"/>
      <c r="W847" s="5">
        <v>0</v>
      </c>
      <c r="X847" s="5">
        <v>1</v>
      </c>
      <c r="Y847" s="5">
        <v>0</v>
      </c>
      <c r="Z847" s="5"/>
      <c r="AA847" s="5"/>
      <c r="AB847" s="5"/>
    </row>
    <row r="848" spans="1:206" x14ac:dyDescent="0.2">
      <c r="A848" s="5">
        <v>50</v>
      </c>
      <c r="B848" s="5">
        <v>0</v>
      </c>
      <c r="C848" s="5">
        <v>0</v>
      </c>
      <c r="D848" s="5">
        <v>1</v>
      </c>
      <c r="E848" s="5">
        <v>228</v>
      </c>
      <c r="F848" s="5">
        <f>ROUND(Source!AY840,O848)</f>
        <v>0</v>
      </c>
      <c r="G848" s="5" t="s">
        <v>93</v>
      </c>
      <c r="H848" s="5" t="s">
        <v>94</v>
      </c>
      <c r="I848" s="5"/>
      <c r="J848" s="5"/>
      <c r="K848" s="5">
        <v>228</v>
      </c>
      <c r="L848" s="5">
        <v>7</v>
      </c>
      <c r="M848" s="5">
        <v>3</v>
      </c>
      <c r="N848" s="5" t="s">
        <v>3</v>
      </c>
      <c r="O848" s="5">
        <v>2</v>
      </c>
      <c r="P848" s="5"/>
      <c r="Q848" s="5"/>
      <c r="R848" s="5"/>
      <c r="S848" s="5"/>
      <c r="T848" s="5"/>
      <c r="U848" s="5"/>
      <c r="V848" s="5"/>
      <c r="W848" s="5">
        <v>0</v>
      </c>
      <c r="X848" s="5">
        <v>1</v>
      </c>
      <c r="Y848" s="5">
        <v>0</v>
      </c>
      <c r="Z848" s="5"/>
      <c r="AA848" s="5"/>
      <c r="AB848" s="5"/>
    </row>
    <row r="849" spans="1:28" x14ac:dyDescent="0.2">
      <c r="A849" s="5">
        <v>50</v>
      </c>
      <c r="B849" s="5">
        <v>0</v>
      </c>
      <c r="C849" s="5">
        <v>0</v>
      </c>
      <c r="D849" s="5">
        <v>1</v>
      </c>
      <c r="E849" s="5">
        <v>216</v>
      </c>
      <c r="F849" s="5">
        <f>ROUND(Source!AP840,O849)</f>
        <v>0</v>
      </c>
      <c r="G849" s="5" t="s">
        <v>95</v>
      </c>
      <c r="H849" s="5" t="s">
        <v>96</v>
      </c>
      <c r="I849" s="5"/>
      <c r="J849" s="5"/>
      <c r="K849" s="5">
        <v>216</v>
      </c>
      <c r="L849" s="5">
        <v>8</v>
      </c>
      <c r="M849" s="5">
        <v>3</v>
      </c>
      <c r="N849" s="5" t="s">
        <v>3</v>
      </c>
      <c r="O849" s="5">
        <v>2</v>
      </c>
      <c r="P849" s="5"/>
      <c r="Q849" s="5"/>
      <c r="R849" s="5"/>
      <c r="S849" s="5"/>
      <c r="T849" s="5"/>
      <c r="U849" s="5"/>
      <c r="V849" s="5"/>
      <c r="W849" s="5">
        <v>0</v>
      </c>
      <c r="X849" s="5">
        <v>1</v>
      </c>
      <c r="Y849" s="5">
        <v>0</v>
      </c>
      <c r="Z849" s="5"/>
      <c r="AA849" s="5"/>
      <c r="AB849" s="5"/>
    </row>
    <row r="850" spans="1:28" x14ac:dyDescent="0.2">
      <c r="A850" s="5">
        <v>50</v>
      </c>
      <c r="B850" s="5">
        <v>0</v>
      </c>
      <c r="C850" s="5">
        <v>0</v>
      </c>
      <c r="D850" s="5">
        <v>1</v>
      </c>
      <c r="E850" s="5">
        <v>223</v>
      </c>
      <c r="F850" s="5">
        <f>ROUND(Source!AQ840,O850)</f>
        <v>0</v>
      </c>
      <c r="G850" s="5" t="s">
        <v>97</v>
      </c>
      <c r="H850" s="5" t="s">
        <v>98</v>
      </c>
      <c r="I850" s="5"/>
      <c r="J850" s="5"/>
      <c r="K850" s="5">
        <v>223</v>
      </c>
      <c r="L850" s="5">
        <v>9</v>
      </c>
      <c r="M850" s="5">
        <v>3</v>
      </c>
      <c r="N850" s="5" t="s">
        <v>3</v>
      </c>
      <c r="O850" s="5">
        <v>2</v>
      </c>
      <c r="P850" s="5"/>
      <c r="Q850" s="5"/>
      <c r="R850" s="5"/>
      <c r="S850" s="5"/>
      <c r="T850" s="5"/>
      <c r="U850" s="5"/>
      <c r="V850" s="5"/>
      <c r="W850" s="5">
        <v>0</v>
      </c>
      <c r="X850" s="5">
        <v>1</v>
      </c>
      <c r="Y850" s="5">
        <v>0</v>
      </c>
      <c r="Z850" s="5"/>
      <c r="AA850" s="5"/>
      <c r="AB850" s="5"/>
    </row>
    <row r="851" spans="1:28" x14ac:dyDescent="0.2">
      <c r="A851" s="5">
        <v>50</v>
      </c>
      <c r="B851" s="5">
        <v>0</v>
      </c>
      <c r="C851" s="5">
        <v>0</v>
      </c>
      <c r="D851" s="5">
        <v>1</v>
      </c>
      <c r="E851" s="5">
        <v>229</v>
      </c>
      <c r="F851" s="5">
        <f>ROUND(Source!AZ840,O851)</f>
        <v>0</v>
      </c>
      <c r="G851" s="5" t="s">
        <v>99</v>
      </c>
      <c r="H851" s="5" t="s">
        <v>100</v>
      </c>
      <c r="I851" s="5"/>
      <c r="J851" s="5"/>
      <c r="K851" s="5">
        <v>229</v>
      </c>
      <c r="L851" s="5">
        <v>10</v>
      </c>
      <c r="M851" s="5">
        <v>3</v>
      </c>
      <c r="N851" s="5" t="s">
        <v>3</v>
      </c>
      <c r="O851" s="5">
        <v>2</v>
      </c>
      <c r="P851" s="5"/>
      <c r="Q851" s="5"/>
      <c r="R851" s="5"/>
      <c r="S851" s="5"/>
      <c r="T851" s="5"/>
      <c r="U851" s="5"/>
      <c r="V851" s="5"/>
      <c r="W851" s="5">
        <v>0</v>
      </c>
      <c r="X851" s="5">
        <v>1</v>
      </c>
      <c r="Y851" s="5">
        <v>0</v>
      </c>
      <c r="Z851" s="5"/>
      <c r="AA851" s="5"/>
      <c r="AB851" s="5"/>
    </row>
    <row r="852" spans="1:28" x14ac:dyDescent="0.2">
      <c r="A852" s="5">
        <v>50</v>
      </c>
      <c r="B852" s="5">
        <v>0</v>
      </c>
      <c r="C852" s="5">
        <v>0</v>
      </c>
      <c r="D852" s="5">
        <v>1</v>
      </c>
      <c r="E852" s="5">
        <v>203</v>
      </c>
      <c r="F852" s="5">
        <f>ROUND(Source!Q840,O852)</f>
        <v>0</v>
      </c>
      <c r="G852" s="5" t="s">
        <v>101</v>
      </c>
      <c r="H852" s="5" t="s">
        <v>102</v>
      </c>
      <c r="I852" s="5"/>
      <c r="J852" s="5"/>
      <c r="K852" s="5">
        <v>203</v>
      </c>
      <c r="L852" s="5">
        <v>11</v>
      </c>
      <c r="M852" s="5">
        <v>3</v>
      </c>
      <c r="N852" s="5" t="s">
        <v>3</v>
      </c>
      <c r="O852" s="5">
        <v>2</v>
      </c>
      <c r="P852" s="5"/>
      <c r="Q852" s="5"/>
      <c r="R852" s="5"/>
      <c r="S852" s="5"/>
      <c r="T852" s="5"/>
      <c r="U852" s="5"/>
      <c r="V852" s="5"/>
      <c r="W852" s="5">
        <v>0</v>
      </c>
      <c r="X852" s="5">
        <v>1</v>
      </c>
      <c r="Y852" s="5">
        <v>0</v>
      </c>
      <c r="Z852" s="5"/>
      <c r="AA852" s="5"/>
      <c r="AB852" s="5"/>
    </row>
    <row r="853" spans="1:28" x14ac:dyDescent="0.2">
      <c r="A853" s="5">
        <v>50</v>
      </c>
      <c r="B853" s="5">
        <v>0</v>
      </c>
      <c r="C853" s="5">
        <v>0</v>
      </c>
      <c r="D853" s="5">
        <v>1</v>
      </c>
      <c r="E853" s="5">
        <v>231</v>
      </c>
      <c r="F853" s="5">
        <f>ROUND(Source!BB840,O853)</f>
        <v>0</v>
      </c>
      <c r="G853" s="5" t="s">
        <v>103</v>
      </c>
      <c r="H853" s="5" t="s">
        <v>104</v>
      </c>
      <c r="I853" s="5"/>
      <c r="J853" s="5"/>
      <c r="K853" s="5">
        <v>231</v>
      </c>
      <c r="L853" s="5">
        <v>12</v>
      </c>
      <c r="M853" s="5">
        <v>3</v>
      </c>
      <c r="N853" s="5" t="s">
        <v>3</v>
      </c>
      <c r="O853" s="5">
        <v>2</v>
      </c>
      <c r="P853" s="5"/>
      <c r="Q853" s="5"/>
      <c r="R853" s="5"/>
      <c r="S853" s="5"/>
      <c r="T853" s="5"/>
      <c r="U853" s="5"/>
      <c r="V853" s="5"/>
      <c r="W853" s="5">
        <v>0</v>
      </c>
      <c r="X853" s="5">
        <v>1</v>
      </c>
      <c r="Y853" s="5">
        <v>0</v>
      </c>
      <c r="Z853" s="5"/>
      <c r="AA853" s="5"/>
      <c r="AB853" s="5"/>
    </row>
    <row r="854" spans="1:28" x14ac:dyDescent="0.2">
      <c r="A854" s="5">
        <v>50</v>
      </c>
      <c r="B854" s="5">
        <v>0</v>
      </c>
      <c r="C854" s="5">
        <v>0</v>
      </c>
      <c r="D854" s="5">
        <v>1</v>
      </c>
      <c r="E854" s="5">
        <v>204</v>
      </c>
      <c r="F854" s="5">
        <f>ROUND(Source!R840,O854)</f>
        <v>0</v>
      </c>
      <c r="G854" s="5" t="s">
        <v>105</v>
      </c>
      <c r="H854" s="5" t="s">
        <v>106</v>
      </c>
      <c r="I854" s="5"/>
      <c r="J854" s="5"/>
      <c r="K854" s="5">
        <v>204</v>
      </c>
      <c r="L854" s="5">
        <v>13</v>
      </c>
      <c r="M854" s="5">
        <v>3</v>
      </c>
      <c r="N854" s="5" t="s">
        <v>3</v>
      </c>
      <c r="O854" s="5">
        <v>2</v>
      </c>
      <c r="P854" s="5"/>
      <c r="Q854" s="5"/>
      <c r="R854" s="5"/>
      <c r="S854" s="5"/>
      <c r="T854" s="5"/>
      <c r="U854" s="5"/>
      <c r="V854" s="5"/>
      <c r="W854" s="5">
        <v>0</v>
      </c>
      <c r="X854" s="5">
        <v>1</v>
      </c>
      <c r="Y854" s="5">
        <v>0</v>
      </c>
      <c r="Z854" s="5"/>
      <c r="AA854" s="5"/>
      <c r="AB854" s="5"/>
    </row>
    <row r="855" spans="1:28" x14ac:dyDescent="0.2">
      <c r="A855" s="5">
        <v>50</v>
      </c>
      <c r="B855" s="5">
        <v>0</v>
      </c>
      <c r="C855" s="5">
        <v>0</v>
      </c>
      <c r="D855" s="5">
        <v>1</v>
      </c>
      <c r="E855" s="5">
        <v>205</v>
      </c>
      <c r="F855" s="5">
        <f>ROUND(Source!S840,O855)</f>
        <v>8102.7</v>
      </c>
      <c r="G855" s="5" t="s">
        <v>107</v>
      </c>
      <c r="H855" s="5" t="s">
        <v>108</v>
      </c>
      <c r="I855" s="5"/>
      <c r="J855" s="5"/>
      <c r="K855" s="5">
        <v>205</v>
      </c>
      <c r="L855" s="5">
        <v>14</v>
      </c>
      <c r="M855" s="5">
        <v>3</v>
      </c>
      <c r="N855" s="5" t="s">
        <v>3</v>
      </c>
      <c r="O855" s="5">
        <v>2</v>
      </c>
      <c r="P855" s="5"/>
      <c r="Q855" s="5"/>
      <c r="R855" s="5"/>
      <c r="S855" s="5"/>
      <c r="T855" s="5"/>
      <c r="U855" s="5"/>
      <c r="V855" s="5"/>
      <c r="W855" s="5">
        <v>8102.7</v>
      </c>
      <c r="X855" s="5">
        <v>1</v>
      </c>
      <c r="Y855" s="5">
        <v>8102.7</v>
      </c>
      <c r="Z855" s="5"/>
      <c r="AA855" s="5"/>
      <c r="AB855" s="5"/>
    </row>
    <row r="856" spans="1:28" x14ac:dyDescent="0.2">
      <c r="A856" s="5">
        <v>50</v>
      </c>
      <c r="B856" s="5">
        <v>0</v>
      </c>
      <c r="C856" s="5">
        <v>0</v>
      </c>
      <c r="D856" s="5">
        <v>1</v>
      </c>
      <c r="E856" s="5">
        <v>232</v>
      </c>
      <c r="F856" s="5">
        <f>ROUND(Source!BC840,O856)</f>
        <v>0</v>
      </c>
      <c r="G856" s="5" t="s">
        <v>109</v>
      </c>
      <c r="H856" s="5" t="s">
        <v>110</v>
      </c>
      <c r="I856" s="5"/>
      <c r="J856" s="5"/>
      <c r="K856" s="5">
        <v>232</v>
      </c>
      <c r="L856" s="5">
        <v>15</v>
      </c>
      <c r="M856" s="5">
        <v>3</v>
      </c>
      <c r="N856" s="5" t="s">
        <v>3</v>
      </c>
      <c r="O856" s="5">
        <v>2</v>
      </c>
      <c r="P856" s="5"/>
      <c r="Q856" s="5"/>
      <c r="R856" s="5"/>
      <c r="S856" s="5"/>
      <c r="T856" s="5"/>
      <c r="U856" s="5"/>
      <c r="V856" s="5"/>
      <c r="W856" s="5">
        <v>0</v>
      </c>
      <c r="X856" s="5">
        <v>1</v>
      </c>
      <c r="Y856" s="5">
        <v>0</v>
      </c>
      <c r="Z856" s="5"/>
      <c r="AA856" s="5"/>
      <c r="AB856" s="5"/>
    </row>
    <row r="857" spans="1:28" x14ac:dyDescent="0.2">
      <c r="A857" s="5">
        <v>50</v>
      </c>
      <c r="B857" s="5">
        <v>0</v>
      </c>
      <c r="C857" s="5">
        <v>0</v>
      </c>
      <c r="D857" s="5">
        <v>1</v>
      </c>
      <c r="E857" s="5">
        <v>214</v>
      </c>
      <c r="F857" s="5">
        <f>ROUND(Source!AS840,O857)</f>
        <v>0</v>
      </c>
      <c r="G857" s="5" t="s">
        <v>111</v>
      </c>
      <c r="H857" s="5" t="s">
        <v>112</v>
      </c>
      <c r="I857" s="5"/>
      <c r="J857" s="5"/>
      <c r="K857" s="5">
        <v>214</v>
      </c>
      <c r="L857" s="5">
        <v>16</v>
      </c>
      <c r="M857" s="5">
        <v>3</v>
      </c>
      <c r="N857" s="5" t="s">
        <v>3</v>
      </c>
      <c r="O857" s="5">
        <v>2</v>
      </c>
      <c r="P857" s="5"/>
      <c r="Q857" s="5"/>
      <c r="R857" s="5"/>
      <c r="S857" s="5"/>
      <c r="T857" s="5"/>
      <c r="U857" s="5"/>
      <c r="V857" s="5"/>
      <c r="W857" s="5">
        <v>0</v>
      </c>
      <c r="X857" s="5">
        <v>1</v>
      </c>
      <c r="Y857" s="5">
        <v>0</v>
      </c>
      <c r="Z857" s="5"/>
      <c r="AA857" s="5"/>
      <c r="AB857" s="5"/>
    </row>
    <row r="858" spans="1:28" x14ac:dyDescent="0.2">
      <c r="A858" s="5">
        <v>50</v>
      </c>
      <c r="B858" s="5">
        <v>0</v>
      </c>
      <c r="C858" s="5">
        <v>0</v>
      </c>
      <c r="D858" s="5">
        <v>1</v>
      </c>
      <c r="E858" s="5">
        <v>215</v>
      </c>
      <c r="F858" s="5">
        <f>ROUND(Source!AT840,O858)</f>
        <v>0</v>
      </c>
      <c r="G858" s="5" t="s">
        <v>113</v>
      </c>
      <c r="H858" s="5" t="s">
        <v>114</v>
      </c>
      <c r="I858" s="5"/>
      <c r="J858" s="5"/>
      <c r="K858" s="5">
        <v>215</v>
      </c>
      <c r="L858" s="5">
        <v>17</v>
      </c>
      <c r="M858" s="5">
        <v>3</v>
      </c>
      <c r="N858" s="5" t="s">
        <v>3</v>
      </c>
      <c r="O858" s="5">
        <v>2</v>
      </c>
      <c r="P858" s="5"/>
      <c r="Q858" s="5"/>
      <c r="R858" s="5"/>
      <c r="S858" s="5"/>
      <c r="T858" s="5"/>
      <c r="U858" s="5"/>
      <c r="V858" s="5"/>
      <c r="W858" s="5">
        <v>0</v>
      </c>
      <c r="X858" s="5">
        <v>1</v>
      </c>
      <c r="Y858" s="5">
        <v>0</v>
      </c>
      <c r="Z858" s="5"/>
      <c r="AA858" s="5"/>
      <c r="AB858" s="5"/>
    </row>
    <row r="859" spans="1:28" x14ac:dyDescent="0.2">
      <c r="A859" s="5">
        <v>50</v>
      </c>
      <c r="B859" s="5">
        <v>0</v>
      </c>
      <c r="C859" s="5">
        <v>0</v>
      </c>
      <c r="D859" s="5">
        <v>1</v>
      </c>
      <c r="E859" s="5">
        <v>217</v>
      </c>
      <c r="F859" s="5">
        <f>ROUND(Source!AU840,O859)</f>
        <v>17015.66</v>
      </c>
      <c r="G859" s="5" t="s">
        <v>115</v>
      </c>
      <c r="H859" s="5" t="s">
        <v>116</v>
      </c>
      <c r="I859" s="5"/>
      <c r="J859" s="5"/>
      <c r="K859" s="5">
        <v>217</v>
      </c>
      <c r="L859" s="5">
        <v>18</v>
      </c>
      <c r="M859" s="5">
        <v>3</v>
      </c>
      <c r="N859" s="5" t="s">
        <v>3</v>
      </c>
      <c r="O859" s="5">
        <v>2</v>
      </c>
      <c r="P859" s="5"/>
      <c r="Q859" s="5"/>
      <c r="R859" s="5"/>
      <c r="S859" s="5"/>
      <c r="T859" s="5"/>
      <c r="U859" s="5"/>
      <c r="V859" s="5"/>
      <c r="W859" s="5">
        <v>17015.66</v>
      </c>
      <c r="X859" s="5">
        <v>1</v>
      </c>
      <c r="Y859" s="5">
        <v>17015.66</v>
      </c>
      <c r="Z859" s="5"/>
      <c r="AA859" s="5"/>
      <c r="AB859" s="5"/>
    </row>
    <row r="860" spans="1:28" x14ac:dyDescent="0.2">
      <c r="A860" s="5">
        <v>50</v>
      </c>
      <c r="B860" s="5">
        <v>0</v>
      </c>
      <c r="C860" s="5">
        <v>0</v>
      </c>
      <c r="D860" s="5">
        <v>1</v>
      </c>
      <c r="E860" s="5">
        <v>230</v>
      </c>
      <c r="F860" s="5">
        <f>ROUND(Source!BA840,O860)</f>
        <v>0</v>
      </c>
      <c r="G860" s="5" t="s">
        <v>117</v>
      </c>
      <c r="H860" s="5" t="s">
        <v>118</v>
      </c>
      <c r="I860" s="5"/>
      <c r="J860" s="5"/>
      <c r="K860" s="5">
        <v>230</v>
      </c>
      <c r="L860" s="5">
        <v>19</v>
      </c>
      <c r="M860" s="5">
        <v>3</v>
      </c>
      <c r="N860" s="5" t="s">
        <v>3</v>
      </c>
      <c r="O860" s="5">
        <v>2</v>
      </c>
      <c r="P860" s="5"/>
      <c r="Q860" s="5"/>
      <c r="R860" s="5"/>
      <c r="S860" s="5"/>
      <c r="T860" s="5"/>
      <c r="U860" s="5"/>
      <c r="V860" s="5"/>
      <c r="W860" s="5">
        <v>0</v>
      </c>
      <c r="X860" s="5">
        <v>1</v>
      </c>
      <c r="Y860" s="5">
        <v>0</v>
      </c>
      <c r="Z860" s="5"/>
      <c r="AA860" s="5"/>
      <c r="AB860" s="5"/>
    </row>
    <row r="861" spans="1:28" x14ac:dyDescent="0.2">
      <c r="A861" s="5">
        <v>50</v>
      </c>
      <c r="B861" s="5">
        <v>0</v>
      </c>
      <c r="C861" s="5">
        <v>0</v>
      </c>
      <c r="D861" s="5">
        <v>1</v>
      </c>
      <c r="E861" s="5">
        <v>206</v>
      </c>
      <c r="F861" s="5">
        <f>ROUND(Source!T840,O861)</f>
        <v>0</v>
      </c>
      <c r="G861" s="5" t="s">
        <v>119</v>
      </c>
      <c r="H861" s="5" t="s">
        <v>120</v>
      </c>
      <c r="I861" s="5"/>
      <c r="J861" s="5"/>
      <c r="K861" s="5">
        <v>206</v>
      </c>
      <c r="L861" s="5">
        <v>20</v>
      </c>
      <c r="M861" s="5">
        <v>3</v>
      </c>
      <c r="N861" s="5" t="s">
        <v>3</v>
      </c>
      <c r="O861" s="5">
        <v>2</v>
      </c>
      <c r="P861" s="5"/>
      <c r="Q861" s="5"/>
      <c r="R861" s="5"/>
      <c r="S861" s="5"/>
      <c r="T861" s="5"/>
      <c r="U861" s="5"/>
      <c r="V861" s="5"/>
      <c r="W861" s="5">
        <v>0</v>
      </c>
      <c r="X861" s="5">
        <v>1</v>
      </c>
      <c r="Y861" s="5">
        <v>0</v>
      </c>
      <c r="Z861" s="5"/>
      <c r="AA861" s="5"/>
      <c r="AB861" s="5"/>
    </row>
    <row r="862" spans="1:28" x14ac:dyDescent="0.2">
      <c r="A862" s="5">
        <v>50</v>
      </c>
      <c r="B862" s="5">
        <v>0</v>
      </c>
      <c r="C862" s="5">
        <v>0</v>
      </c>
      <c r="D862" s="5">
        <v>1</v>
      </c>
      <c r="E862" s="5">
        <v>207</v>
      </c>
      <c r="F862" s="5">
        <f>ROUND(Source!U840,O862)</f>
        <v>7.6790399999999996</v>
      </c>
      <c r="G862" s="5" t="s">
        <v>121</v>
      </c>
      <c r="H862" s="5" t="s">
        <v>122</v>
      </c>
      <c r="I862" s="5"/>
      <c r="J862" s="5"/>
      <c r="K862" s="5">
        <v>207</v>
      </c>
      <c r="L862" s="5">
        <v>21</v>
      </c>
      <c r="M862" s="5">
        <v>3</v>
      </c>
      <c r="N862" s="5" t="s">
        <v>3</v>
      </c>
      <c r="O862" s="5">
        <v>7</v>
      </c>
      <c r="P862" s="5"/>
      <c r="Q862" s="5"/>
      <c r="R862" s="5"/>
      <c r="S862" s="5"/>
      <c r="T862" s="5"/>
      <c r="U862" s="5"/>
      <c r="V862" s="5"/>
      <c r="W862" s="5">
        <v>7.6790399999999996</v>
      </c>
      <c r="X862" s="5">
        <v>1</v>
      </c>
      <c r="Y862" s="5">
        <v>7.6790399999999996</v>
      </c>
      <c r="Z862" s="5"/>
      <c r="AA862" s="5"/>
      <c r="AB862" s="5"/>
    </row>
    <row r="863" spans="1:28" x14ac:dyDescent="0.2">
      <c r="A863" s="5">
        <v>50</v>
      </c>
      <c r="B863" s="5">
        <v>0</v>
      </c>
      <c r="C863" s="5">
        <v>0</v>
      </c>
      <c r="D863" s="5">
        <v>1</v>
      </c>
      <c r="E863" s="5">
        <v>208</v>
      </c>
      <c r="F863" s="5">
        <f>ROUND(Source!V840,O863)</f>
        <v>0</v>
      </c>
      <c r="G863" s="5" t="s">
        <v>123</v>
      </c>
      <c r="H863" s="5" t="s">
        <v>124</v>
      </c>
      <c r="I863" s="5"/>
      <c r="J863" s="5"/>
      <c r="K863" s="5">
        <v>208</v>
      </c>
      <c r="L863" s="5">
        <v>22</v>
      </c>
      <c r="M863" s="5">
        <v>3</v>
      </c>
      <c r="N863" s="5" t="s">
        <v>3</v>
      </c>
      <c r="O863" s="5">
        <v>7</v>
      </c>
      <c r="P863" s="5"/>
      <c r="Q863" s="5"/>
      <c r="R863" s="5"/>
      <c r="S863" s="5"/>
      <c r="T863" s="5"/>
      <c r="U863" s="5"/>
      <c r="V863" s="5"/>
      <c r="W863" s="5">
        <v>0</v>
      </c>
      <c r="X863" s="5">
        <v>1</v>
      </c>
      <c r="Y863" s="5">
        <v>0</v>
      </c>
      <c r="Z863" s="5"/>
      <c r="AA863" s="5"/>
      <c r="AB863" s="5"/>
    </row>
    <row r="864" spans="1:28" x14ac:dyDescent="0.2">
      <c r="A864" s="5">
        <v>50</v>
      </c>
      <c r="B864" s="5">
        <v>0</v>
      </c>
      <c r="C864" s="5">
        <v>0</v>
      </c>
      <c r="D864" s="5">
        <v>1</v>
      </c>
      <c r="E864" s="5">
        <v>209</v>
      </c>
      <c r="F864" s="5">
        <f>ROUND(Source!W840,O864)</f>
        <v>0</v>
      </c>
      <c r="G864" s="5" t="s">
        <v>125</v>
      </c>
      <c r="H864" s="5" t="s">
        <v>126</v>
      </c>
      <c r="I864" s="5"/>
      <c r="J864" s="5"/>
      <c r="K864" s="5">
        <v>209</v>
      </c>
      <c r="L864" s="5">
        <v>23</v>
      </c>
      <c r="M864" s="5">
        <v>3</v>
      </c>
      <c r="N864" s="5" t="s">
        <v>3</v>
      </c>
      <c r="O864" s="5">
        <v>2</v>
      </c>
      <c r="P864" s="5"/>
      <c r="Q864" s="5"/>
      <c r="R864" s="5"/>
      <c r="S864" s="5"/>
      <c r="T864" s="5"/>
      <c r="U864" s="5"/>
      <c r="V864" s="5"/>
      <c r="W864" s="5">
        <v>0</v>
      </c>
      <c r="X864" s="5">
        <v>1</v>
      </c>
      <c r="Y864" s="5">
        <v>0</v>
      </c>
      <c r="Z864" s="5"/>
      <c r="AA864" s="5"/>
      <c r="AB864" s="5"/>
    </row>
    <row r="865" spans="1:255" x14ac:dyDescent="0.2">
      <c r="A865" s="5">
        <v>50</v>
      </c>
      <c r="B865" s="5">
        <v>0</v>
      </c>
      <c r="C865" s="5">
        <v>0</v>
      </c>
      <c r="D865" s="5">
        <v>1</v>
      </c>
      <c r="E865" s="5">
        <v>233</v>
      </c>
      <c r="F865" s="5">
        <f>ROUND(Source!BD840,O865)</f>
        <v>0</v>
      </c>
      <c r="G865" s="5" t="s">
        <v>127</v>
      </c>
      <c r="H865" s="5" t="s">
        <v>128</v>
      </c>
      <c r="I865" s="5"/>
      <c r="J865" s="5"/>
      <c r="K865" s="5">
        <v>233</v>
      </c>
      <c r="L865" s="5">
        <v>24</v>
      </c>
      <c r="M865" s="5">
        <v>3</v>
      </c>
      <c r="N865" s="5" t="s">
        <v>3</v>
      </c>
      <c r="O865" s="5">
        <v>2</v>
      </c>
      <c r="P865" s="5"/>
      <c r="Q865" s="5"/>
      <c r="R865" s="5"/>
      <c r="S865" s="5"/>
      <c r="T865" s="5"/>
      <c r="U865" s="5"/>
      <c r="V865" s="5"/>
      <c r="W865" s="5">
        <v>0</v>
      </c>
      <c r="X865" s="5">
        <v>1</v>
      </c>
      <c r="Y865" s="5">
        <v>0</v>
      </c>
      <c r="Z865" s="5"/>
      <c r="AA865" s="5"/>
      <c r="AB865" s="5"/>
    </row>
    <row r="866" spans="1:255" x14ac:dyDescent="0.2">
      <c r="A866" s="5">
        <v>50</v>
      </c>
      <c r="B866" s="5">
        <v>0</v>
      </c>
      <c r="C866" s="5">
        <v>0</v>
      </c>
      <c r="D866" s="5">
        <v>1</v>
      </c>
      <c r="E866" s="5">
        <v>210</v>
      </c>
      <c r="F866" s="5">
        <f>ROUND(Source!X840,O866)</f>
        <v>5995.99</v>
      </c>
      <c r="G866" s="5" t="s">
        <v>129</v>
      </c>
      <c r="H866" s="5" t="s">
        <v>130</v>
      </c>
      <c r="I866" s="5"/>
      <c r="J866" s="5"/>
      <c r="K866" s="5">
        <v>210</v>
      </c>
      <c r="L866" s="5">
        <v>25</v>
      </c>
      <c r="M866" s="5">
        <v>3</v>
      </c>
      <c r="N866" s="5" t="s">
        <v>3</v>
      </c>
      <c r="O866" s="5">
        <v>2</v>
      </c>
      <c r="P866" s="5"/>
      <c r="Q866" s="5"/>
      <c r="R866" s="5"/>
      <c r="S866" s="5"/>
      <c r="T866" s="5"/>
      <c r="U866" s="5"/>
      <c r="V866" s="5"/>
      <c r="W866" s="5">
        <v>5995.99</v>
      </c>
      <c r="X866" s="5">
        <v>1</v>
      </c>
      <c r="Y866" s="5">
        <v>5995.99</v>
      </c>
      <c r="Z866" s="5"/>
      <c r="AA866" s="5"/>
      <c r="AB866" s="5"/>
    </row>
    <row r="867" spans="1:255" x14ac:dyDescent="0.2">
      <c r="A867" s="5">
        <v>50</v>
      </c>
      <c r="B867" s="5">
        <v>0</v>
      </c>
      <c r="C867" s="5">
        <v>0</v>
      </c>
      <c r="D867" s="5">
        <v>1</v>
      </c>
      <c r="E867" s="5">
        <v>211</v>
      </c>
      <c r="F867" s="5">
        <f>ROUND(Source!Y840,O867)</f>
        <v>2916.97</v>
      </c>
      <c r="G867" s="5" t="s">
        <v>131</v>
      </c>
      <c r="H867" s="5" t="s">
        <v>132</v>
      </c>
      <c r="I867" s="5"/>
      <c r="J867" s="5"/>
      <c r="K867" s="5">
        <v>211</v>
      </c>
      <c r="L867" s="5">
        <v>26</v>
      </c>
      <c r="M867" s="5">
        <v>3</v>
      </c>
      <c r="N867" s="5" t="s">
        <v>3</v>
      </c>
      <c r="O867" s="5">
        <v>2</v>
      </c>
      <c r="P867" s="5"/>
      <c r="Q867" s="5"/>
      <c r="R867" s="5"/>
      <c r="S867" s="5"/>
      <c r="T867" s="5"/>
      <c r="U867" s="5"/>
      <c r="V867" s="5"/>
      <c r="W867" s="5">
        <v>2916.97</v>
      </c>
      <c r="X867" s="5">
        <v>1</v>
      </c>
      <c r="Y867" s="5">
        <v>2916.97</v>
      </c>
      <c r="Z867" s="5"/>
      <c r="AA867" s="5"/>
      <c r="AB867" s="5"/>
    </row>
    <row r="868" spans="1:255" x14ac:dyDescent="0.2">
      <c r="A868" s="5">
        <v>50</v>
      </c>
      <c r="B868" s="5">
        <v>0</v>
      </c>
      <c r="C868" s="5">
        <v>0</v>
      </c>
      <c r="D868" s="5">
        <v>1</v>
      </c>
      <c r="E868" s="5">
        <v>224</v>
      </c>
      <c r="F868" s="5">
        <f>ROUND(Source!AR840,O868)</f>
        <v>17015.66</v>
      </c>
      <c r="G868" s="5" t="s">
        <v>133</v>
      </c>
      <c r="H868" s="5" t="s">
        <v>134</v>
      </c>
      <c r="I868" s="5"/>
      <c r="J868" s="5"/>
      <c r="K868" s="5">
        <v>224</v>
      </c>
      <c r="L868" s="5">
        <v>27</v>
      </c>
      <c r="M868" s="5">
        <v>3</v>
      </c>
      <c r="N868" s="5" t="s">
        <v>3</v>
      </c>
      <c r="O868" s="5">
        <v>2</v>
      </c>
      <c r="P868" s="5"/>
      <c r="Q868" s="5"/>
      <c r="R868" s="5"/>
      <c r="S868" s="5"/>
      <c r="T868" s="5"/>
      <c r="U868" s="5"/>
      <c r="V868" s="5"/>
      <c r="W868" s="5">
        <v>17015.66</v>
      </c>
      <c r="X868" s="5">
        <v>1</v>
      </c>
      <c r="Y868" s="5">
        <v>17015.66</v>
      </c>
      <c r="Z868" s="5"/>
      <c r="AA868" s="5"/>
      <c r="AB868" s="5"/>
    </row>
    <row r="870" spans="1:255" x14ac:dyDescent="0.2">
      <c r="A870" s="1">
        <v>3</v>
      </c>
      <c r="B870" s="1">
        <v>1</v>
      </c>
      <c r="C870" s="1"/>
      <c r="D870" s="1">
        <f>ROW(A913)</f>
        <v>913</v>
      </c>
      <c r="E870" s="1"/>
      <c r="F870" s="109" t="s">
        <v>1057</v>
      </c>
      <c r="G870" s="1" t="s">
        <v>398</v>
      </c>
      <c r="H870" s="1" t="s">
        <v>3</v>
      </c>
      <c r="I870" s="1">
        <v>0</v>
      </c>
      <c r="J870" s="1" t="s">
        <v>6</v>
      </c>
      <c r="K870" s="1">
        <v>-1</v>
      </c>
      <c r="L870" s="108" t="str">
        <f>F870</f>
        <v>09-01-04</v>
      </c>
      <c r="M870" s="1" t="s">
        <v>3</v>
      </c>
      <c r="N870" s="1"/>
      <c r="O870" s="1"/>
      <c r="P870" s="1"/>
      <c r="Q870" s="1"/>
      <c r="R870" s="1"/>
      <c r="S870" s="1">
        <v>0</v>
      </c>
      <c r="T870" s="1"/>
      <c r="U870" s="1" t="s">
        <v>3</v>
      </c>
      <c r="V870" s="1">
        <v>0</v>
      </c>
      <c r="W870" s="1"/>
      <c r="X870" s="1"/>
      <c r="Y870" s="1"/>
      <c r="Z870" s="1"/>
      <c r="AA870" s="1"/>
      <c r="AB870" s="1" t="s">
        <v>3</v>
      </c>
      <c r="AC870" s="1" t="s">
        <v>3</v>
      </c>
      <c r="AD870" s="1" t="s">
        <v>3</v>
      </c>
      <c r="AE870" s="1" t="s">
        <v>3</v>
      </c>
      <c r="AF870" s="1" t="s">
        <v>3</v>
      </c>
      <c r="AG870" s="1" t="s">
        <v>3</v>
      </c>
      <c r="AH870" s="1"/>
      <c r="AI870" s="1"/>
      <c r="AJ870" s="1"/>
      <c r="AK870" s="1"/>
      <c r="AL870" s="1"/>
      <c r="AM870" s="1"/>
      <c r="AN870" s="1"/>
      <c r="AO870" s="1"/>
      <c r="AP870" s="1" t="s">
        <v>3</v>
      </c>
      <c r="AQ870" s="1" t="s">
        <v>3</v>
      </c>
      <c r="AR870" s="1" t="s">
        <v>3</v>
      </c>
      <c r="AS870" s="1"/>
      <c r="AT870" s="1"/>
      <c r="AU870" s="1"/>
      <c r="AV870" s="1"/>
      <c r="AW870" s="1"/>
      <c r="AX870" s="1"/>
      <c r="AY870" s="1"/>
      <c r="AZ870" s="1" t="s">
        <v>3</v>
      </c>
      <c r="BA870" s="1"/>
      <c r="BB870" s="1" t="s">
        <v>3</v>
      </c>
      <c r="BC870" s="1" t="s">
        <v>3</v>
      </c>
      <c r="BD870" s="1" t="s">
        <v>3</v>
      </c>
      <c r="BE870" s="1" t="s">
        <v>3</v>
      </c>
      <c r="BF870" s="1" t="s">
        <v>3</v>
      </c>
      <c r="BG870" s="1" t="s">
        <v>3</v>
      </c>
      <c r="BH870" s="1" t="s">
        <v>3</v>
      </c>
      <c r="BI870" s="1" t="s">
        <v>3</v>
      </c>
      <c r="BJ870" s="1" t="s">
        <v>3</v>
      </c>
      <c r="BK870" s="1" t="s">
        <v>3</v>
      </c>
      <c r="BL870" s="1" t="s">
        <v>3</v>
      </c>
      <c r="BM870" s="1" t="s">
        <v>3</v>
      </c>
      <c r="BN870" s="1" t="s">
        <v>3</v>
      </c>
      <c r="BO870" s="1" t="s">
        <v>3</v>
      </c>
      <c r="BP870" s="1" t="s">
        <v>3</v>
      </c>
      <c r="BQ870" s="1"/>
      <c r="BR870" s="1"/>
      <c r="BS870" s="1"/>
      <c r="BT870" s="1"/>
      <c r="BU870" s="1"/>
      <c r="BV870" s="1"/>
      <c r="BW870" s="1"/>
      <c r="BX870" s="1">
        <v>0</v>
      </c>
      <c r="BY870" s="1"/>
      <c r="BZ870" s="1"/>
      <c r="CA870" s="1"/>
      <c r="CB870" s="1"/>
      <c r="CC870" s="1"/>
      <c r="CD870" s="1"/>
      <c r="CE870" s="1"/>
      <c r="CF870" s="1">
        <v>0</v>
      </c>
      <c r="CG870" s="1">
        <v>0</v>
      </c>
      <c r="CH870" s="1"/>
      <c r="CI870" s="1" t="s">
        <v>3</v>
      </c>
      <c r="CJ870" s="1" t="s">
        <v>3</v>
      </c>
      <c r="CK870" t="s">
        <v>3</v>
      </c>
      <c r="CL870" t="s">
        <v>3</v>
      </c>
      <c r="CM870" t="s">
        <v>3</v>
      </c>
      <c r="CN870" t="s">
        <v>3</v>
      </c>
      <c r="CO870" t="s">
        <v>3</v>
      </c>
      <c r="CP870" t="s">
        <v>3</v>
      </c>
      <c r="CQ870" t="s">
        <v>3</v>
      </c>
    </row>
    <row r="872" spans="1:255" x14ac:dyDescent="0.2">
      <c r="A872" s="3">
        <v>52</v>
      </c>
      <c r="B872" s="3">
        <f t="shared" ref="B872:G872" si="430">B913</f>
        <v>1</v>
      </c>
      <c r="C872" s="3">
        <f t="shared" si="430"/>
        <v>3</v>
      </c>
      <c r="D872" s="3">
        <f t="shared" si="430"/>
        <v>870</v>
      </c>
      <c r="E872" s="3">
        <f t="shared" si="430"/>
        <v>0</v>
      </c>
      <c r="F872" s="3" t="str">
        <f t="shared" si="430"/>
        <v>09-01-04</v>
      </c>
      <c r="G872" s="3" t="str">
        <f t="shared" si="430"/>
        <v>Пусконаладочные работы  ВЛ-0,4кВ</v>
      </c>
      <c r="H872" s="3"/>
      <c r="I872" s="3"/>
      <c r="J872" s="3"/>
      <c r="K872" s="3"/>
      <c r="L872" s="3"/>
      <c r="M872" s="3"/>
      <c r="N872" s="3"/>
      <c r="O872" s="3">
        <f t="shared" ref="O872:AT872" si="431">O913</f>
        <v>1957.92</v>
      </c>
      <c r="P872" s="3">
        <f t="shared" si="431"/>
        <v>0</v>
      </c>
      <c r="Q872" s="3">
        <f t="shared" si="431"/>
        <v>0</v>
      </c>
      <c r="R872" s="3">
        <f t="shared" si="431"/>
        <v>0</v>
      </c>
      <c r="S872" s="3">
        <f t="shared" si="431"/>
        <v>1957.92</v>
      </c>
      <c r="T872" s="3">
        <f t="shared" si="431"/>
        <v>0</v>
      </c>
      <c r="U872" s="3">
        <f t="shared" si="431"/>
        <v>1.81568</v>
      </c>
      <c r="V872" s="3">
        <f t="shared" si="431"/>
        <v>0</v>
      </c>
      <c r="W872" s="3">
        <f t="shared" si="431"/>
        <v>0</v>
      </c>
      <c r="X872" s="3">
        <f t="shared" si="431"/>
        <v>1448.86</v>
      </c>
      <c r="Y872" s="3">
        <f t="shared" si="431"/>
        <v>704.85</v>
      </c>
      <c r="Z872" s="3">
        <f t="shared" si="431"/>
        <v>0</v>
      </c>
      <c r="AA872" s="3">
        <f t="shared" si="431"/>
        <v>0</v>
      </c>
      <c r="AB872" s="3">
        <f t="shared" si="431"/>
        <v>0</v>
      </c>
      <c r="AC872" s="3">
        <f t="shared" si="431"/>
        <v>0</v>
      </c>
      <c r="AD872" s="3">
        <f t="shared" si="431"/>
        <v>0</v>
      </c>
      <c r="AE872" s="3">
        <f t="shared" si="431"/>
        <v>0</v>
      </c>
      <c r="AF872" s="3">
        <f t="shared" si="431"/>
        <v>0</v>
      </c>
      <c r="AG872" s="3">
        <f t="shared" si="431"/>
        <v>0</v>
      </c>
      <c r="AH872" s="3">
        <f t="shared" si="431"/>
        <v>0</v>
      </c>
      <c r="AI872" s="3">
        <f t="shared" si="431"/>
        <v>0</v>
      </c>
      <c r="AJ872" s="3">
        <f t="shared" si="431"/>
        <v>0</v>
      </c>
      <c r="AK872" s="3">
        <f t="shared" si="431"/>
        <v>0</v>
      </c>
      <c r="AL872" s="3">
        <f t="shared" si="431"/>
        <v>0</v>
      </c>
      <c r="AM872" s="3">
        <f t="shared" si="431"/>
        <v>0</v>
      </c>
      <c r="AN872" s="3">
        <f t="shared" si="431"/>
        <v>0</v>
      </c>
      <c r="AO872" s="3">
        <f t="shared" si="431"/>
        <v>0</v>
      </c>
      <c r="AP872" s="3">
        <f t="shared" si="431"/>
        <v>0</v>
      </c>
      <c r="AQ872" s="3">
        <f t="shared" si="431"/>
        <v>0</v>
      </c>
      <c r="AR872" s="3">
        <f t="shared" si="431"/>
        <v>4111.63</v>
      </c>
      <c r="AS872" s="3">
        <f t="shared" si="431"/>
        <v>0</v>
      </c>
      <c r="AT872" s="3">
        <f t="shared" si="431"/>
        <v>0</v>
      </c>
      <c r="AU872" s="3">
        <f t="shared" ref="AU872:BZ872" si="432">AU913</f>
        <v>4111.63</v>
      </c>
      <c r="AV872" s="3">
        <f t="shared" si="432"/>
        <v>0</v>
      </c>
      <c r="AW872" s="3">
        <f t="shared" si="432"/>
        <v>0</v>
      </c>
      <c r="AX872" s="3">
        <f t="shared" si="432"/>
        <v>0</v>
      </c>
      <c r="AY872" s="3">
        <f t="shared" si="432"/>
        <v>0</v>
      </c>
      <c r="AZ872" s="3">
        <f t="shared" si="432"/>
        <v>0</v>
      </c>
      <c r="BA872" s="3">
        <f t="shared" si="432"/>
        <v>0</v>
      </c>
      <c r="BB872" s="3">
        <f t="shared" si="432"/>
        <v>0</v>
      </c>
      <c r="BC872" s="3">
        <f t="shared" si="432"/>
        <v>0</v>
      </c>
      <c r="BD872" s="3">
        <f t="shared" si="432"/>
        <v>0</v>
      </c>
      <c r="BE872" s="3">
        <f t="shared" si="432"/>
        <v>0</v>
      </c>
      <c r="BF872" s="3">
        <f t="shared" si="432"/>
        <v>0</v>
      </c>
      <c r="BG872" s="3">
        <f t="shared" si="432"/>
        <v>0</v>
      </c>
      <c r="BH872" s="3">
        <f t="shared" si="432"/>
        <v>0</v>
      </c>
      <c r="BI872" s="3">
        <f t="shared" si="432"/>
        <v>0</v>
      </c>
      <c r="BJ872" s="3">
        <f t="shared" si="432"/>
        <v>0</v>
      </c>
      <c r="BK872" s="3">
        <f t="shared" si="432"/>
        <v>0</v>
      </c>
      <c r="BL872" s="3">
        <f t="shared" si="432"/>
        <v>0</v>
      </c>
      <c r="BM872" s="3">
        <f t="shared" si="432"/>
        <v>0</v>
      </c>
      <c r="BN872" s="3">
        <f t="shared" si="432"/>
        <v>0</v>
      </c>
      <c r="BO872" s="3">
        <f t="shared" si="432"/>
        <v>0</v>
      </c>
      <c r="BP872" s="3">
        <f t="shared" si="432"/>
        <v>0</v>
      </c>
      <c r="BQ872" s="3">
        <f t="shared" si="432"/>
        <v>0</v>
      </c>
      <c r="BR872" s="3">
        <f t="shared" si="432"/>
        <v>0</v>
      </c>
      <c r="BS872" s="3">
        <f t="shared" si="432"/>
        <v>0</v>
      </c>
      <c r="BT872" s="3">
        <f t="shared" si="432"/>
        <v>0</v>
      </c>
      <c r="BU872" s="3">
        <f t="shared" si="432"/>
        <v>0</v>
      </c>
      <c r="BV872" s="3">
        <f t="shared" si="432"/>
        <v>0</v>
      </c>
      <c r="BW872" s="3">
        <f t="shared" si="432"/>
        <v>0</v>
      </c>
      <c r="BX872" s="3">
        <f t="shared" si="432"/>
        <v>0</v>
      </c>
      <c r="BY872" s="3">
        <f t="shared" si="432"/>
        <v>0</v>
      </c>
      <c r="BZ872" s="3">
        <f t="shared" si="432"/>
        <v>0</v>
      </c>
      <c r="CA872" s="3">
        <f t="shared" ref="CA872:DF872" si="433">CA913</f>
        <v>0</v>
      </c>
      <c r="CB872" s="3">
        <f t="shared" si="433"/>
        <v>0</v>
      </c>
      <c r="CC872" s="3">
        <f t="shared" si="433"/>
        <v>0</v>
      </c>
      <c r="CD872" s="3">
        <f t="shared" si="433"/>
        <v>0</v>
      </c>
      <c r="CE872" s="3">
        <f t="shared" si="433"/>
        <v>0</v>
      </c>
      <c r="CF872" s="3">
        <f t="shared" si="433"/>
        <v>0</v>
      </c>
      <c r="CG872" s="3">
        <f t="shared" si="433"/>
        <v>0</v>
      </c>
      <c r="CH872" s="3">
        <f t="shared" si="433"/>
        <v>0</v>
      </c>
      <c r="CI872" s="3">
        <f t="shared" si="433"/>
        <v>0</v>
      </c>
      <c r="CJ872" s="3">
        <f t="shared" si="433"/>
        <v>0</v>
      </c>
      <c r="CK872" s="3">
        <f t="shared" si="433"/>
        <v>0</v>
      </c>
      <c r="CL872" s="3">
        <f t="shared" si="433"/>
        <v>0</v>
      </c>
      <c r="CM872" s="3">
        <f t="shared" si="433"/>
        <v>0</v>
      </c>
      <c r="CN872" s="3">
        <f t="shared" si="433"/>
        <v>0</v>
      </c>
      <c r="CO872" s="3">
        <f t="shared" si="433"/>
        <v>0</v>
      </c>
      <c r="CP872" s="3">
        <f t="shared" si="433"/>
        <v>0</v>
      </c>
      <c r="CQ872" s="3">
        <f t="shared" si="433"/>
        <v>0</v>
      </c>
      <c r="CR872" s="3">
        <f t="shared" si="433"/>
        <v>0</v>
      </c>
      <c r="CS872" s="3">
        <f t="shared" si="433"/>
        <v>0</v>
      </c>
      <c r="CT872" s="3">
        <f t="shared" si="433"/>
        <v>0</v>
      </c>
      <c r="CU872" s="3">
        <f t="shared" si="433"/>
        <v>0</v>
      </c>
      <c r="CV872" s="3">
        <f t="shared" si="433"/>
        <v>0</v>
      </c>
      <c r="CW872" s="3">
        <f t="shared" si="433"/>
        <v>0</v>
      </c>
      <c r="CX872" s="3">
        <f t="shared" si="433"/>
        <v>0</v>
      </c>
      <c r="CY872" s="3">
        <f t="shared" si="433"/>
        <v>0</v>
      </c>
      <c r="CZ872" s="3">
        <f t="shared" si="433"/>
        <v>0</v>
      </c>
      <c r="DA872" s="3">
        <f t="shared" si="433"/>
        <v>0</v>
      </c>
      <c r="DB872" s="3">
        <f t="shared" si="433"/>
        <v>0</v>
      </c>
      <c r="DC872" s="3">
        <f t="shared" si="433"/>
        <v>0</v>
      </c>
      <c r="DD872" s="3">
        <f t="shared" si="433"/>
        <v>0</v>
      </c>
      <c r="DE872" s="3">
        <f t="shared" si="433"/>
        <v>0</v>
      </c>
      <c r="DF872" s="3">
        <f t="shared" si="433"/>
        <v>0</v>
      </c>
      <c r="DG872" s="4">
        <f t="shared" ref="DG872:EL872" si="434">DG913</f>
        <v>0</v>
      </c>
      <c r="DH872" s="4">
        <f t="shared" si="434"/>
        <v>0</v>
      </c>
      <c r="DI872" s="4">
        <f t="shared" si="434"/>
        <v>0</v>
      </c>
      <c r="DJ872" s="4">
        <f t="shared" si="434"/>
        <v>0</v>
      </c>
      <c r="DK872" s="4">
        <f t="shared" si="434"/>
        <v>0</v>
      </c>
      <c r="DL872" s="4">
        <f t="shared" si="434"/>
        <v>0</v>
      </c>
      <c r="DM872" s="4">
        <f t="shared" si="434"/>
        <v>0</v>
      </c>
      <c r="DN872" s="4">
        <f t="shared" si="434"/>
        <v>0</v>
      </c>
      <c r="DO872" s="4">
        <f t="shared" si="434"/>
        <v>0</v>
      </c>
      <c r="DP872" s="4">
        <f t="shared" si="434"/>
        <v>0</v>
      </c>
      <c r="DQ872" s="4">
        <f t="shared" si="434"/>
        <v>0</v>
      </c>
      <c r="DR872" s="4">
        <f t="shared" si="434"/>
        <v>0</v>
      </c>
      <c r="DS872" s="4">
        <f t="shared" si="434"/>
        <v>0</v>
      </c>
      <c r="DT872" s="4">
        <f t="shared" si="434"/>
        <v>0</v>
      </c>
      <c r="DU872" s="4">
        <f t="shared" si="434"/>
        <v>0</v>
      </c>
      <c r="DV872" s="4">
        <f t="shared" si="434"/>
        <v>0</v>
      </c>
      <c r="DW872" s="4">
        <f t="shared" si="434"/>
        <v>0</v>
      </c>
      <c r="DX872" s="4">
        <f t="shared" si="434"/>
        <v>0</v>
      </c>
      <c r="DY872" s="4">
        <f t="shared" si="434"/>
        <v>0</v>
      </c>
      <c r="DZ872" s="4">
        <f t="shared" si="434"/>
        <v>0</v>
      </c>
      <c r="EA872" s="4">
        <f t="shared" si="434"/>
        <v>0</v>
      </c>
      <c r="EB872" s="4">
        <f t="shared" si="434"/>
        <v>0</v>
      </c>
      <c r="EC872" s="4">
        <f t="shared" si="434"/>
        <v>0</v>
      </c>
      <c r="ED872" s="4">
        <f t="shared" si="434"/>
        <v>0</v>
      </c>
      <c r="EE872" s="4">
        <f t="shared" si="434"/>
        <v>0</v>
      </c>
      <c r="EF872" s="4">
        <f t="shared" si="434"/>
        <v>0</v>
      </c>
      <c r="EG872" s="4">
        <f t="shared" si="434"/>
        <v>0</v>
      </c>
      <c r="EH872" s="4">
        <f t="shared" si="434"/>
        <v>0</v>
      </c>
      <c r="EI872" s="4">
        <f t="shared" si="434"/>
        <v>0</v>
      </c>
      <c r="EJ872" s="4">
        <f t="shared" si="434"/>
        <v>0</v>
      </c>
      <c r="EK872" s="4">
        <f t="shared" si="434"/>
        <v>0</v>
      </c>
      <c r="EL872" s="4">
        <f t="shared" si="434"/>
        <v>0</v>
      </c>
      <c r="EM872" s="4">
        <f t="shared" ref="EM872:FR872" si="435">EM913</f>
        <v>0</v>
      </c>
      <c r="EN872" s="4">
        <f t="shared" si="435"/>
        <v>0</v>
      </c>
      <c r="EO872" s="4">
        <f t="shared" si="435"/>
        <v>0</v>
      </c>
      <c r="EP872" s="4">
        <f t="shared" si="435"/>
        <v>0</v>
      </c>
      <c r="EQ872" s="4">
        <f t="shared" si="435"/>
        <v>0</v>
      </c>
      <c r="ER872" s="4">
        <f t="shared" si="435"/>
        <v>0</v>
      </c>
      <c r="ES872" s="4">
        <f t="shared" si="435"/>
        <v>0</v>
      </c>
      <c r="ET872" s="4">
        <f t="shared" si="435"/>
        <v>0</v>
      </c>
      <c r="EU872" s="4">
        <f t="shared" si="435"/>
        <v>0</v>
      </c>
      <c r="EV872" s="4">
        <f t="shared" si="435"/>
        <v>0</v>
      </c>
      <c r="EW872" s="4">
        <f t="shared" si="435"/>
        <v>0</v>
      </c>
      <c r="EX872" s="4">
        <f t="shared" si="435"/>
        <v>0</v>
      </c>
      <c r="EY872" s="4">
        <f t="shared" si="435"/>
        <v>0</v>
      </c>
      <c r="EZ872" s="4">
        <f t="shared" si="435"/>
        <v>0</v>
      </c>
      <c r="FA872" s="4">
        <f t="shared" si="435"/>
        <v>0</v>
      </c>
      <c r="FB872" s="4">
        <f t="shared" si="435"/>
        <v>0</v>
      </c>
      <c r="FC872" s="4">
        <f t="shared" si="435"/>
        <v>0</v>
      </c>
      <c r="FD872" s="4">
        <f t="shared" si="435"/>
        <v>0</v>
      </c>
      <c r="FE872" s="4">
        <f t="shared" si="435"/>
        <v>0</v>
      </c>
      <c r="FF872" s="4">
        <f t="shared" si="435"/>
        <v>0</v>
      </c>
      <c r="FG872" s="4">
        <f t="shared" si="435"/>
        <v>0</v>
      </c>
      <c r="FH872" s="4">
        <f t="shared" si="435"/>
        <v>0</v>
      </c>
      <c r="FI872" s="4">
        <f t="shared" si="435"/>
        <v>0</v>
      </c>
      <c r="FJ872" s="4">
        <f t="shared" si="435"/>
        <v>0</v>
      </c>
      <c r="FK872" s="4">
        <f t="shared" si="435"/>
        <v>0</v>
      </c>
      <c r="FL872" s="4">
        <f t="shared" si="435"/>
        <v>0</v>
      </c>
      <c r="FM872" s="4">
        <f t="shared" si="435"/>
        <v>0</v>
      </c>
      <c r="FN872" s="4">
        <f t="shared" si="435"/>
        <v>0</v>
      </c>
      <c r="FO872" s="4">
        <f t="shared" si="435"/>
        <v>0</v>
      </c>
      <c r="FP872" s="4">
        <f t="shared" si="435"/>
        <v>0</v>
      </c>
      <c r="FQ872" s="4">
        <f t="shared" si="435"/>
        <v>0</v>
      </c>
      <c r="FR872" s="4">
        <f t="shared" si="435"/>
        <v>0</v>
      </c>
      <c r="FS872" s="4">
        <f t="shared" ref="FS872:GX872" si="436">FS913</f>
        <v>0</v>
      </c>
      <c r="FT872" s="4">
        <f t="shared" si="436"/>
        <v>0</v>
      </c>
      <c r="FU872" s="4">
        <f t="shared" si="436"/>
        <v>0</v>
      </c>
      <c r="FV872" s="4">
        <f t="shared" si="436"/>
        <v>0</v>
      </c>
      <c r="FW872" s="4">
        <f t="shared" si="436"/>
        <v>0</v>
      </c>
      <c r="FX872" s="4">
        <f t="shared" si="436"/>
        <v>0</v>
      </c>
      <c r="FY872" s="4">
        <f t="shared" si="436"/>
        <v>0</v>
      </c>
      <c r="FZ872" s="4">
        <f t="shared" si="436"/>
        <v>0</v>
      </c>
      <c r="GA872" s="4">
        <f t="shared" si="436"/>
        <v>0</v>
      </c>
      <c r="GB872" s="4">
        <f t="shared" si="436"/>
        <v>0</v>
      </c>
      <c r="GC872" s="4">
        <f t="shared" si="436"/>
        <v>0</v>
      </c>
      <c r="GD872" s="4">
        <f t="shared" si="436"/>
        <v>0</v>
      </c>
      <c r="GE872" s="4">
        <f t="shared" si="436"/>
        <v>0</v>
      </c>
      <c r="GF872" s="4">
        <f t="shared" si="436"/>
        <v>0</v>
      </c>
      <c r="GG872" s="4">
        <f t="shared" si="436"/>
        <v>0</v>
      </c>
      <c r="GH872" s="4">
        <f t="shared" si="436"/>
        <v>0</v>
      </c>
      <c r="GI872" s="4">
        <f t="shared" si="436"/>
        <v>0</v>
      </c>
      <c r="GJ872" s="4">
        <f t="shared" si="436"/>
        <v>0</v>
      </c>
      <c r="GK872" s="4">
        <f t="shared" si="436"/>
        <v>0</v>
      </c>
      <c r="GL872" s="4">
        <f t="shared" si="436"/>
        <v>0</v>
      </c>
      <c r="GM872" s="4">
        <f t="shared" si="436"/>
        <v>0</v>
      </c>
      <c r="GN872" s="4">
        <f t="shared" si="436"/>
        <v>0</v>
      </c>
      <c r="GO872" s="4">
        <f t="shared" si="436"/>
        <v>0</v>
      </c>
      <c r="GP872" s="4">
        <f t="shared" si="436"/>
        <v>0</v>
      </c>
      <c r="GQ872" s="4">
        <f t="shared" si="436"/>
        <v>0</v>
      </c>
      <c r="GR872" s="4">
        <f t="shared" si="436"/>
        <v>0</v>
      </c>
      <c r="GS872" s="4">
        <f t="shared" si="436"/>
        <v>0</v>
      </c>
      <c r="GT872" s="4">
        <f t="shared" si="436"/>
        <v>0</v>
      </c>
      <c r="GU872" s="4">
        <f t="shared" si="436"/>
        <v>0</v>
      </c>
      <c r="GV872" s="4">
        <f t="shared" si="436"/>
        <v>0</v>
      </c>
      <c r="GW872" s="4">
        <f t="shared" si="436"/>
        <v>0</v>
      </c>
      <c r="GX872" s="4">
        <f t="shared" si="436"/>
        <v>0</v>
      </c>
    </row>
    <row r="874" spans="1:255" x14ac:dyDescent="0.2">
      <c r="A874" s="1">
        <v>4</v>
      </c>
      <c r="B874" s="1">
        <v>1</v>
      </c>
      <c r="C874" s="1"/>
      <c r="D874" s="1">
        <f>ROW(A883)</f>
        <v>883</v>
      </c>
      <c r="E874" s="1"/>
      <c r="F874" s="1" t="s">
        <v>20</v>
      </c>
      <c r="G874" s="1" t="s">
        <v>398</v>
      </c>
      <c r="H874" s="1" t="s">
        <v>3</v>
      </c>
      <c r="I874" s="1">
        <v>0</v>
      </c>
      <c r="J874" s="1"/>
      <c r="K874" s="1">
        <v>0</v>
      </c>
      <c r="L874" s="1"/>
      <c r="M874" s="1" t="s">
        <v>3</v>
      </c>
      <c r="N874" s="1"/>
      <c r="O874" s="1"/>
      <c r="P874" s="1"/>
      <c r="Q874" s="1"/>
      <c r="R874" s="1"/>
      <c r="S874" s="1">
        <v>0</v>
      </c>
      <c r="T874" s="1"/>
      <c r="U874" s="1" t="s">
        <v>3</v>
      </c>
      <c r="V874" s="1">
        <v>0</v>
      </c>
      <c r="W874" s="1"/>
      <c r="X874" s="1"/>
      <c r="Y874" s="1"/>
      <c r="Z874" s="1"/>
      <c r="AA874" s="1"/>
      <c r="AB874" s="1" t="s">
        <v>3</v>
      </c>
      <c r="AC874" s="1" t="s">
        <v>3</v>
      </c>
      <c r="AD874" s="1" t="s">
        <v>3</v>
      </c>
      <c r="AE874" s="1" t="s">
        <v>3</v>
      </c>
      <c r="AF874" s="1" t="s">
        <v>3</v>
      </c>
      <c r="AG874" s="1" t="s">
        <v>3</v>
      </c>
      <c r="AH874" s="1"/>
      <c r="AI874" s="1"/>
      <c r="AJ874" s="1"/>
      <c r="AK874" s="1"/>
      <c r="AL874" s="1"/>
      <c r="AM874" s="1"/>
      <c r="AN874" s="1"/>
      <c r="AO874" s="1"/>
      <c r="AP874" s="1" t="s">
        <v>3</v>
      </c>
      <c r="AQ874" s="1" t="s">
        <v>3</v>
      </c>
      <c r="AR874" s="1" t="s">
        <v>3</v>
      </c>
      <c r="AS874" s="1"/>
      <c r="AT874" s="1"/>
      <c r="AU874" s="1"/>
      <c r="AV874" s="1"/>
      <c r="AW874" s="1"/>
      <c r="AX874" s="1"/>
      <c r="AY874" s="1"/>
      <c r="AZ874" s="1" t="s">
        <v>3</v>
      </c>
      <c r="BA874" s="1"/>
      <c r="BB874" s="1" t="s">
        <v>3</v>
      </c>
      <c r="BC874" s="1" t="s">
        <v>3</v>
      </c>
      <c r="BD874" s="1" t="s">
        <v>3</v>
      </c>
      <c r="BE874" s="1" t="s">
        <v>3</v>
      </c>
      <c r="BF874" s="1" t="s">
        <v>3</v>
      </c>
      <c r="BG874" s="1" t="s">
        <v>3</v>
      </c>
      <c r="BH874" s="1" t="s">
        <v>3</v>
      </c>
      <c r="BI874" s="1" t="s">
        <v>3</v>
      </c>
      <c r="BJ874" s="1" t="s">
        <v>3</v>
      </c>
      <c r="BK874" s="1" t="s">
        <v>3</v>
      </c>
      <c r="BL874" s="1" t="s">
        <v>3</v>
      </c>
      <c r="BM874" s="1" t="s">
        <v>3</v>
      </c>
      <c r="BN874" s="1" t="s">
        <v>3</v>
      </c>
      <c r="BO874" s="1" t="s">
        <v>3</v>
      </c>
      <c r="BP874" s="1" t="s">
        <v>3</v>
      </c>
      <c r="BQ874" s="1"/>
      <c r="BR874" s="1"/>
      <c r="BS874" s="1"/>
      <c r="BT874" s="1"/>
      <c r="BU874" s="1"/>
      <c r="BV874" s="1"/>
      <c r="BW874" s="1"/>
      <c r="BX874" s="1">
        <v>0</v>
      </c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>
        <v>0</v>
      </c>
    </row>
    <row r="876" spans="1:255" x14ac:dyDescent="0.2">
      <c r="A876" s="3">
        <v>52</v>
      </c>
      <c r="B876" s="3">
        <f t="shared" ref="B876:G876" si="437">B883</f>
        <v>1</v>
      </c>
      <c r="C876" s="3">
        <f t="shared" si="437"/>
        <v>4</v>
      </c>
      <c r="D876" s="3">
        <f t="shared" si="437"/>
        <v>874</v>
      </c>
      <c r="E876" s="3">
        <f t="shared" si="437"/>
        <v>0</v>
      </c>
      <c r="F876" s="3" t="str">
        <f t="shared" si="437"/>
        <v>Новый раздел</v>
      </c>
      <c r="G876" s="3" t="str">
        <f t="shared" si="437"/>
        <v>Пусконаладочные работы  ВЛ-0,4кВ</v>
      </c>
      <c r="H876" s="3"/>
      <c r="I876" s="3"/>
      <c r="J876" s="3"/>
      <c r="K876" s="3"/>
      <c r="L876" s="3"/>
      <c r="M876" s="3"/>
      <c r="N876" s="3"/>
      <c r="O876" s="3">
        <f t="shared" ref="O876:AT876" si="438">O883</f>
        <v>1957.92</v>
      </c>
      <c r="P876" s="3">
        <f t="shared" si="438"/>
        <v>0</v>
      </c>
      <c r="Q876" s="3">
        <f t="shared" si="438"/>
        <v>0</v>
      </c>
      <c r="R876" s="3">
        <f t="shared" si="438"/>
        <v>0</v>
      </c>
      <c r="S876" s="3">
        <f t="shared" si="438"/>
        <v>1957.92</v>
      </c>
      <c r="T876" s="3">
        <f t="shared" si="438"/>
        <v>0</v>
      </c>
      <c r="U876" s="3">
        <f t="shared" si="438"/>
        <v>1.81568</v>
      </c>
      <c r="V876" s="3">
        <f t="shared" si="438"/>
        <v>0</v>
      </c>
      <c r="W876" s="3">
        <f t="shared" si="438"/>
        <v>0</v>
      </c>
      <c r="X876" s="3">
        <f t="shared" si="438"/>
        <v>1448.86</v>
      </c>
      <c r="Y876" s="3">
        <f t="shared" si="438"/>
        <v>704.85</v>
      </c>
      <c r="Z876" s="3">
        <f t="shared" si="438"/>
        <v>0</v>
      </c>
      <c r="AA876" s="3">
        <f t="shared" si="438"/>
        <v>0</v>
      </c>
      <c r="AB876" s="3">
        <f t="shared" si="438"/>
        <v>1957.92</v>
      </c>
      <c r="AC876" s="3">
        <f t="shared" si="438"/>
        <v>0</v>
      </c>
      <c r="AD876" s="3">
        <f t="shared" si="438"/>
        <v>0</v>
      </c>
      <c r="AE876" s="3">
        <f t="shared" si="438"/>
        <v>0</v>
      </c>
      <c r="AF876" s="3">
        <f t="shared" si="438"/>
        <v>1957.92</v>
      </c>
      <c r="AG876" s="3">
        <f t="shared" si="438"/>
        <v>0</v>
      </c>
      <c r="AH876" s="3">
        <f t="shared" si="438"/>
        <v>1.81568</v>
      </c>
      <c r="AI876" s="3">
        <f t="shared" si="438"/>
        <v>0</v>
      </c>
      <c r="AJ876" s="3">
        <f t="shared" si="438"/>
        <v>0</v>
      </c>
      <c r="AK876" s="3">
        <f t="shared" si="438"/>
        <v>1448.86</v>
      </c>
      <c r="AL876" s="3">
        <f t="shared" si="438"/>
        <v>704.85</v>
      </c>
      <c r="AM876" s="3">
        <f t="shared" si="438"/>
        <v>0</v>
      </c>
      <c r="AN876" s="3">
        <f t="shared" si="438"/>
        <v>0</v>
      </c>
      <c r="AO876" s="3">
        <f t="shared" si="438"/>
        <v>0</v>
      </c>
      <c r="AP876" s="3">
        <f t="shared" si="438"/>
        <v>0</v>
      </c>
      <c r="AQ876" s="3">
        <f t="shared" si="438"/>
        <v>0</v>
      </c>
      <c r="AR876" s="3">
        <f t="shared" si="438"/>
        <v>4111.63</v>
      </c>
      <c r="AS876" s="3">
        <f t="shared" si="438"/>
        <v>0</v>
      </c>
      <c r="AT876" s="3">
        <f t="shared" si="438"/>
        <v>0</v>
      </c>
      <c r="AU876" s="3">
        <f t="shared" ref="AU876:BZ876" si="439">AU883</f>
        <v>4111.63</v>
      </c>
      <c r="AV876" s="3">
        <f t="shared" si="439"/>
        <v>0</v>
      </c>
      <c r="AW876" s="3">
        <f t="shared" si="439"/>
        <v>0</v>
      </c>
      <c r="AX876" s="3">
        <f t="shared" si="439"/>
        <v>0</v>
      </c>
      <c r="AY876" s="3">
        <f t="shared" si="439"/>
        <v>0</v>
      </c>
      <c r="AZ876" s="3">
        <f t="shared" si="439"/>
        <v>0</v>
      </c>
      <c r="BA876" s="3">
        <f t="shared" si="439"/>
        <v>0</v>
      </c>
      <c r="BB876" s="3">
        <f t="shared" si="439"/>
        <v>0</v>
      </c>
      <c r="BC876" s="3">
        <f t="shared" si="439"/>
        <v>0</v>
      </c>
      <c r="BD876" s="3">
        <f t="shared" si="439"/>
        <v>0</v>
      </c>
      <c r="BE876" s="3">
        <f t="shared" si="439"/>
        <v>0</v>
      </c>
      <c r="BF876" s="3">
        <f t="shared" si="439"/>
        <v>0</v>
      </c>
      <c r="BG876" s="3">
        <f t="shared" si="439"/>
        <v>0</v>
      </c>
      <c r="BH876" s="3">
        <f t="shared" si="439"/>
        <v>0</v>
      </c>
      <c r="BI876" s="3">
        <f t="shared" si="439"/>
        <v>0</v>
      </c>
      <c r="BJ876" s="3">
        <f t="shared" si="439"/>
        <v>0</v>
      </c>
      <c r="BK876" s="3">
        <f t="shared" si="439"/>
        <v>0</v>
      </c>
      <c r="BL876" s="3">
        <f t="shared" si="439"/>
        <v>0</v>
      </c>
      <c r="BM876" s="3">
        <f t="shared" si="439"/>
        <v>0</v>
      </c>
      <c r="BN876" s="3">
        <f t="shared" si="439"/>
        <v>0</v>
      </c>
      <c r="BO876" s="3">
        <f t="shared" si="439"/>
        <v>0</v>
      </c>
      <c r="BP876" s="3">
        <f t="shared" si="439"/>
        <v>0</v>
      </c>
      <c r="BQ876" s="3">
        <f t="shared" si="439"/>
        <v>0</v>
      </c>
      <c r="BR876" s="3">
        <f t="shared" si="439"/>
        <v>0</v>
      </c>
      <c r="BS876" s="3">
        <f t="shared" si="439"/>
        <v>0</v>
      </c>
      <c r="BT876" s="3">
        <f t="shared" si="439"/>
        <v>0</v>
      </c>
      <c r="BU876" s="3">
        <f t="shared" si="439"/>
        <v>0</v>
      </c>
      <c r="BV876" s="3">
        <f t="shared" si="439"/>
        <v>0</v>
      </c>
      <c r="BW876" s="3">
        <f t="shared" si="439"/>
        <v>0</v>
      </c>
      <c r="BX876" s="3">
        <f t="shared" si="439"/>
        <v>0</v>
      </c>
      <c r="BY876" s="3">
        <f t="shared" si="439"/>
        <v>0</v>
      </c>
      <c r="BZ876" s="3">
        <f t="shared" si="439"/>
        <v>0</v>
      </c>
      <c r="CA876" s="3">
        <f t="shared" ref="CA876:DF876" si="440">CA883</f>
        <v>4111.63</v>
      </c>
      <c r="CB876" s="3">
        <f t="shared" si="440"/>
        <v>0</v>
      </c>
      <c r="CC876" s="3">
        <f t="shared" si="440"/>
        <v>0</v>
      </c>
      <c r="CD876" s="3">
        <f t="shared" si="440"/>
        <v>4111.63</v>
      </c>
      <c r="CE876" s="3">
        <f t="shared" si="440"/>
        <v>0</v>
      </c>
      <c r="CF876" s="3">
        <f t="shared" si="440"/>
        <v>0</v>
      </c>
      <c r="CG876" s="3">
        <f t="shared" si="440"/>
        <v>0</v>
      </c>
      <c r="CH876" s="3">
        <f t="shared" si="440"/>
        <v>0</v>
      </c>
      <c r="CI876" s="3">
        <f t="shared" si="440"/>
        <v>0</v>
      </c>
      <c r="CJ876" s="3">
        <f t="shared" si="440"/>
        <v>0</v>
      </c>
      <c r="CK876" s="3">
        <f t="shared" si="440"/>
        <v>0</v>
      </c>
      <c r="CL876" s="3">
        <f t="shared" si="440"/>
        <v>0</v>
      </c>
      <c r="CM876" s="3">
        <f t="shared" si="440"/>
        <v>0</v>
      </c>
      <c r="CN876" s="3">
        <f t="shared" si="440"/>
        <v>0</v>
      </c>
      <c r="CO876" s="3">
        <f t="shared" si="440"/>
        <v>0</v>
      </c>
      <c r="CP876" s="3">
        <f t="shared" si="440"/>
        <v>0</v>
      </c>
      <c r="CQ876" s="3">
        <f t="shared" si="440"/>
        <v>0</v>
      </c>
      <c r="CR876" s="3">
        <f t="shared" si="440"/>
        <v>0</v>
      </c>
      <c r="CS876" s="3">
        <f t="shared" si="440"/>
        <v>0</v>
      </c>
      <c r="CT876" s="3">
        <f t="shared" si="440"/>
        <v>0</v>
      </c>
      <c r="CU876" s="3">
        <f t="shared" si="440"/>
        <v>0</v>
      </c>
      <c r="CV876" s="3">
        <f t="shared" si="440"/>
        <v>0</v>
      </c>
      <c r="CW876" s="3">
        <f t="shared" si="440"/>
        <v>0</v>
      </c>
      <c r="CX876" s="3">
        <f t="shared" si="440"/>
        <v>0</v>
      </c>
      <c r="CY876" s="3">
        <f t="shared" si="440"/>
        <v>0</v>
      </c>
      <c r="CZ876" s="3">
        <f t="shared" si="440"/>
        <v>0</v>
      </c>
      <c r="DA876" s="3">
        <f t="shared" si="440"/>
        <v>0</v>
      </c>
      <c r="DB876" s="3">
        <f t="shared" si="440"/>
        <v>0</v>
      </c>
      <c r="DC876" s="3">
        <f t="shared" si="440"/>
        <v>0</v>
      </c>
      <c r="DD876" s="3">
        <f t="shared" si="440"/>
        <v>0</v>
      </c>
      <c r="DE876" s="3">
        <f t="shared" si="440"/>
        <v>0</v>
      </c>
      <c r="DF876" s="3">
        <f t="shared" si="440"/>
        <v>0</v>
      </c>
      <c r="DG876" s="4">
        <f t="shared" ref="DG876:EL876" si="441">DG883</f>
        <v>0</v>
      </c>
      <c r="DH876" s="4">
        <f t="shared" si="441"/>
        <v>0</v>
      </c>
      <c r="DI876" s="4">
        <f t="shared" si="441"/>
        <v>0</v>
      </c>
      <c r="DJ876" s="4">
        <f t="shared" si="441"/>
        <v>0</v>
      </c>
      <c r="DK876" s="4">
        <f t="shared" si="441"/>
        <v>0</v>
      </c>
      <c r="DL876" s="4">
        <f t="shared" si="441"/>
        <v>0</v>
      </c>
      <c r="DM876" s="4">
        <f t="shared" si="441"/>
        <v>0</v>
      </c>
      <c r="DN876" s="4">
        <f t="shared" si="441"/>
        <v>0</v>
      </c>
      <c r="DO876" s="4">
        <f t="shared" si="441"/>
        <v>0</v>
      </c>
      <c r="DP876" s="4">
        <f t="shared" si="441"/>
        <v>0</v>
      </c>
      <c r="DQ876" s="4">
        <f t="shared" si="441"/>
        <v>0</v>
      </c>
      <c r="DR876" s="4">
        <f t="shared" si="441"/>
        <v>0</v>
      </c>
      <c r="DS876" s="4">
        <f t="shared" si="441"/>
        <v>0</v>
      </c>
      <c r="DT876" s="4">
        <f t="shared" si="441"/>
        <v>0</v>
      </c>
      <c r="DU876" s="4">
        <f t="shared" si="441"/>
        <v>0</v>
      </c>
      <c r="DV876" s="4">
        <f t="shared" si="441"/>
        <v>0</v>
      </c>
      <c r="DW876" s="4">
        <f t="shared" si="441"/>
        <v>0</v>
      </c>
      <c r="DX876" s="4">
        <f t="shared" si="441"/>
        <v>0</v>
      </c>
      <c r="DY876" s="4">
        <f t="shared" si="441"/>
        <v>0</v>
      </c>
      <c r="DZ876" s="4">
        <f t="shared" si="441"/>
        <v>0</v>
      </c>
      <c r="EA876" s="4">
        <f t="shared" si="441"/>
        <v>0</v>
      </c>
      <c r="EB876" s="4">
        <f t="shared" si="441"/>
        <v>0</v>
      </c>
      <c r="EC876" s="4">
        <f t="shared" si="441"/>
        <v>0</v>
      </c>
      <c r="ED876" s="4">
        <f t="shared" si="441"/>
        <v>0</v>
      </c>
      <c r="EE876" s="4">
        <f t="shared" si="441"/>
        <v>0</v>
      </c>
      <c r="EF876" s="4">
        <f t="shared" si="441"/>
        <v>0</v>
      </c>
      <c r="EG876" s="4">
        <f t="shared" si="441"/>
        <v>0</v>
      </c>
      <c r="EH876" s="4">
        <f t="shared" si="441"/>
        <v>0</v>
      </c>
      <c r="EI876" s="4">
        <f t="shared" si="441"/>
        <v>0</v>
      </c>
      <c r="EJ876" s="4">
        <f t="shared" si="441"/>
        <v>0</v>
      </c>
      <c r="EK876" s="4">
        <f t="shared" si="441"/>
        <v>0</v>
      </c>
      <c r="EL876" s="4">
        <f t="shared" si="441"/>
        <v>0</v>
      </c>
      <c r="EM876" s="4">
        <f t="shared" ref="EM876:FR876" si="442">EM883</f>
        <v>0</v>
      </c>
      <c r="EN876" s="4">
        <f t="shared" si="442"/>
        <v>0</v>
      </c>
      <c r="EO876" s="4">
        <f t="shared" si="442"/>
        <v>0</v>
      </c>
      <c r="EP876" s="4">
        <f t="shared" si="442"/>
        <v>0</v>
      </c>
      <c r="EQ876" s="4">
        <f t="shared" si="442"/>
        <v>0</v>
      </c>
      <c r="ER876" s="4">
        <f t="shared" si="442"/>
        <v>0</v>
      </c>
      <c r="ES876" s="4">
        <f t="shared" si="442"/>
        <v>0</v>
      </c>
      <c r="ET876" s="4">
        <f t="shared" si="442"/>
        <v>0</v>
      </c>
      <c r="EU876" s="4">
        <f t="shared" si="442"/>
        <v>0</v>
      </c>
      <c r="EV876" s="4">
        <f t="shared" si="442"/>
        <v>0</v>
      </c>
      <c r="EW876" s="4">
        <f t="shared" si="442"/>
        <v>0</v>
      </c>
      <c r="EX876" s="4">
        <f t="shared" si="442"/>
        <v>0</v>
      </c>
      <c r="EY876" s="4">
        <f t="shared" si="442"/>
        <v>0</v>
      </c>
      <c r="EZ876" s="4">
        <f t="shared" si="442"/>
        <v>0</v>
      </c>
      <c r="FA876" s="4">
        <f t="shared" si="442"/>
        <v>0</v>
      </c>
      <c r="FB876" s="4">
        <f t="shared" si="442"/>
        <v>0</v>
      </c>
      <c r="FC876" s="4">
        <f t="shared" si="442"/>
        <v>0</v>
      </c>
      <c r="FD876" s="4">
        <f t="shared" si="442"/>
        <v>0</v>
      </c>
      <c r="FE876" s="4">
        <f t="shared" si="442"/>
        <v>0</v>
      </c>
      <c r="FF876" s="4">
        <f t="shared" si="442"/>
        <v>0</v>
      </c>
      <c r="FG876" s="4">
        <f t="shared" si="442"/>
        <v>0</v>
      </c>
      <c r="FH876" s="4">
        <f t="shared" si="442"/>
        <v>0</v>
      </c>
      <c r="FI876" s="4">
        <f t="shared" si="442"/>
        <v>0</v>
      </c>
      <c r="FJ876" s="4">
        <f t="shared" si="442"/>
        <v>0</v>
      </c>
      <c r="FK876" s="4">
        <f t="shared" si="442"/>
        <v>0</v>
      </c>
      <c r="FL876" s="4">
        <f t="shared" si="442"/>
        <v>0</v>
      </c>
      <c r="FM876" s="4">
        <f t="shared" si="442"/>
        <v>0</v>
      </c>
      <c r="FN876" s="4">
        <f t="shared" si="442"/>
        <v>0</v>
      </c>
      <c r="FO876" s="4">
        <f t="shared" si="442"/>
        <v>0</v>
      </c>
      <c r="FP876" s="4">
        <f t="shared" si="442"/>
        <v>0</v>
      </c>
      <c r="FQ876" s="4">
        <f t="shared" si="442"/>
        <v>0</v>
      </c>
      <c r="FR876" s="4">
        <f t="shared" si="442"/>
        <v>0</v>
      </c>
      <c r="FS876" s="4">
        <f t="shared" ref="FS876:GX876" si="443">FS883</f>
        <v>0</v>
      </c>
      <c r="FT876" s="4">
        <f t="shared" si="443"/>
        <v>0</v>
      </c>
      <c r="FU876" s="4">
        <f t="shared" si="443"/>
        <v>0</v>
      </c>
      <c r="FV876" s="4">
        <f t="shared" si="443"/>
        <v>0</v>
      </c>
      <c r="FW876" s="4">
        <f t="shared" si="443"/>
        <v>0</v>
      </c>
      <c r="FX876" s="4">
        <f t="shared" si="443"/>
        <v>0</v>
      </c>
      <c r="FY876" s="4">
        <f t="shared" si="443"/>
        <v>0</v>
      </c>
      <c r="FZ876" s="4">
        <f t="shared" si="443"/>
        <v>0</v>
      </c>
      <c r="GA876" s="4">
        <f t="shared" si="443"/>
        <v>0</v>
      </c>
      <c r="GB876" s="4">
        <f t="shared" si="443"/>
        <v>0</v>
      </c>
      <c r="GC876" s="4">
        <f t="shared" si="443"/>
        <v>0</v>
      </c>
      <c r="GD876" s="4">
        <f t="shared" si="443"/>
        <v>0</v>
      </c>
      <c r="GE876" s="4">
        <f t="shared" si="443"/>
        <v>0</v>
      </c>
      <c r="GF876" s="4">
        <f t="shared" si="443"/>
        <v>0</v>
      </c>
      <c r="GG876" s="4">
        <f t="shared" si="443"/>
        <v>0</v>
      </c>
      <c r="GH876" s="4">
        <f t="shared" si="443"/>
        <v>0</v>
      </c>
      <c r="GI876" s="4">
        <f t="shared" si="443"/>
        <v>0</v>
      </c>
      <c r="GJ876" s="4">
        <f t="shared" si="443"/>
        <v>0</v>
      </c>
      <c r="GK876" s="4">
        <f t="shared" si="443"/>
        <v>0</v>
      </c>
      <c r="GL876" s="4">
        <f t="shared" si="443"/>
        <v>0</v>
      </c>
      <c r="GM876" s="4">
        <f t="shared" si="443"/>
        <v>0</v>
      </c>
      <c r="GN876" s="4">
        <f t="shared" si="443"/>
        <v>0</v>
      </c>
      <c r="GO876" s="4">
        <f t="shared" si="443"/>
        <v>0</v>
      </c>
      <c r="GP876" s="4">
        <f t="shared" si="443"/>
        <v>0</v>
      </c>
      <c r="GQ876" s="4">
        <f t="shared" si="443"/>
        <v>0</v>
      </c>
      <c r="GR876" s="4">
        <f t="shared" si="443"/>
        <v>0</v>
      </c>
      <c r="GS876" s="4">
        <f t="shared" si="443"/>
        <v>0</v>
      </c>
      <c r="GT876" s="4">
        <f t="shared" si="443"/>
        <v>0</v>
      </c>
      <c r="GU876" s="4">
        <f t="shared" si="443"/>
        <v>0</v>
      </c>
      <c r="GV876" s="4">
        <f t="shared" si="443"/>
        <v>0</v>
      </c>
      <c r="GW876" s="4">
        <f t="shared" si="443"/>
        <v>0</v>
      </c>
      <c r="GX876" s="4">
        <f t="shared" si="443"/>
        <v>0</v>
      </c>
    </row>
    <row r="878" spans="1:255" x14ac:dyDescent="0.2">
      <c r="A878" s="2">
        <v>17</v>
      </c>
      <c r="B878" s="2">
        <v>1</v>
      </c>
      <c r="C878" s="2">
        <f>ROW(SmtRes!A202)</f>
        <v>202</v>
      </c>
      <c r="D878" s="2">
        <f>ROW(EtalonRes!A232)</f>
        <v>232</v>
      </c>
      <c r="E878" s="2" t="s">
        <v>21</v>
      </c>
      <c r="F878" s="2" t="s">
        <v>399</v>
      </c>
      <c r="G878" s="2" t="s">
        <v>400</v>
      </c>
      <c r="H878" s="2" t="s">
        <v>24</v>
      </c>
      <c r="I878" s="2">
        <f>ROUND(ROUND(1,6),7)</f>
        <v>1</v>
      </c>
      <c r="J878" s="2">
        <v>0</v>
      </c>
      <c r="K878" s="2">
        <f>ROUND(ROUND(1,6),7)</f>
        <v>1</v>
      </c>
      <c r="L878" s="2"/>
      <c r="M878" s="2"/>
      <c r="N878" s="2"/>
      <c r="O878" s="2">
        <f>ROUND(CP878,2)</f>
        <v>276.06</v>
      </c>
      <c r="P878" s="2">
        <f>SUMIF(SmtRes!AQ201:'SmtRes'!AQ202,"=1",SmtRes!DF201:'SmtRes'!DF202)</f>
        <v>0</v>
      </c>
      <c r="Q878" s="2">
        <f>SUMIF(SmtRes!AQ201:'SmtRes'!AQ202,"=1",SmtRes!DG201:'SmtRes'!DG202)</f>
        <v>0</v>
      </c>
      <c r="R878" s="2">
        <f>SUMIF(SmtRes!AQ201:'SmtRes'!AQ202,"=1",SmtRes!DH201:'SmtRes'!DH202)</f>
        <v>0</v>
      </c>
      <c r="S878" s="2">
        <f>SUMIF(SmtRes!AQ201:'SmtRes'!AQ202,"=1",SmtRes!DI201:'SmtRes'!DI202)</f>
        <v>276.06</v>
      </c>
      <c r="T878" s="2">
        <f>ROUND(CU878*I878,2)</f>
        <v>0</v>
      </c>
      <c r="U878" s="2">
        <f>SUMIF(SmtRes!AQ201:'SmtRes'!AQ202,"=1",SmtRes!CV201:'SmtRes'!CV202)</f>
        <v>0.25600000000000001</v>
      </c>
      <c r="V878" s="2">
        <f>SUMIF(SmtRes!AQ201:'SmtRes'!AQ202,"=1",SmtRes!CW201:'SmtRes'!CW202)</f>
        <v>0</v>
      </c>
      <c r="W878" s="2">
        <f>ROUND(CX878*I878,2)</f>
        <v>0</v>
      </c>
      <c r="X878" s="2">
        <f t="shared" ref="X878:Y881" si="444">ROUND(CY878,2)</f>
        <v>204.28</v>
      </c>
      <c r="Y878" s="2">
        <f t="shared" si="444"/>
        <v>99.38</v>
      </c>
      <c r="Z878" s="2"/>
      <c r="AA878" s="2">
        <v>71319791</v>
      </c>
      <c r="AB878" s="2">
        <f>ROUND((AC878+AD878+AF878),6)</f>
        <v>276.05632000000003</v>
      </c>
      <c r="AC878" s="2">
        <f>ROUND((0),6)</f>
        <v>0</v>
      </c>
      <c r="AD878" s="2">
        <f>ROUND((((0)-(0))+AE878),6)</f>
        <v>0</v>
      </c>
      <c r="AE878" s="2">
        <f>ROUND((0),6)</f>
        <v>0</v>
      </c>
      <c r="AF878" s="2">
        <f>ROUND((SUM(SmtRes!BT201:'SmtRes'!BT202)),6)</f>
        <v>276.05632000000003</v>
      </c>
      <c r="AG878" s="2">
        <f>ROUND((AP878),6)</f>
        <v>0</v>
      </c>
      <c r="AH878" s="2">
        <f>(SUM(SmtRes!BU201:'SmtRes'!BU202))</f>
        <v>0.25600000000000001</v>
      </c>
      <c r="AI878" s="2">
        <f>(0)</f>
        <v>0</v>
      </c>
      <c r="AJ878" s="2">
        <f>(AS878)</f>
        <v>0</v>
      </c>
      <c r="AK878" s="2">
        <v>345.07040000000001</v>
      </c>
      <c r="AL878" s="2">
        <v>0</v>
      </c>
      <c r="AM878" s="2">
        <v>0</v>
      </c>
      <c r="AN878" s="2">
        <v>0</v>
      </c>
      <c r="AO878" s="2">
        <v>345.07040000000001</v>
      </c>
      <c r="AP878" s="2">
        <v>0</v>
      </c>
      <c r="AQ878" s="2">
        <v>0.32</v>
      </c>
      <c r="AR878" s="2">
        <v>0</v>
      </c>
      <c r="AS878" s="2">
        <v>0</v>
      </c>
      <c r="AT878" s="2">
        <v>74</v>
      </c>
      <c r="AU878" s="2">
        <v>36</v>
      </c>
      <c r="AV878" s="2">
        <v>1</v>
      </c>
      <c r="AW878" s="2">
        <v>1</v>
      </c>
      <c r="AX878" s="2"/>
      <c r="AY878" s="2"/>
      <c r="AZ878" s="2">
        <v>1</v>
      </c>
      <c r="BA878" s="2">
        <v>1</v>
      </c>
      <c r="BB878" s="2">
        <v>1</v>
      </c>
      <c r="BC878" s="2">
        <v>1</v>
      </c>
      <c r="BD878" s="2" t="s">
        <v>3</v>
      </c>
      <c r="BE878" s="2" t="s">
        <v>3</v>
      </c>
      <c r="BF878" s="2" t="s">
        <v>3</v>
      </c>
      <c r="BG878" s="2" t="s">
        <v>3</v>
      </c>
      <c r="BH878" s="2">
        <v>0</v>
      </c>
      <c r="BI878" s="2">
        <v>4</v>
      </c>
      <c r="BJ878" s="2" t="s">
        <v>401</v>
      </c>
      <c r="BK878" s="2"/>
      <c r="BL878" s="2"/>
      <c r="BM878" s="2">
        <v>200001</v>
      </c>
      <c r="BN878" s="2">
        <v>0</v>
      </c>
      <c r="BO878" s="2" t="s">
        <v>3</v>
      </c>
      <c r="BP878" s="2">
        <v>0</v>
      </c>
      <c r="BQ878" s="2">
        <v>4</v>
      </c>
      <c r="BR878" s="2">
        <v>0</v>
      </c>
      <c r="BS878" s="2">
        <v>1</v>
      </c>
      <c r="BT878" s="2">
        <v>1</v>
      </c>
      <c r="BU878" s="2">
        <v>1</v>
      </c>
      <c r="BV878" s="2">
        <v>1</v>
      </c>
      <c r="BW878" s="2">
        <v>1</v>
      </c>
      <c r="BX878" s="2">
        <v>1</v>
      </c>
      <c r="BY878" s="2" t="s">
        <v>3</v>
      </c>
      <c r="BZ878" s="2">
        <v>74</v>
      </c>
      <c r="CA878" s="2">
        <v>36</v>
      </c>
      <c r="CB878" s="2" t="s">
        <v>3</v>
      </c>
      <c r="CC878" s="2"/>
      <c r="CD878" s="2"/>
      <c r="CE878" s="2">
        <v>0</v>
      </c>
      <c r="CF878" s="2">
        <v>0</v>
      </c>
      <c r="CG878" s="2">
        <v>0</v>
      </c>
      <c r="CH878" s="2"/>
      <c r="CI878" s="2"/>
      <c r="CJ878" s="2"/>
      <c r="CK878" s="2"/>
      <c r="CL878" s="2"/>
      <c r="CM878" s="2">
        <v>0</v>
      </c>
      <c r="CN878" s="2" t="s">
        <v>349</v>
      </c>
      <c r="CO878" s="2">
        <v>0</v>
      </c>
      <c r="CP878" s="2">
        <f>(P878+Q878+S878+R878)</f>
        <v>276.06</v>
      </c>
      <c r="CQ878" s="2">
        <f>SUMIF(SmtRes!AQ201:'SmtRes'!AQ202,"=1",SmtRes!AA201:'SmtRes'!AA202)</f>
        <v>0</v>
      </c>
      <c r="CR878" s="2">
        <f>SUMIF(SmtRes!AQ201:'SmtRes'!AQ202,"=1",SmtRes!AB201:'SmtRes'!AB202)</f>
        <v>0</v>
      </c>
      <c r="CS878" s="2">
        <f>SUMIF(SmtRes!AQ201:'SmtRes'!AQ202,"=1",SmtRes!AC201:'SmtRes'!AC202)</f>
        <v>0</v>
      </c>
      <c r="CT878" s="2">
        <f>SUMIF(SmtRes!AQ201:'SmtRes'!AQ202,"=1",SmtRes!AD201:'SmtRes'!AD202)</f>
        <v>2156.69</v>
      </c>
      <c r="CU878" s="2">
        <f>AG878</f>
        <v>0</v>
      </c>
      <c r="CV878" s="2">
        <f>SUMIF(SmtRes!AQ201:'SmtRes'!AQ202,"=1",SmtRes!BU201:'SmtRes'!BU202)</f>
        <v>0.25600000000000001</v>
      </c>
      <c r="CW878" s="2">
        <f>SUMIF(SmtRes!AQ201:'SmtRes'!AQ202,"=1",SmtRes!BV201:'SmtRes'!BV202)</f>
        <v>0</v>
      </c>
      <c r="CX878" s="2">
        <f>AJ878</f>
        <v>0</v>
      </c>
      <c r="CY878" s="2">
        <f>(((S878+R878)*AT878)/100)</f>
        <v>204.28439999999998</v>
      </c>
      <c r="CZ878" s="2">
        <f>(((S878+R878)*AU878)/100)</f>
        <v>99.381599999999992</v>
      </c>
      <c r="DA878" s="2"/>
      <c r="DB878" s="2">
        <v>16</v>
      </c>
      <c r="DC878" s="2" t="s">
        <v>3</v>
      </c>
      <c r="DD878" s="2" t="s">
        <v>3</v>
      </c>
      <c r="DE878" s="2" t="s">
        <v>3</v>
      </c>
      <c r="DF878" s="2" t="s">
        <v>3</v>
      </c>
      <c r="DG878" s="2" t="s">
        <v>61</v>
      </c>
      <c r="DH878" s="2" t="s">
        <v>3</v>
      </c>
      <c r="DI878" s="2" t="s">
        <v>61</v>
      </c>
      <c r="DJ878" s="2" t="s">
        <v>3</v>
      </c>
      <c r="DK878" s="2" t="s">
        <v>3</v>
      </c>
      <c r="DL878" s="2" t="s">
        <v>3</v>
      </c>
      <c r="DM878" s="2" t="s">
        <v>3</v>
      </c>
      <c r="DN878" s="2">
        <v>0</v>
      </c>
      <c r="DO878" s="2">
        <v>0</v>
      </c>
      <c r="DP878" s="2">
        <v>1</v>
      </c>
      <c r="DQ878" s="2">
        <v>1</v>
      </c>
      <c r="DR878" s="2"/>
      <c r="DS878" s="2"/>
      <c r="DT878" s="2"/>
      <c r="DU878" s="2">
        <v>1013</v>
      </c>
      <c r="DV878" s="2" t="s">
        <v>24</v>
      </c>
      <c r="DW878" s="2" t="s">
        <v>24</v>
      </c>
      <c r="DX878" s="2">
        <v>1</v>
      </c>
      <c r="DY878" s="2"/>
      <c r="DZ878" s="2" t="s">
        <v>3</v>
      </c>
      <c r="EA878" s="2" t="s">
        <v>3</v>
      </c>
      <c r="EB878" s="2" t="s">
        <v>3</v>
      </c>
      <c r="EC878" s="2" t="s">
        <v>3</v>
      </c>
      <c r="ED878" s="2"/>
      <c r="EE878" s="2">
        <v>69799224</v>
      </c>
      <c r="EF878" s="2">
        <v>4</v>
      </c>
      <c r="EG878" s="2" t="s">
        <v>350</v>
      </c>
      <c r="EH878" s="2">
        <v>83</v>
      </c>
      <c r="EI878" s="2" t="s">
        <v>350</v>
      </c>
      <c r="EJ878" s="2">
        <v>4</v>
      </c>
      <c r="EK878" s="2">
        <v>200001</v>
      </c>
      <c r="EL878" s="2" t="s">
        <v>351</v>
      </c>
      <c r="EM878" s="2" t="s">
        <v>352</v>
      </c>
      <c r="EN878" s="2"/>
      <c r="EO878" s="2" t="s">
        <v>353</v>
      </c>
      <c r="EP878" s="2"/>
      <c r="EQ878" s="2">
        <v>0</v>
      </c>
      <c r="ER878" s="2">
        <v>0</v>
      </c>
      <c r="ES878" s="2">
        <v>0</v>
      </c>
      <c r="ET878" s="2">
        <v>0</v>
      </c>
      <c r="EU878" s="2">
        <v>0</v>
      </c>
      <c r="EV878" s="2">
        <v>0</v>
      </c>
      <c r="EW878" s="2">
        <v>0.32</v>
      </c>
      <c r="EX878" s="2">
        <v>0</v>
      </c>
      <c r="EY878" s="2">
        <v>0</v>
      </c>
      <c r="EZ878" s="2"/>
      <c r="FA878" s="2"/>
      <c r="FB878" s="2"/>
      <c r="FC878" s="2"/>
      <c r="FD878" s="2"/>
      <c r="FE878" s="2"/>
      <c r="FF878" s="2"/>
      <c r="FG878" s="2"/>
      <c r="FH878" s="2"/>
      <c r="FI878" s="2"/>
      <c r="FJ878" s="2"/>
      <c r="FK878" s="2"/>
      <c r="FL878" s="2"/>
      <c r="FM878" s="2"/>
      <c r="FN878" s="2"/>
      <c r="FO878" s="2"/>
      <c r="FP878" s="2"/>
      <c r="FQ878" s="2">
        <v>0</v>
      </c>
      <c r="FR878" s="2">
        <v>0</v>
      </c>
      <c r="FS878" s="2">
        <v>0</v>
      </c>
      <c r="FT878" s="2"/>
      <c r="FU878" s="2"/>
      <c r="FV878" s="2"/>
      <c r="FW878" s="2"/>
      <c r="FX878" s="2">
        <v>74</v>
      </c>
      <c r="FY878" s="2">
        <v>36</v>
      </c>
      <c r="FZ878" s="2"/>
      <c r="GA878" s="2" t="s">
        <v>3</v>
      </c>
      <c r="GB878" s="2"/>
      <c r="GC878" s="2"/>
      <c r="GD878" s="2">
        <v>1</v>
      </c>
      <c r="GE878" s="2"/>
      <c r="GF878" s="2">
        <v>-1152991397</v>
      </c>
      <c r="GG878" s="2">
        <v>2</v>
      </c>
      <c r="GH878" s="2">
        <v>1</v>
      </c>
      <c r="GI878" s="2">
        <v>-2</v>
      </c>
      <c r="GJ878" s="2">
        <v>0</v>
      </c>
      <c r="GK878" s="2">
        <v>0</v>
      </c>
      <c r="GL878" s="2">
        <f>ROUND(IF(AND(BH878=3,BI878=3,FS878&lt;&gt;0),P878,0),2)</f>
        <v>0</v>
      </c>
      <c r="GM878" s="2">
        <f>ROUND(O878+X878+Y878,2)+GX878</f>
        <v>579.72</v>
      </c>
      <c r="GN878" s="2">
        <f>IF(OR(BI878=0,BI878=1),GM878-GX878,0)</f>
        <v>0</v>
      </c>
      <c r="GO878" s="2">
        <f>IF(BI878=2,GM878-GX878,0)</f>
        <v>0</v>
      </c>
      <c r="GP878" s="2">
        <f>IF(BI878=4,GM878-GX878,0)</f>
        <v>579.72</v>
      </c>
      <c r="GQ878" s="2"/>
      <c r="GR878" s="2">
        <v>0</v>
      </c>
      <c r="GS878" s="2">
        <v>3</v>
      </c>
      <c r="GT878" s="2">
        <v>0</v>
      </c>
      <c r="GU878" s="2" t="s">
        <v>3</v>
      </c>
      <c r="GV878" s="2">
        <f>ROUND((GT878),6)</f>
        <v>0</v>
      </c>
      <c r="GW878" s="2">
        <v>1</v>
      </c>
      <c r="GX878" s="2">
        <f>ROUND(HC878*I878,2)</f>
        <v>0</v>
      </c>
      <c r="GY878" s="2"/>
      <c r="GZ878" s="2"/>
      <c r="HA878" s="2">
        <v>0</v>
      </c>
      <c r="HB878" s="2">
        <v>0</v>
      </c>
      <c r="HC878" s="2">
        <f>GV878*GW878</f>
        <v>0</v>
      </c>
      <c r="HD878" s="2"/>
      <c r="HE878" s="2" t="s">
        <v>3</v>
      </c>
      <c r="HF878" s="2" t="s">
        <v>3</v>
      </c>
      <c r="HG878" s="2"/>
      <c r="HH878" s="2"/>
      <c r="HI878" s="2"/>
      <c r="HJ878" s="2"/>
      <c r="HK878" s="2"/>
      <c r="HL878" s="2"/>
      <c r="HM878" s="2" t="s">
        <v>3</v>
      </c>
      <c r="HN878" s="2" t="s">
        <v>354</v>
      </c>
      <c r="HO878" s="2" t="s">
        <v>355</v>
      </c>
      <c r="HP878" s="2" t="s">
        <v>350</v>
      </c>
      <c r="HQ878" s="2" t="s">
        <v>350</v>
      </c>
      <c r="HR878" s="2"/>
      <c r="HS878" s="2">
        <v>0</v>
      </c>
      <c r="HT878" s="2"/>
      <c r="HU878" s="2"/>
      <c r="HV878" s="2"/>
      <c r="HW878" s="2"/>
      <c r="HX878" s="2"/>
      <c r="HY878" s="2"/>
      <c r="HZ878" s="2"/>
      <c r="IA878" s="2"/>
      <c r="IB878" s="2"/>
      <c r="IC878" s="2"/>
      <c r="ID878" s="2"/>
      <c r="IE878" s="2"/>
      <c r="IF878" s="2"/>
      <c r="IG878" s="2"/>
      <c r="IH878" s="2"/>
      <c r="II878" s="2"/>
      <c r="IJ878" s="2"/>
      <c r="IK878" s="2">
        <v>0</v>
      </c>
      <c r="IL878" s="2"/>
      <c r="IM878" s="2"/>
      <c r="IN878" s="2"/>
      <c r="IO878" s="2"/>
      <c r="IP878" s="2"/>
      <c r="IQ878" s="2"/>
      <c r="IR878" s="2"/>
      <c r="IS878" s="2"/>
      <c r="IT878" s="2"/>
      <c r="IU878" s="2"/>
    </row>
    <row r="879" spans="1:255" x14ac:dyDescent="0.2">
      <c r="A879" s="2">
        <v>17</v>
      </c>
      <c r="B879" s="2">
        <v>1</v>
      </c>
      <c r="C879" s="2">
        <f>ROW(SmtRes!A204)</f>
        <v>204</v>
      </c>
      <c r="D879" s="2">
        <f>ROW(EtalonRes!A234)</f>
        <v>234</v>
      </c>
      <c r="E879" s="2" t="s">
        <v>31</v>
      </c>
      <c r="F879" s="2" t="s">
        <v>392</v>
      </c>
      <c r="G879" s="2" t="s">
        <v>393</v>
      </c>
      <c r="H879" s="2" t="s">
        <v>347</v>
      </c>
      <c r="I879" s="2">
        <f>ROUND(ROUND(1,6),7)</f>
        <v>1</v>
      </c>
      <c r="J879" s="2">
        <v>0</v>
      </c>
      <c r="K879" s="2">
        <f>ROUND(ROUND(1,6),7)</f>
        <v>1</v>
      </c>
      <c r="L879" s="2"/>
      <c r="M879" s="2"/>
      <c r="N879" s="2"/>
      <c r="O879" s="2">
        <f>ROUND(CP879,2)</f>
        <v>862.67</v>
      </c>
      <c r="P879" s="2">
        <f>SUMIF(SmtRes!AQ203:'SmtRes'!AQ204,"=1",SmtRes!DF203:'SmtRes'!DF204)</f>
        <v>0</v>
      </c>
      <c r="Q879" s="2">
        <f>SUMIF(SmtRes!AQ203:'SmtRes'!AQ204,"=1",SmtRes!DG203:'SmtRes'!DG204)</f>
        <v>0</v>
      </c>
      <c r="R879" s="2">
        <f>SUMIF(SmtRes!AQ203:'SmtRes'!AQ204,"=1",SmtRes!DH203:'SmtRes'!DH204)</f>
        <v>0</v>
      </c>
      <c r="S879" s="2">
        <f>SUMIF(SmtRes!AQ203:'SmtRes'!AQ204,"=1",SmtRes!DI203:'SmtRes'!DI204)</f>
        <v>862.67000000000007</v>
      </c>
      <c r="T879" s="2">
        <f>ROUND(CU879*I879,2)</f>
        <v>0</v>
      </c>
      <c r="U879" s="2">
        <f>SUMIF(SmtRes!AQ203:'SmtRes'!AQ204,"=1",SmtRes!CV203:'SmtRes'!CV204)</f>
        <v>0.8</v>
      </c>
      <c r="V879" s="2">
        <f>SUMIF(SmtRes!AQ203:'SmtRes'!AQ204,"=1",SmtRes!CW203:'SmtRes'!CW204)</f>
        <v>0</v>
      </c>
      <c r="W879" s="2">
        <f>ROUND(CX879*I879,2)</f>
        <v>0</v>
      </c>
      <c r="X879" s="2">
        <f t="shared" si="444"/>
        <v>638.38</v>
      </c>
      <c r="Y879" s="2">
        <f t="shared" si="444"/>
        <v>310.56</v>
      </c>
      <c r="Z879" s="2"/>
      <c r="AA879" s="2">
        <v>71319791</v>
      </c>
      <c r="AB879" s="2">
        <f>ROUND((AC879+AD879+AF879),6)</f>
        <v>862.67600000000004</v>
      </c>
      <c r="AC879" s="2">
        <f>ROUND((0),6)</f>
        <v>0</v>
      </c>
      <c r="AD879" s="2">
        <f>ROUND((((0)-(0))+AE879),6)</f>
        <v>0</v>
      </c>
      <c r="AE879" s="2">
        <f>ROUND((0),6)</f>
        <v>0</v>
      </c>
      <c r="AF879" s="2">
        <f>ROUND((SUM(SmtRes!BT203:'SmtRes'!BT204)),6)</f>
        <v>862.67600000000004</v>
      </c>
      <c r="AG879" s="2">
        <f>ROUND((AP879),6)</f>
        <v>0</v>
      </c>
      <c r="AH879" s="2">
        <f>(SUM(SmtRes!BU203:'SmtRes'!BU204))</f>
        <v>0.8</v>
      </c>
      <c r="AI879" s="2">
        <f>(0)</f>
        <v>0</v>
      </c>
      <c r="AJ879" s="2">
        <f>(AS879)</f>
        <v>0</v>
      </c>
      <c r="AK879" s="2">
        <v>1078.345</v>
      </c>
      <c r="AL879" s="2">
        <v>0</v>
      </c>
      <c r="AM879" s="2">
        <v>0</v>
      </c>
      <c r="AN879" s="2">
        <v>0</v>
      </c>
      <c r="AO879" s="2">
        <v>1078.345</v>
      </c>
      <c r="AP879" s="2">
        <v>0</v>
      </c>
      <c r="AQ879" s="2">
        <v>1</v>
      </c>
      <c r="AR879" s="2">
        <v>0</v>
      </c>
      <c r="AS879" s="2">
        <v>0</v>
      </c>
      <c r="AT879" s="2">
        <v>74</v>
      </c>
      <c r="AU879" s="2">
        <v>36</v>
      </c>
      <c r="AV879" s="2">
        <v>1</v>
      </c>
      <c r="AW879" s="2">
        <v>1</v>
      </c>
      <c r="AX879" s="2"/>
      <c r="AY879" s="2"/>
      <c r="AZ879" s="2">
        <v>1</v>
      </c>
      <c r="BA879" s="2">
        <v>1</v>
      </c>
      <c r="BB879" s="2">
        <v>1</v>
      </c>
      <c r="BC879" s="2">
        <v>1</v>
      </c>
      <c r="BD879" s="2" t="s">
        <v>3</v>
      </c>
      <c r="BE879" s="2" t="s">
        <v>3</v>
      </c>
      <c r="BF879" s="2" t="s">
        <v>3</v>
      </c>
      <c r="BG879" s="2" t="s">
        <v>3</v>
      </c>
      <c r="BH879" s="2">
        <v>0</v>
      </c>
      <c r="BI879" s="2">
        <v>4</v>
      </c>
      <c r="BJ879" s="2" t="s">
        <v>394</v>
      </c>
      <c r="BK879" s="2"/>
      <c r="BL879" s="2"/>
      <c r="BM879" s="2">
        <v>200001</v>
      </c>
      <c r="BN879" s="2">
        <v>0</v>
      </c>
      <c r="BO879" s="2" t="s">
        <v>3</v>
      </c>
      <c r="BP879" s="2">
        <v>0</v>
      </c>
      <c r="BQ879" s="2">
        <v>4</v>
      </c>
      <c r="BR879" s="2">
        <v>0</v>
      </c>
      <c r="BS879" s="2">
        <v>1</v>
      </c>
      <c r="BT879" s="2">
        <v>1</v>
      </c>
      <c r="BU879" s="2">
        <v>1</v>
      </c>
      <c r="BV879" s="2">
        <v>1</v>
      </c>
      <c r="BW879" s="2">
        <v>1</v>
      </c>
      <c r="BX879" s="2">
        <v>1</v>
      </c>
      <c r="BY879" s="2" t="s">
        <v>3</v>
      </c>
      <c r="BZ879" s="2">
        <v>74</v>
      </c>
      <c r="CA879" s="2">
        <v>36</v>
      </c>
      <c r="CB879" s="2" t="s">
        <v>3</v>
      </c>
      <c r="CC879" s="2"/>
      <c r="CD879" s="2"/>
      <c r="CE879" s="2">
        <v>0</v>
      </c>
      <c r="CF879" s="2">
        <v>0</v>
      </c>
      <c r="CG879" s="2">
        <v>0</v>
      </c>
      <c r="CH879" s="2"/>
      <c r="CI879" s="2"/>
      <c r="CJ879" s="2"/>
      <c r="CK879" s="2"/>
      <c r="CL879" s="2"/>
      <c r="CM879" s="2">
        <v>0</v>
      </c>
      <c r="CN879" s="2" t="s">
        <v>349</v>
      </c>
      <c r="CO879" s="2">
        <v>0</v>
      </c>
      <c r="CP879" s="2">
        <f>(P879+Q879+S879+R879)</f>
        <v>862.67000000000007</v>
      </c>
      <c r="CQ879" s="2">
        <f>SUMIF(SmtRes!AQ203:'SmtRes'!AQ204,"=1",SmtRes!AA203:'SmtRes'!AA204)</f>
        <v>0</v>
      </c>
      <c r="CR879" s="2">
        <f>SUMIF(SmtRes!AQ203:'SmtRes'!AQ204,"=1",SmtRes!AB203:'SmtRes'!AB204)</f>
        <v>0</v>
      </c>
      <c r="CS879" s="2">
        <f>SUMIF(SmtRes!AQ203:'SmtRes'!AQ204,"=1",SmtRes!AC203:'SmtRes'!AC204)</f>
        <v>0</v>
      </c>
      <c r="CT879" s="2">
        <f>SUMIF(SmtRes!AQ203:'SmtRes'!AQ204,"=1",SmtRes!AD203:'SmtRes'!AD204)</f>
        <v>2156.69</v>
      </c>
      <c r="CU879" s="2">
        <f>AG879</f>
        <v>0</v>
      </c>
      <c r="CV879" s="2">
        <f>SUMIF(SmtRes!AQ203:'SmtRes'!AQ204,"=1",SmtRes!BU203:'SmtRes'!BU204)</f>
        <v>0.8</v>
      </c>
      <c r="CW879" s="2">
        <f>SUMIF(SmtRes!AQ203:'SmtRes'!AQ204,"=1",SmtRes!BV203:'SmtRes'!BV204)</f>
        <v>0</v>
      </c>
      <c r="CX879" s="2">
        <f>AJ879</f>
        <v>0</v>
      </c>
      <c r="CY879" s="2">
        <f>(((S879+R879)*AT879)/100)</f>
        <v>638.37580000000003</v>
      </c>
      <c r="CZ879" s="2">
        <f>(((S879+R879)*AU879)/100)</f>
        <v>310.56120000000004</v>
      </c>
      <c r="DA879" s="2"/>
      <c r="DB879" s="2">
        <v>17</v>
      </c>
      <c r="DC879" s="2" t="s">
        <v>3</v>
      </c>
      <c r="DD879" s="2" t="s">
        <v>3</v>
      </c>
      <c r="DE879" s="2" t="s">
        <v>3</v>
      </c>
      <c r="DF879" s="2" t="s">
        <v>3</v>
      </c>
      <c r="DG879" s="2" t="s">
        <v>61</v>
      </c>
      <c r="DH879" s="2" t="s">
        <v>3</v>
      </c>
      <c r="DI879" s="2" t="s">
        <v>61</v>
      </c>
      <c r="DJ879" s="2" t="s">
        <v>3</v>
      </c>
      <c r="DK879" s="2" t="s">
        <v>3</v>
      </c>
      <c r="DL879" s="2" t="s">
        <v>3</v>
      </c>
      <c r="DM879" s="2" t="s">
        <v>3</v>
      </c>
      <c r="DN879" s="2">
        <v>0</v>
      </c>
      <c r="DO879" s="2">
        <v>0</v>
      </c>
      <c r="DP879" s="2">
        <v>1</v>
      </c>
      <c r="DQ879" s="2">
        <v>1</v>
      </c>
      <c r="DR879" s="2"/>
      <c r="DS879" s="2"/>
      <c r="DT879" s="2"/>
      <c r="DU879" s="2">
        <v>1013</v>
      </c>
      <c r="DV879" s="2" t="s">
        <v>347</v>
      </c>
      <c r="DW879" s="2" t="s">
        <v>347</v>
      </c>
      <c r="DX879" s="2">
        <v>1</v>
      </c>
      <c r="DY879" s="2"/>
      <c r="DZ879" s="2" t="s">
        <v>3</v>
      </c>
      <c r="EA879" s="2" t="s">
        <v>3</v>
      </c>
      <c r="EB879" s="2" t="s">
        <v>3</v>
      </c>
      <c r="EC879" s="2" t="s">
        <v>3</v>
      </c>
      <c r="ED879" s="2"/>
      <c r="EE879" s="2">
        <v>69799224</v>
      </c>
      <c r="EF879" s="2">
        <v>4</v>
      </c>
      <c r="EG879" s="2" t="s">
        <v>350</v>
      </c>
      <c r="EH879" s="2">
        <v>83</v>
      </c>
      <c r="EI879" s="2" t="s">
        <v>350</v>
      </c>
      <c r="EJ879" s="2">
        <v>4</v>
      </c>
      <c r="EK879" s="2">
        <v>200001</v>
      </c>
      <c r="EL879" s="2" t="s">
        <v>351</v>
      </c>
      <c r="EM879" s="2" t="s">
        <v>352</v>
      </c>
      <c r="EN879" s="2"/>
      <c r="EO879" s="2" t="s">
        <v>353</v>
      </c>
      <c r="EP879" s="2"/>
      <c r="EQ879" s="2">
        <v>0</v>
      </c>
      <c r="ER879" s="2">
        <v>0</v>
      </c>
      <c r="ES879" s="2">
        <v>0</v>
      </c>
      <c r="ET879" s="2">
        <v>0</v>
      </c>
      <c r="EU879" s="2">
        <v>0</v>
      </c>
      <c r="EV879" s="2">
        <v>0</v>
      </c>
      <c r="EW879" s="2">
        <v>1</v>
      </c>
      <c r="EX879" s="2">
        <v>0</v>
      </c>
      <c r="EY879" s="2">
        <v>0</v>
      </c>
      <c r="EZ879" s="2"/>
      <c r="FA879" s="2"/>
      <c r="FB879" s="2"/>
      <c r="FC879" s="2"/>
      <c r="FD879" s="2"/>
      <c r="FE879" s="2"/>
      <c r="FF879" s="2"/>
      <c r="FG879" s="2"/>
      <c r="FH879" s="2"/>
      <c r="FI879" s="2"/>
      <c r="FJ879" s="2"/>
      <c r="FK879" s="2"/>
      <c r="FL879" s="2"/>
      <c r="FM879" s="2"/>
      <c r="FN879" s="2"/>
      <c r="FO879" s="2"/>
      <c r="FP879" s="2"/>
      <c r="FQ879" s="2">
        <v>0</v>
      </c>
      <c r="FR879" s="2">
        <v>0</v>
      </c>
      <c r="FS879" s="2">
        <v>0</v>
      </c>
      <c r="FT879" s="2"/>
      <c r="FU879" s="2"/>
      <c r="FV879" s="2"/>
      <c r="FW879" s="2"/>
      <c r="FX879" s="2">
        <v>74</v>
      </c>
      <c r="FY879" s="2">
        <v>36</v>
      </c>
      <c r="FZ879" s="2"/>
      <c r="GA879" s="2" t="s">
        <v>3</v>
      </c>
      <c r="GB879" s="2"/>
      <c r="GC879" s="2"/>
      <c r="GD879" s="2">
        <v>1</v>
      </c>
      <c r="GE879" s="2"/>
      <c r="GF879" s="2">
        <v>-888698134</v>
      </c>
      <c r="GG879" s="2">
        <v>2</v>
      </c>
      <c r="GH879" s="2">
        <v>1</v>
      </c>
      <c r="GI879" s="2">
        <v>-2</v>
      </c>
      <c r="GJ879" s="2">
        <v>0</v>
      </c>
      <c r="GK879" s="2">
        <v>0</v>
      </c>
      <c r="GL879" s="2">
        <f>ROUND(IF(AND(BH879=3,BI879=3,FS879&lt;&gt;0),P879,0),2)</f>
        <v>0</v>
      </c>
      <c r="GM879" s="2">
        <f>ROUND(O879+X879+Y879,2)+GX879</f>
        <v>1811.61</v>
      </c>
      <c r="GN879" s="2">
        <f>IF(OR(BI879=0,BI879=1),GM879-GX879,0)</f>
        <v>0</v>
      </c>
      <c r="GO879" s="2">
        <f>IF(BI879=2,GM879-GX879,0)</f>
        <v>0</v>
      </c>
      <c r="GP879" s="2">
        <f>IF(BI879=4,GM879-GX879,0)</f>
        <v>1811.61</v>
      </c>
      <c r="GQ879" s="2"/>
      <c r="GR879" s="2">
        <v>0</v>
      </c>
      <c r="GS879" s="2">
        <v>3</v>
      </c>
      <c r="GT879" s="2">
        <v>0</v>
      </c>
      <c r="GU879" s="2" t="s">
        <v>3</v>
      </c>
      <c r="GV879" s="2">
        <f>ROUND((GT879),6)</f>
        <v>0</v>
      </c>
      <c r="GW879" s="2">
        <v>1</v>
      </c>
      <c r="GX879" s="2">
        <f>ROUND(HC879*I879,2)</f>
        <v>0</v>
      </c>
      <c r="GY879" s="2"/>
      <c r="GZ879" s="2"/>
      <c r="HA879" s="2">
        <v>0</v>
      </c>
      <c r="HB879" s="2">
        <v>0</v>
      </c>
      <c r="HC879" s="2">
        <f>GV879*GW879</f>
        <v>0</v>
      </c>
      <c r="HD879" s="2"/>
      <c r="HE879" s="2" t="s">
        <v>3</v>
      </c>
      <c r="HF879" s="2" t="s">
        <v>3</v>
      </c>
      <c r="HG879" s="2"/>
      <c r="HH879" s="2"/>
      <c r="HI879" s="2"/>
      <c r="HJ879" s="2"/>
      <c r="HK879" s="2"/>
      <c r="HL879" s="2"/>
      <c r="HM879" s="2" t="s">
        <v>3</v>
      </c>
      <c r="HN879" s="2" t="s">
        <v>354</v>
      </c>
      <c r="HO879" s="2" t="s">
        <v>355</v>
      </c>
      <c r="HP879" s="2" t="s">
        <v>350</v>
      </c>
      <c r="HQ879" s="2" t="s">
        <v>350</v>
      </c>
      <c r="HR879" s="2"/>
      <c r="HS879" s="2">
        <v>0</v>
      </c>
      <c r="HT879" s="2"/>
      <c r="HU879" s="2"/>
      <c r="HV879" s="2"/>
      <c r="HW879" s="2"/>
      <c r="HX879" s="2"/>
      <c r="HY879" s="2"/>
      <c r="HZ879" s="2"/>
      <c r="IA879" s="2"/>
      <c r="IB879" s="2"/>
      <c r="IC879" s="2"/>
      <c r="ID879" s="2"/>
      <c r="IE879" s="2"/>
      <c r="IF879" s="2"/>
      <c r="IG879" s="2"/>
      <c r="IH879" s="2"/>
      <c r="II879" s="2"/>
      <c r="IJ879" s="2"/>
      <c r="IK879" s="2">
        <v>0</v>
      </c>
      <c r="IL879" s="2"/>
      <c r="IM879" s="2"/>
      <c r="IN879" s="2"/>
      <c r="IO879" s="2"/>
      <c r="IP879" s="2"/>
      <c r="IQ879" s="2"/>
      <c r="IR879" s="2"/>
      <c r="IS879" s="2"/>
      <c r="IT879" s="2"/>
      <c r="IU879" s="2"/>
    </row>
    <row r="880" spans="1:255" x14ac:dyDescent="0.2">
      <c r="A880" s="2">
        <v>17</v>
      </c>
      <c r="B880" s="2">
        <v>1</v>
      </c>
      <c r="C880" s="2">
        <f>ROW(SmtRes!A206)</f>
        <v>206</v>
      </c>
      <c r="D880" s="2">
        <f>ROW(EtalonRes!A236)</f>
        <v>236</v>
      </c>
      <c r="E880" s="2" t="s">
        <v>36</v>
      </c>
      <c r="F880" s="2" t="s">
        <v>356</v>
      </c>
      <c r="G880" s="2" t="s">
        <v>357</v>
      </c>
      <c r="H880" s="2" t="s">
        <v>358</v>
      </c>
      <c r="I880" s="2">
        <f>ROUND(ROUND(1/100,6),7)</f>
        <v>0.01</v>
      </c>
      <c r="J880" s="2">
        <v>0</v>
      </c>
      <c r="K880" s="2">
        <f>ROUND(ROUND(1/100,6),7)</f>
        <v>0.01</v>
      </c>
      <c r="L880" s="2"/>
      <c r="M880" s="2"/>
      <c r="N880" s="2"/>
      <c r="O880" s="2">
        <f>ROUND(CP880,2)</f>
        <v>111.8</v>
      </c>
      <c r="P880" s="2">
        <f>SUMIF(SmtRes!AQ205:'SmtRes'!AQ206,"=1",SmtRes!DF205:'SmtRes'!DF206)</f>
        <v>0</v>
      </c>
      <c r="Q880" s="2">
        <f>SUMIF(SmtRes!AQ205:'SmtRes'!AQ206,"=1",SmtRes!DG205:'SmtRes'!DG206)</f>
        <v>0</v>
      </c>
      <c r="R880" s="2">
        <f>SUMIF(SmtRes!AQ205:'SmtRes'!AQ206,"=1",SmtRes!DH205:'SmtRes'!DH206)</f>
        <v>0</v>
      </c>
      <c r="S880" s="2">
        <f>SUMIF(SmtRes!AQ205:'SmtRes'!AQ206,"=1",SmtRes!DI205:'SmtRes'!DI206)</f>
        <v>111.80000000000001</v>
      </c>
      <c r="T880" s="2">
        <f>ROUND(CU880*I880,2)</f>
        <v>0</v>
      </c>
      <c r="U880" s="2">
        <f>SUMIF(SmtRes!AQ205:'SmtRes'!AQ206,"=1",SmtRes!CV205:'SmtRes'!CV206)</f>
        <v>0.10367999999999999</v>
      </c>
      <c r="V880" s="2">
        <f>SUMIF(SmtRes!AQ205:'SmtRes'!AQ206,"=1",SmtRes!CW205:'SmtRes'!CW206)</f>
        <v>0</v>
      </c>
      <c r="W880" s="2">
        <f>ROUND(CX880*I880,2)</f>
        <v>0</v>
      </c>
      <c r="X880" s="2">
        <f t="shared" si="444"/>
        <v>82.73</v>
      </c>
      <c r="Y880" s="2">
        <f t="shared" si="444"/>
        <v>40.25</v>
      </c>
      <c r="Z880" s="2"/>
      <c r="AA880" s="2">
        <v>71319791</v>
      </c>
      <c r="AB880" s="2">
        <f>ROUND((AC880+AD880+AF880),6)</f>
        <v>11180.28096</v>
      </c>
      <c r="AC880" s="2">
        <f>ROUND((0),6)</f>
        <v>0</v>
      </c>
      <c r="AD880" s="2">
        <f>ROUND((((0)-(0))+AE880),6)</f>
        <v>0</v>
      </c>
      <c r="AE880" s="2">
        <f>ROUND((0),6)</f>
        <v>0</v>
      </c>
      <c r="AF880" s="2">
        <f>ROUND((SUM(SmtRes!BT205:'SmtRes'!BT206)),6)</f>
        <v>11180.28096</v>
      </c>
      <c r="AG880" s="2">
        <f>ROUND((AP880),6)</f>
        <v>0</v>
      </c>
      <c r="AH880" s="2">
        <f>(SUM(SmtRes!BU205:'SmtRes'!BU206))</f>
        <v>10.368</v>
      </c>
      <c r="AI880" s="2">
        <f>(0)</f>
        <v>0</v>
      </c>
      <c r="AJ880" s="2">
        <f>(AS880)</f>
        <v>0</v>
      </c>
      <c r="AK880" s="2">
        <v>13975.351200000001</v>
      </c>
      <c r="AL880" s="2">
        <v>0</v>
      </c>
      <c r="AM880" s="2">
        <v>0</v>
      </c>
      <c r="AN880" s="2">
        <v>0</v>
      </c>
      <c r="AO880" s="2">
        <v>13975.351200000001</v>
      </c>
      <c r="AP880" s="2">
        <v>0</v>
      </c>
      <c r="AQ880" s="2">
        <v>12.96</v>
      </c>
      <c r="AR880" s="2">
        <v>0</v>
      </c>
      <c r="AS880" s="2">
        <v>0</v>
      </c>
      <c r="AT880" s="2">
        <v>74</v>
      </c>
      <c r="AU880" s="2">
        <v>36</v>
      </c>
      <c r="AV880" s="2">
        <v>1</v>
      </c>
      <c r="AW880" s="2">
        <v>1</v>
      </c>
      <c r="AX880" s="2"/>
      <c r="AY880" s="2"/>
      <c r="AZ880" s="2">
        <v>1</v>
      </c>
      <c r="BA880" s="2">
        <v>1</v>
      </c>
      <c r="BB880" s="2">
        <v>1</v>
      </c>
      <c r="BC880" s="2">
        <v>1</v>
      </c>
      <c r="BD880" s="2" t="s">
        <v>3</v>
      </c>
      <c r="BE880" s="2" t="s">
        <v>3</v>
      </c>
      <c r="BF880" s="2" t="s">
        <v>3</v>
      </c>
      <c r="BG880" s="2" t="s">
        <v>3</v>
      </c>
      <c r="BH880" s="2">
        <v>0</v>
      </c>
      <c r="BI880" s="2">
        <v>4</v>
      </c>
      <c r="BJ880" s="2" t="s">
        <v>359</v>
      </c>
      <c r="BK880" s="2"/>
      <c r="BL880" s="2"/>
      <c r="BM880" s="2">
        <v>200001</v>
      </c>
      <c r="BN880" s="2">
        <v>0</v>
      </c>
      <c r="BO880" s="2" t="s">
        <v>3</v>
      </c>
      <c r="BP880" s="2">
        <v>0</v>
      </c>
      <c r="BQ880" s="2">
        <v>4</v>
      </c>
      <c r="BR880" s="2">
        <v>0</v>
      </c>
      <c r="BS880" s="2">
        <v>1</v>
      </c>
      <c r="BT880" s="2">
        <v>1</v>
      </c>
      <c r="BU880" s="2">
        <v>1</v>
      </c>
      <c r="BV880" s="2">
        <v>1</v>
      </c>
      <c r="BW880" s="2">
        <v>1</v>
      </c>
      <c r="BX880" s="2">
        <v>1</v>
      </c>
      <c r="BY880" s="2" t="s">
        <v>3</v>
      </c>
      <c r="BZ880" s="2">
        <v>74</v>
      </c>
      <c r="CA880" s="2">
        <v>36</v>
      </c>
      <c r="CB880" s="2" t="s">
        <v>3</v>
      </c>
      <c r="CC880" s="2"/>
      <c r="CD880" s="2"/>
      <c r="CE880" s="2">
        <v>0</v>
      </c>
      <c r="CF880" s="2">
        <v>0</v>
      </c>
      <c r="CG880" s="2">
        <v>0</v>
      </c>
      <c r="CH880" s="2"/>
      <c r="CI880" s="2"/>
      <c r="CJ880" s="2"/>
      <c r="CK880" s="2"/>
      <c r="CL880" s="2"/>
      <c r="CM880" s="2">
        <v>0</v>
      </c>
      <c r="CN880" s="2" t="s">
        <v>349</v>
      </c>
      <c r="CO880" s="2">
        <v>0</v>
      </c>
      <c r="CP880" s="2">
        <f>(P880+Q880+S880+R880)</f>
        <v>111.80000000000001</v>
      </c>
      <c r="CQ880" s="2">
        <f>SUMIF(SmtRes!AQ205:'SmtRes'!AQ206,"=1",SmtRes!AA205:'SmtRes'!AA206)</f>
        <v>0</v>
      </c>
      <c r="CR880" s="2">
        <f>SUMIF(SmtRes!AQ205:'SmtRes'!AQ206,"=1",SmtRes!AB205:'SmtRes'!AB206)</f>
        <v>0</v>
      </c>
      <c r="CS880" s="2">
        <f>SUMIF(SmtRes!AQ205:'SmtRes'!AQ206,"=1",SmtRes!AC205:'SmtRes'!AC206)</f>
        <v>0</v>
      </c>
      <c r="CT880" s="2">
        <f>SUMIF(SmtRes!AQ205:'SmtRes'!AQ206,"=1",SmtRes!AD205:'SmtRes'!AD206)</f>
        <v>2156.69</v>
      </c>
      <c r="CU880" s="2">
        <f>AG880</f>
        <v>0</v>
      </c>
      <c r="CV880" s="2">
        <f>SUMIF(SmtRes!AQ205:'SmtRes'!AQ206,"=1",SmtRes!BU205:'SmtRes'!BU206)</f>
        <v>10.368</v>
      </c>
      <c r="CW880" s="2">
        <f>SUMIF(SmtRes!AQ205:'SmtRes'!AQ206,"=1",SmtRes!BV205:'SmtRes'!BV206)</f>
        <v>0</v>
      </c>
      <c r="CX880" s="2">
        <f>AJ880</f>
        <v>0</v>
      </c>
      <c r="CY880" s="2">
        <f>(((S880+R880)*AT880)/100)</f>
        <v>82.732000000000014</v>
      </c>
      <c r="CZ880" s="2">
        <f>(((S880+R880)*AU880)/100)</f>
        <v>40.248000000000005</v>
      </c>
      <c r="DA880" s="2"/>
      <c r="DB880" s="2">
        <v>18</v>
      </c>
      <c r="DC880" s="2" t="s">
        <v>3</v>
      </c>
      <c r="DD880" s="2" t="s">
        <v>3</v>
      </c>
      <c r="DE880" s="2" t="s">
        <v>3</v>
      </c>
      <c r="DF880" s="2" t="s">
        <v>3</v>
      </c>
      <c r="DG880" s="2" t="s">
        <v>61</v>
      </c>
      <c r="DH880" s="2" t="s">
        <v>3</v>
      </c>
      <c r="DI880" s="2" t="s">
        <v>61</v>
      </c>
      <c r="DJ880" s="2" t="s">
        <v>3</v>
      </c>
      <c r="DK880" s="2" t="s">
        <v>3</v>
      </c>
      <c r="DL880" s="2" t="s">
        <v>3</v>
      </c>
      <c r="DM880" s="2" t="s">
        <v>3</v>
      </c>
      <c r="DN880" s="2">
        <v>0</v>
      </c>
      <c r="DO880" s="2">
        <v>0</v>
      </c>
      <c r="DP880" s="2">
        <v>1</v>
      </c>
      <c r="DQ880" s="2">
        <v>1</v>
      </c>
      <c r="DR880" s="2"/>
      <c r="DS880" s="2"/>
      <c r="DT880" s="2"/>
      <c r="DU880" s="2">
        <v>1013</v>
      </c>
      <c r="DV880" s="2" t="s">
        <v>358</v>
      </c>
      <c r="DW880" s="2" t="s">
        <v>358</v>
      </c>
      <c r="DX880" s="2">
        <v>1</v>
      </c>
      <c r="DY880" s="2"/>
      <c r="DZ880" s="2" t="s">
        <v>3</v>
      </c>
      <c r="EA880" s="2" t="s">
        <v>3</v>
      </c>
      <c r="EB880" s="2" t="s">
        <v>3</v>
      </c>
      <c r="EC880" s="2" t="s">
        <v>3</v>
      </c>
      <c r="ED880" s="2"/>
      <c r="EE880" s="2">
        <v>69799224</v>
      </c>
      <c r="EF880" s="2">
        <v>4</v>
      </c>
      <c r="EG880" s="2" t="s">
        <v>350</v>
      </c>
      <c r="EH880" s="2">
        <v>83</v>
      </c>
      <c r="EI880" s="2" t="s">
        <v>350</v>
      </c>
      <c r="EJ880" s="2">
        <v>4</v>
      </c>
      <c r="EK880" s="2">
        <v>200001</v>
      </c>
      <c r="EL880" s="2" t="s">
        <v>351</v>
      </c>
      <c r="EM880" s="2" t="s">
        <v>352</v>
      </c>
      <c r="EN880" s="2"/>
      <c r="EO880" s="2" t="s">
        <v>353</v>
      </c>
      <c r="EP880" s="2"/>
      <c r="EQ880" s="2">
        <v>0</v>
      </c>
      <c r="ER880" s="2">
        <v>0</v>
      </c>
      <c r="ES880" s="2">
        <v>0</v>
      </c>
      <c r="ET880" s="2">
        <v>0</v>
      </c>
      <c r="EU880" s="2">
        <v>0</v>
      </c>
      <c r="EV880" s="2">
        <v>0</v>
      </c>
      <c r="EW880" s="2">
        <v>12.96</v>
      </c>
      <c r="EX880" s="2">
        <v>0</v>
      </c>
      <c r="EY880" s="2">
        <v>0</v>
      </c>
      <c r="EZ880" s="2"/>
      <c r="FA880" s="2"/>
      <c r="FB880" s="2"/>
      <c r="FC880" s="2"/>
      <c r="FD880" s="2"/>
      <c r="FE880" s="2"/>
      <c r="FF880" s="2"/>
      <c r="FG880" s="2"/>
      <c r="FH880" s="2"/>
      <c r="FI880" s="2"/>
      <c r="FJ880" s="2"/>
      <c r="FK880" s="2"/>
      <c r="FL880" s="2"/>
      <c r="FM880" s="2"/>
      <c r="FN880" s="2"/>
      <c r="FO880" s="2"/>
      <c r="FP880" s="2"/>
      <c r="FQ880" s="2">
        <v>0</v>
      </c>
      <c r="FR880" s="2">
        <v>0</v>
      </c>
      <c r="FS880" s="2">
        <v>0</v>
      </c>
      <c r="FT880" s="2"/>
      <c r="FU880" s="2"/>
      <c r="FV880" s="2"/>
      <c r="FW880" s="2"/>
      <c r="FX880" s="2">
        <v>74</v>
      </c>
      <c r="FY880" s="2">
        <v>36</v>
      </c>
      <c r="FZ880" s="2"/>
      <c r="GA880" s="2" t="s">
        <v>3</v>
      </c>
      <c r="GB880" s="2"/>
      <c r="GC880" s="2"/>
      <c r="GD880" s="2">
        <v>1</v>
      </c>
      <c r="GE880" s="2"/>
      <c r="GF880" s="2">
        <v>953704228</v>
      </c>
      <c r="GG880" s="2">
        <v>2</v>
      </c>
      <c r="GH880" s="2">
        <v>1</v>
      </c>
      <c r="GI880" s="2">
        <v>-2</v>
      </c>
      <c r="GJ880" s="2">
        <v>0</v>
      </c>
      <c r="GK880" s="2">
        <v>0</v>
      </c>
      <c r="GL880" s="2">
        <f>ROUND(IF(AND(BH880=3,BI880=3,FS880&lt;&gt;0),P880,0),2)</f>
        <v>0</v>
      </c>
      <c r="GM880" s="2">
        <f>ROUND(O880+X880+Y880,2)+GX880</f>
        <v>234.78</v>
      </c>
      <c r="GN880" s="2">
        <f>IF(OR(BI880=0,BI880=1),GM880-GX880,0)</f>
        <v>0</v>
      </c>
      <c r="GO880" s="2">
        <f>IF(BI880=2,GM880-GX880,0)</f>
        <v>0</v>
      </c>
      <c r="GP880" s="2">
        <f>IF(BI880=4,GM880-GX880,0)</f>
        <v>234.78</v>
      </c>
      <c r="GQ880" s="2"/>
      <c r="GR880" s="2">
        <v>0</v>
      </c>
      <c r="GS880" s="2">
        <v>3</v>
      </c>
      <c r="GT880" s="2">
        <v>0</v>
      </c>
      <c r="GU880" s="2" t="s">
        <v>3</v>
      </c>
      <c r="GV880" s="2">
        <f>ROUND((GT880),6)</f>
        <v>0</v>
      </c>
      <c r="GW880" s="2">
        <v>1</v>
      </c>
      <c r="GX880" s="2">
        <f>ROUND(HC880*I880,2)</f>
        <v>0</v>
      </c>
      <c r="GY880" s="2"/>
      <c r="GZ880" s="2"/>
      <c r="HA880" s="2">
        <v>0</v>
      </c>
      <c r="HB880" s="2">
        <v>0</v>
      </c>
      <c r="HC880" s="2">
        <f>GV880*GW880</f>
        <v>0</v>
      </c>
      <c r="HD880" s="2"/>
      <c r="HE880" s="2" t="s">
        <v>3</v>
      </c>
      <c r="HF880" s="2" t="s">
        <v>3</v>
      </c>
      <c r="HG880" s="2"/>
      <c r="HH880" s="2"/>
      <c r="HI880" s="2"/>
      <c r="HJ880" s="2"/>
      <c r="HK880" s="2"/>
      <c r="HL880" s="2"/>
      <c r="HM880" s="2" t="s">
        <v>3</v>
      </c>
      <c r="HN880" s="2" t="s">
        <v>354</v>
      </c>
      <c r="HO880" s="2" t="s">
        <v>355</v>
      </c>
      <c r="HP880" s="2" t="s">
        <v>350</v>
      </c>
      <c r="HQ880" s="2" t="s">
        <v>350</v>
      </c>
      <c r="HR880" s="2"/>
      <c r="HS880" s="2">
        <v>0</v>
      </c>
      <c r="HT880" s="2"/>
      <c r="HU880" s="2"/>
      <c r="HV880" s="2"/>
      <c r="HW880" s="2"/>
      <c r="HX880" s="2"/>
      <c r="HY880" s="2"/>
      <c r="HZ880" s="2"/>
      <c r="IA880" s="2"/>
      <c r="IB880" s="2"/>
      <c r="IC880" s="2"/>
      <c r="ID880" s="2"/>
      <c r="IE880" s="2"/>
      <c r="IF880" s="2"/>
      <c r="IG880" s="2"/>
      <c r="IH880" s="2"/>
      <c r="II880" s="2"/>
      <c r="IJ880" s="2"/>
      <c r="IK880" s="2">
        <v>0</v>
      </c>
      <c r="IL880" s="2"/>
      <c r="IM880" s="2"/>
      <c r="IN880" s="2"/>
      <c r="IO880" s="2"/>
      <c r="IP880" s="2"/>
      <c r="IQ880" s="2"/>
      <c r="IR880" s="2"/>
      <c r="IS880" s="2"/>
      <c r="IT880" s="2"/>
      <c r="IU880" s="2"/>
    </row>
    <row r="881" spans="1:255" x14ac:dyDescent="0.2">
      <c r="A881" s="2">
        <v>17</v>
      </c>
      <c r="B881" s="2">
        <v>1</v>
      </c>
      <c r="C881" s="2">
        <f>ROW(SmtRes!A208)</f>
        <v>208</v>
      </c>
      <c r="D881" s="2">
        <f>ROW(EtalonRes!A238)</f>
        <v>238</v>
      </c>
      <c r="E881" s="2" t="s">
        <v>39</v>
      </c>
      <c r="F881" s="2" t="s">
        <v>402</v>
      </c>
      <c r="G881" s="2" t="s">
        <v>403</v>
      </c>
      <c r="H881" s="2" t="s">
        <v>24</v>
      </c>
      <c r="I881" s="2">
        <f>ROUND(ROUND(1,6),7)</f>
        <v>1</v>
      </c>
      <c r="J881" s="2">
        <v>0</v>
      </c>
      <c r="K881" s="2">
        <f>ROUND(ROUND(1,6),7)</f>
        <v>1</v>
      </c>
      <c r="L881" s="2"/>
      <c r="M881" s="2"/>
      <c r="N881" s="2"/>
      <c r="O881" s="2">
        <f>ROUND(CP881,2)</f>
        <v>707.39</v>
      </c>
      <c r="P881" s="2">
        <f>SUMIF(SmtRes!AQ207:'SmtRes'!AQ208,"=1",SmtRes!DF207:'SmtRes'!DF208)</f>
        <v>0</v>
      </c>
      <c r="Q881" s="2">
        <f>SUMIF(SmtRes!AQ207:'SmtRes'!AQ208,"=1",SmtRes!DG207:'SmtRes'!DG208)</f>
        <v>0</v>
      </c>
      <c r="R881" s="2">
        <f>SUMIF(SmtRes!AQ207:'SmtRes'!AQ208,"=1",SmtRes!DH207:'SmtRes'!DH208)</f>
        <v>0</v>
      </c>
      <c r="S881" s="2">
        <f>SUMIF(SmtRes!AQ207:'SmtRes'!AQ208,"=1",SmtRes!DI207:'SmtRes'!DI208)</f>
        <v>707.3900000000001</v>
      </c>
      <c r="T881" s="2">
        <f>ROUND(CU881*I881,2)</f>
        <v>0</v>
      </c>
      <c r="U881" s="2">
        <f>SUMIF(SmtRes!AQ207:'SmtRes'!AQ208,"=1",SmtRes!CV207:'SmtRes'!CV208)</f>
        <v>0.65600000000000003</v>
      </c>
      <c r="V881" s="2">
        <f>SUMIF(SmtRes!AQ207:'SmtRes'!AQ208,"=1",SmtRes!CW207:'SmtRes'!CW208)</f>
        <v>0</v>
      </c>
      <c r="W881" s="2">
        <f>ROUND(CX881*I881,2)</f>
        <v>0</v>
      </c>
      <c r="X881" s="2">
        <f t="shared" si="444"/>
        <v>523.47</v>
      </c>
      <c r="Y881" s="2">
        <f t="shared" si="444"/>
        <v>254.66</v>
      </c>
      <c r="Z881" s="2"/>
      <c r="AA881" s="2">
        <v>71319791</v>
      </c>
      <c r="AB881" s="2">
        <f>ROUND((AC881+AD881+AF881),6)</f>
        <v>707.39431999999999</v>
      </c>
      <c r="AC881" s="2">
        <f>ROUND((0),6)</f>
        <v>0</v>
      </c>
      <c r="AD881" s="2">
        <f>ROUND((((0)-(0))+AE881),6)</f>
        <v>0</v>
      </c>
      <c r="AE881" s="2">
        <f>ROUND((0),6)</f>
        <v>0</v>
      </c>
      <c r="AF881" s="2">
        <f>ROUND((SUM(SmtRes!BT207:'SmtRes'!BT208)),6)</f>
        <v>707.39431999999999</v>
      </c>
      <c r="AG881" s="2">
        <f>ROUND((AP881),6)</f>
        <v>0</v>
      </c>
      <c r="AH881" s="2">
        <f>(SUM(SmtRes!BU207:'SmtRes'!BU208))</f>
        <v>0.65600000000000003</v>
      </c>
      <c r="AI881" s="2">
        <f>(0)</f>
        <v>0</v>
      </c>
      <c r="AJ881" s="2">
        <f>(AS881)</f>
        <v>0</v>
      </c>
      <c r="AK881" s="2">
        <v>884.24289999999996</v>
      </c>
      <c r="AL881" s="2">
        <v>0</v>
      </c>
      <c r="AM881" s="2">
        <v>0</v>
      </c>
      <c r="AN881" s="2">
        <v>0</v>
      </c>
      <c r="AO881" s="2">
        <v>884.24289999999996</v>
      </c>
      <c r="AP881" s="2">
        <v>0</v>
      </c>
      <c r="AQ881" s="2">
        <v>0.82</v>
      </c>
      <c r="AR881" s="2">
        <v>0</v>
      </c>
      <c r="AS881" s="2">
        <v>0</v>
      </c>
      <c r="AT881" s="2">
        <v>74</v>
      </c>
      <c r="AU881" s="2">
        <v>36</v>
      </c>
      <c r="AV881" s="2">
        <v>1</v>
      </c>
      <c r="AW881" s="2">
        <v>1</v>
      </c>
      <c r="AX881" s="2"/>
      <c r="AY881" s="2"/>
      <c r="AZ881" s="2">
        <v>1</v>
      </c>
      <c r="BA881" s="2">
        <v>1</v>
      </c>
      <c r="BB881" s="2">
        <v>1</v>
      </c>
      <c r="BC881" s="2">
        <v>1</v>
      </c>
      <c r="BD881" s="2" t="s">
        <v>3</v>
      </c>
      <c r="BE881" s="2" t="s">
        <v>3</v>
      </c>
      <c r="BF881" s="2" t="s">
        <v>3</v>
      </c>
      <c r="BG881" s="2" t="s">
        <v>3</v>
      </c>
      <c r="BH881" s="2">
        <v>0</v>
      </c>
      <c r="BI881" s="2">
        <v>4</v>
      </c>
      <c r="BJ881" s="2" t="s">
        <v>404</v>
      </c>
      <c r="BK881" s="2"/>
      <c r="BL881" s="2"/>
      <c r="BM881" s="2">
        <v>200001</v>
      </c>
      <c r="BN881" s="2">
        <v>0</v>
      </c>
      <c r="BO881" s="2" t="s">
        <v>3</v>
      </c>
      <c r="BP881" s="2">
        <v>0</v>
      </c>
      <c r="BQ881" s="2">
        <v>4</v>
      </c>
      <c r="BR881" s="2">
        <v>0</v>
      </c>
      <c r="BS881" s="2">
        <v>1</v>
      </c>
      <c r="BT881" s="2">
        <v>1</v>
      </c>
      <c r="BU881" s="2">
        <v>1</v>
      </c>
      <c r="BV881" s="2">
        <v>1</v>
      </c>
      <c r="BW881" s="2">
        <v>1</v>
      </c>
      <c r="BX881" s="2">
        <v>1</v>
      </c>
      <c r="BY881" s="2" t="s">
        <v>3</v>
      </c>
      <c r="BZ881" s="2">
        <v>74</v>
      </c>
      <c r="CA881" s="2">
        <v>36</v>
      </c>
      <c r="CB881" s="2" t="s">
        <v>3</v>
      </c>
      <c r="CC881" s="2"/>
      <c r="CD881" s="2"/>
      <c r="CE881" s="2">
        <v>0</v>
      </c>
      <c r="CF881" s="2">
        <v>0</v>
      </c>
      <c r="CG881" s="2">
        <v>0</v>
      </c>
      <c r="CH881" s="2"/>
      <c r="CI881" s="2"/>
      <c r="CJ881" s="2"/>
      <c r="CK881" s="2"/>
      <c r="CL881" s="2"/>
      <c r="CM881" s="2">
        <v>0</v>
      </c>
      <c r="CN881" s="2" t="s">
        <v>349</v>
      </c>
      <c r="CO881" s="2">
        <v>0</v>
      </c>
      <c r="CP881" s="2">
        <f>(P881+Q881+S881+R881)</f>
        <v>707.3900000000001</v>
      </c>
      <c r="CQ881" s="2">
        <f>SUMIF(SmtRes!AQ207:'SmtRes'!AQ208,"=1",SmtRes!AA207:'SmtRes'!AA208)</f>
        <v>0</v>
      </c>
      <c r="CR881" s="2">
        <f>SUMIF(SmtRes!AQ207:'SmtRes'!AQ208,"=1",SmtRes!AB207:'SmtRes'!AB208)</f>
        <v>0</v>
      </c>
      <c r="CS881" s="2">
        <f>SUMIF(SmtRes!AQ207:'SmtRes'!AQ208,"=1",SmtRes!AC207:'SmtRes'!AC208)</f>
        <v>0</v>
      </c>
      <c r="CT881" s="2">
        <f>SUMIF(SmtRes!AQ207:'SmtRes'!AQ208,"=1",SmtRes!AD207:'SmtRes'!AD208)</f>
        <v>2156.69</v>
      </c>
      <c r="CU881" s="2">
        <f>AG881</f>
        <v>0</v>
      </c>
      <c r="CV881" s="2">
        <f>SUMIF(SmtRes!AQ207:'SmtRes'!AQ208,"=1",SmtRes!BU207:'SmtRes'!BU208)</f>
        <v>0.65600000000000003</v>
      </c>
      <c r="CW881" s="2">
        <f>SUMIF(SmtRes!AQ207:'SmtRes'!AQ208,"=1",SmtRes!BV207:'SmtRes'!BV208)</f>
        <v>0</v>
      </c>
      <c r="CX881" s="2">
        <f>AJ881</f>
        <v>0</v>
      </c>
      <c r="CY881" s="2">
        <f>(((S881+R881)*AT881)/100)</f>
        <v>523.46860000000004</v>
      </c>
      <c r="CZ881" s="2">
        <f>(((S881+R881)*AU881)/100)</f>
        <v>254.66040000000004</v>
      </c>
      <c r="DA881" s="2"/>
      <c r="DB881" s="2">
        <v>19</v>
      </c>
      <c r="DC881" s="2" t="s">
        <v>3</v>
      </c>
      <c r="DD881" s="2" t="s">
        <v>3</v>
      </c>
      <c r="DE881" s="2" t="s">
        <v>3</v>
      </c>
      <c r="DF881" s="2" t="s">
        <v>3</v>
      </c>
      <c r="DG881" s="2" t="s">
        <v>61</v>
      </c>
      <c r="DH881" s="2" t="s">
        <v>3</v>
      </c>
      <c r="DI881" s="2" t="s">
        <v>61</v>
      </c>
      <c r="DJ881" s="2" t="s">
        <v>3</v>
      </c>
      <c r="DK881" s="2" t="s">
        <v>3</v>
      </c>
      <c r="DL881" s="2" t="s">
        <v>3</v>
      </c>
      <c r="DM881" s="2" t="s">
        <v>3</v>
      </c>
      <c r="DN881" s="2">
        <v>0</v>
      </c>
      <c r="DO881" s="2">
        <v>0</v>
      </c>
      <c r="DP881" s="2">
        <v>1</v>
      </c>
      <c r="DQ881" s="2">
        <v>1</v>
      </c>
      <c r="DR881" s="2"/>
      <c r="DS881" s="2"/>
      <c r="DT881" s="2"/>
      <c r="DU881" s="2">
        <v>1013</v>
      </c>
      <c r="DV881" s="2" t="s">
        <v>24</v>
      </c>
      <c r="DW881" s="2" t="s">
        <v>24</v>
      </c>
      <c r="DX881" s="2">
        <v>1</v>
      </c>
      <c r="DY881" s="2"/>
      <c r="DZ881" s="2" t="s">
        <v>3</v>
      </c>
      <c r="EA881" s="2" t="s">
        <v>3</v>
      </c>
      <c r="EB881" s="2" t="s">
        <v>3</v>
      </c>
      <c r="EC881" s="2" t="s">
        <v>3</v>
      </c>
      <c r="ED881" s="2"/>
      <c r="EE881" s="2">
        <v>69799224</v>
      </c>
      <c r="EF881" s="2">
        <v>4</v>
      </c>
      <c r="EG881" s="2" t="s">
        <v>350</v>
      </c>
      <c r="EH881" s="2">
        <v>83</v>
      </c>
      <c r="EI881" s="2" t="s">
        <v>350</v>
      </c>
      <c r="EJ881" s="2">
        <v>4</v>
      </c>
      <c r="EK881" s="2">
        <v>200001</v>
      </c>
      <c r="EL881" s="2" t="s">
        <v>351</v>
      </c>
      <c r="EM881" s="2" t="s">
        <v>352</v>
      </c>
      <c r="EN881" s="2"/>
      <c r="EO881" s="2" t="s">
        <v>353</v>
      </c>
      <c r="EP881" s="2"/>
      <c r="EQ881" s="2">
        <v>0</v>
      </c>
      <c r="ER881" s="2">
        <v>0</v>
      </c>
      <c r="ES881" s="2">
        <v>0</v>
      </c>
      <c r="ET881" s="2">
        <v>0</v>
      </c>
      <c r="EU881" s="2">
        <v>0</v>
      </c>
      <c r="EV881" s="2">
        <v>0</v>
      </c>
      <c r="EW881" s="2">
        <v>0.82</v>
      </c>
      <c r="EX881" s="2">
        <v>0</v>
      </c>
      <c r="EY881" s="2">
        <v>0</v>
      </c>
      <c r="EZ881" s="2"/>
      <c r="FA881" s="2"/>
      <c r="FB881" s="2"/>
      <c r="FC881" s="2"/>
      <c r="FD881" s="2"/>
      <c r="FE881" s="2"/>
      <c r="FF881" s="2"/>
      <c r="FG881" s="2"/>
      <c r="FH881" s="2"/>
      <c r="FI881" s="2"/>
      <c r="FJ881" s="2"/>
      <c r="FK881" s="2"/>
      <c r="FL881" s="2"/>
      <c r="FM881" s="2"/>
      <c r="FN881" s="2"/>
      <c r="FO881" s="2"/>
      <c r="FP881" s="2"/>
      <c r="FQ881" s="2">
        <v>0</v>
      </c>
      <c r="FR881" s="2">
        <v>0</v>
      </c>
      <c r="FS881" s="2">
        <v>0</v>
      </c>
      <c r="FT881" s="2"/>
      <c r="FU881" s="2"/>
      <c r="FV881" s="2"/>
      <c r="FW881" s="2"/>
      <c r="FX881" s="2">
        <v>74</v>
      </c>
      <c r="FY881" s="2">
        <v>36</v>
      </c>
      <c r="FZ881" s="2"/>
      <c r="GA881" s="2" t="s">
        <v>3</v>
      </c>
      <c r="GB881" s="2"/>
      <c r="GC881" s="2"/>
      <c r="GD881" s="2">
        <v>1</v>
      </c>
      <c r="GE881" s="2"/>
      <c r="GF881" s="2">
        <v>309566411</v>
      </c>
      <c r="GG881" s="2">
        <v>2</v>
      </c>
      <c r="GH881" s="2">
        <v>1</v>
      </c>
      <c r="GI881" s="2">
        <v>-2</v>
      </c>
      <c r="GJ881" s="2">
        <v>0</v>
      </c>
      <c r="GK881" s="2">
        <v>0</v>
      </c>
      <c r="GL881" s="2">
        <f>ROUND(IF(AND(BH881=3,BI881=3,FS881&lt;&gt;0),P881,0),2)</f>
        <v>0</v>
      </c>
      <c r="GM881" s="2">
        <f>ROUND(O881+X881+Y881,2)+GX881</f>
        <v>1485.52</v>
      </c>
      <c r="GN881" s="2">
        <f>IF(OR(BI881=0,BI881=1),GM881-GX881,0)</f>
        <v>0</v>
      </c>
      <c r="GO881" s="2">
        <f>IF(BI881=2,GM881-GX881,0)</f>
        <v>0</v>
      </c>
      <c r="GP881" s="2">
        <f>IF(BI881=4,GM881-GX881,0)</f>
        <v>1485.52</v>
      </c>
      <c r="GQ881" s="2"/>
      <c r="GR881" s="2">
        <v>0</v>
      </c>
      <c r="GS881" s="2">
        <v>3</v>
      </c>
      <c r="GT881" s="2">
        <v>0</v>
      </c>
      <c r="GU881" s="2" t="s">
        <v>3</v>
      </c>
      <c r="GV881" s="2">
        <f>ROUND((GT881),6)</f>
        <v>0</v>
      </c>
      <c r="GW881" s="2">
        <v>1</v>
      </c>
      <c r="GX881" s="2">
        <f>ROUND(HC881*I881,2)</f>
        <v>0</v>
      </c>
      <c r="GY881" s="2"/>
      <c r="GZ881" s="2"/>
      <c r="HA881" s="2">
        <v>0</v>
      </c>
      <c r="HB881" s="2">
        <v>0</v>
      </c>
      <c r="HC881" s="2">
        <f>GV881*GW881</f>
        <v>0</v>
      </c>
      <c r="HD881" s="2"/>
      <c r="HE881" s="2" t="s">
        <v>3</v>
      </c>
      <c r="HF881" s="2" t="s">
        <v>3</v>
      </c>
      <c r="HG881" s="2"/>
      <c r="HH881" s="2"/>
      <c r="HI881" s="2"/>
      <c r="HJ881" s="2"/>
      <c r="HK881" s="2"/>
      <c r="HL881" s="2"/>
      <c r="HM881" s="2" t="s">
        <v>3</v>
      </c>
      <c r="HN881" s="2" t="s">
        <v>354</v>
      </c>
      <c r="HO881" s="2" t="s">
        <v>355</v>
      </c>
      <c r="HP881" s="2" t="s">
        <v>350</v>
      </c>
      <c r="HQ881" s="2" t="s">
        <v>350</v>
      </c>
      <c r="HR881" s="2"/>
      <c r="HS881" s="2">
        <v>0</v>
      </c>
      <c r="HT881" s="2"/>
      <c r="HU881" s="2"/>
      <c r="HV881" s="2"/>
      <c r="HW881" s="2"/>
      <c r="HX881" s="2"/>
      <c r="HY881" s="2"/>
      <c r="HZ881" s="2"/>
      <c r="IA881" s="2"/>
      <c r="IB881" s="2"/>
      <c r="IC881" s="2"/>
      <c r="ID881" s="2"/>
      <c r="IE881" s="2"/>
      <c r="IF881" s="2"/>
      <c r="IG881" s="2"/>
      <c r="IH881" s="2"/>
      <c r="II881" s="2"/>
      <c r="IJ881" s="2"/>
      <c r="IK881" s="2">
        <v>0</v>
      </c>
      <c r="IL881" s="2"/>
      <c r="IM881" s="2"/>
      <c r="IN881" s="2"/>
      <c r="IO881" s="2"/>
      <c r="IP881" s="2"/>
      <c r="IQ881" s="2"/>
      <c r="IR881" s="2"/>
      <c r="IS881" s="2"/>
      <c r="IT881" s="2"/>
      <c r="IU881" s="2"/>
    </row>
    <row r="883" spans="1:255" x14ac:dyDescent="0.2">
      <c r="A883" s="3">
        <v>51</v>
      </c>
      <c r="B883" s="3">
        <f>B874</f>
        <v>1</v>
      </c>
      <c r="C883" s="3">
        <f>A874</f>
        <v>4</v>
      </c>
      <c r="D883" s="3">
        <f>ROW(A874)</f>
        <v>874</v>
      </c>
      <c r="E883" s="3"/>
      <c r="F883" s="3" t="str">
        <f>IF(F874&lt;&gt;"",F874,"")</f>
        <v>Новый раздел</v>
      </c>
      <c r="G883" s="3" t="str">
        <f>IF(G874&lt;&gt;"",G874,"")</f>
        <v>Пусконаладочные работы  ВЛ-0,4кВ</v>
      </c>
      <c r="H883" s="3">
        <v>0</v>
      </c>
      <c r="I883" s="3"/>
      <c r="J883" s="3"/>
      <c r="K883" s="3"/>
      <c r="L883" s="3"/>
      <c r="M883" s="3"/>
      <c r="N883" s="3"/>
      <c r="O883" s="3">
        <f t="shared" ref="O883:T883" si="445">ROUND(AB883,2)</f>
        <v>1957.92</v>
      </c>
      <c r="P883" s="3">
        <f t="shared" si="445"/>
        <v>0</v>
      </c>
      <c r="Q883" s="3">
        <f t="shared" si="445"/>
        <v>0</v>
      </c>
      <c r="R883" s="3">
        <f t="shared" si="445"/>
        <v>0</v>
      </c>
      <c r="S883" s="3">
        <f t="shared" si="445"/>
        <v>1957.92</v>
      </c>
      <c r="T883" s="3">
        <f t="shared" si="445"/>
        <v>0</v>
      </c>
      <c r="U883" s="3">
        <f>AH883</f>
        <v>1.81568</v>
      </c>
      <c r="V883" s="3">
        <f>AI883</f>
        <v>0</v>
      </c>
      <c r="W883" s="3">
        <f>ROUND(AJ883,2)</f>
        <v>0</v>
      </c>
      <c r="X883" s="3">
        <f>ROUND(AK883,2)</f>
        <v>1448.86</v>
      </c>
      <c r="Y883" s="3">
        <f>ROUND(AL883,2)</f>
        <v>704.85</v>
      </c>
      <c r="Z883" s="3"/>
      <c r="AA883" s="3"/>
      <c r="AB883" s="3">
        <f>ROUND(SUMIF(AA878:AA881,"=71319791",O878:O881),2)</f>
        <v>1957.92</v>
      </c>
      <c r="AC883" s="3">
        <f>ROUND(SUMIF(AA878:AA881,"=71319791",P878:P881),2)</f>
        <v>0</v>
      </c>
      <c r="AD883" s="3">
        <f>ROUND(SUMIF(AA878:AA881,"=71319791",Q878:Q881),2)</f>
        <v>0</v>
      </c>
      <c r="AE883" s="3">
        <f>ROUND(SUMIF(AA878:AA881,"=71319791",R878:R881),2)</f>
        <v>0</v>
      </c>
      <c r="AF883" s="3">
        <f>ROUND(SUMIF(AA878:AA881,"=71319791",S878:S881),2)</f>
        <v>1957.92</v>
      </c>
      <c r="AG883" s="3">
        <f>ROUND(SUMIF(AA878:AA881,"=71319791",T878:T881),2)</f>
        <v>0</v>
      </c>
      <c r="AH883" s="3">
        <f>SUMIF(AA878:AA881,"=71319791",U878:U881)</f>
        <v>1.81568</v>
      </c>
      <c r="AI883" s="3">
        <f>SUMIF(AA878:AA881,"=71319791",V878:V881)</f>
        <v>0</v>
      </c>
      <c r="AJ883" s="3">
        <f>ROUND(SUMIF(AA878:AA881,"=71319791",W878:W881),2)</f>
        <v>0</v>
      </c>
      <c r="AK883" s="3">
        <f>ROUND(SUMIF(AA878:AA881,"=71319791",X878:X881),2)</f>
        <v>1448.86</v>
      </c>
      <c r="AL883" s="3">
        <f>ROUND(SUMIF(AA878:AA881,"=71319791",Y878:Y881),2)</f>
        <v>704.85</v>
      </c>
      <c r="AM883" s="3"/>
      <c r="AN883" s="3"/>
      <c r="AO883" s="3">
        <f t="shared" ref="AO883:BD883" si="446">ROUND(BX883,2)</f>
        <v>0</v>
      </c>
      <c r="AP883" s="3">
        <f t="shared" si="446"/>
        <v>0</v>
      </c>
      <c r="AQ883" s="3">
        <f t="shared" si="446"/>
        <v>0</v>
      </c>
      <c r="AR883" s="3">
        <f t="shared" si="446"/>
        <v>4111.63</v>
      </c>
      <c r="AS883" s="3">
        <f t="shared" si="446"/>
        <v>0</v>
      </c>
      <c r="AT883" s="3">
        <f t="shared" si="446"/>
        <v>0</v>
      </c>
      <c r="AU883" s="3">
        <f t="shared" si="446"/>
        <v>4111.63</v>
      </c>
      <c r="AV883" s="3">
        <f t="shared" si="446"/>
        <v>0</v>
      </c>
      <c r="AW883" s="3">
        <f t="shared" si="446"/>
        <v>0</v>
      </c>
      <c r="AX883" s="3">
        <f t="shared" si="446"/>
        <v>0</v>
      </c>
      <c r="AY883" s="3">
        <f t="shared" si="446"/>
        <v>0</v>
      </c>
      <c r="AZ883" s="3">
        <f t="shared" si="446"/>
        <v>0</v>
      </c>
      <c r="BA883" s="3">
        <f t="shared" si="446"/>
        <v>0</v>
      </c>
      <c r="BB883" s="3">
        <f t="shared" si="446"/>
        <v>0</v>
      </c>
      <c r="BC883" s="3">
        <f t="shared" si="446"/>
        <v>0</v>
      </c>
      <c r="BD883" s="3">
        <f t="shared" si="446"/>
        <v>0</v>
      </c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>
        <f>ROUND(SUMIF(AA878:AA881,"=71319791",FQ878:FQ881),2)</f>
        <v>0</v>
      </c>
      <c r="BY883" s="3">
        <f>ROUND(SUMIF(AA878:AA881,"=71319791",FR878:FR881),2)</f>
        <v>0</v>
      </c>
      <c r="BZ883" s="3">
        <f>ROUND(SUMIF(AA878:AA881,"=71319791",GL878:GL881),2)</f>
        <v>0</v>
      </c>
      <c r="CA883" s="3">
        <f>ROUND(SUMIF(AA878:AA881,"=71319791",GM878:GM881),2)</f>
        <v>4111.63</v>
      </c>
      <c r="CB883" s="3">
        <f>ROUND(SUMIF(AA878:AA881,"=71319791",GN878:GN881),2)</f>
        <v>0</v>
      </c>
      <c r="CC883" s="3">
        <f>ROUND(SUMIF(AA878:AA881,"=71319791",GO878:GO881),2)</f>
        <v>0</v>
      </c>
      <c r="CD883" s="3">
        <f>ROUND(SUMIF(AA878:AA881,"=71319791",GP878:GP881),2)</f>
        <v>4111.63</v>
      </c>
      <c r="CE883" s="3">
        <f>AC883-BX883</f>
        <v>0</v>
      </c>
      <c r="CF883" s="3">
        <f>AC883-BY883</f>
        <v>0</v>
      </c>
      <c r="CG883" s="3">
        <f>BX883-BZ883</f>
        <v>0</v>
      </c>
      <c r="CH883" s="3">
        <f>AC883-BX883-BY883+BZ883</f>
        <v>0</v>
      </c>
      <c r="CI883" s="3">
        <f>BY883-BZ883</f>
        <v>0</v>
      </c>
      <c r="CJ883" s="3">
        <f>ROUND(SUMIF(AA878:AA881,"=71319791",GX878:GX881),2)</f>
        <v>0</v>
      </c>
      <c r="CK883" s="3">
        <f>ROUND(SUMIF(AA878:AA881,"=71319791",GY878:GY881),2)</f>
        <v>0</v>
      </c>
      <c r="CL883" s="3">
        <f>ROUND(SUMIF(AA878:AA881,"=71319791",GZ878:GZ881),2)</f>
        <v>0</v>
      </c>
      <c r="CM883" s="3">
        <f>ROUND(SUMIF(AA878:AA881,"=71319791",HD878:HD881),2)</f>
        <v>0</v>
      </c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/>
      <c r="CY883" s="3"/>
      <c r="CZ883" s="3"/>
      <c r="DA883" s="3"/>
      <c r="DB883" s="3"/>
      <c r="DC883" s="3"/>
      <c r="DD883" s="3"/>
      <c r="DE883" s="3"/>
      <c r="DF883" s="3"/>
      <c r="DG883" s="4"/>
      <c r="DH883" s="4"/>
      <c r="DI883" s="4"/>
      <c r="DJ883" s="4"/>
      <c r="DK883" s="4"/>
      <c r="DL883" s="4"/>
      <c r="DM883" s="4"/>
      <c r="DN883" s="4"/>
      <c r="DO883" s="4"/>
      <c r="DP883" s="4"/>
      <c r="DQ883" s="4"/>
      <c r="DR883" s="4"/>
      <c r="DS883" s="4"/>
      <c r="DT883" s="4"/>
      <c r="DU883" s="4"/>
      <c r="DV883" s="4"/>
      <c r="DW883" s="4"/>
      <c r="DX883" s="4"/>
      <c r="DY883" s="4"/>
      <c r="DZ883" s="4"/>
      <c r="EA883" s="4"/>
      <c r="EB883" s="4"/>
      <c r="EC883" s="4"/>
      <c r="ED883" s="4"/>
      <c r="EE883" s="4"/>
      <c r="EF883" s="4"/>
      <c r="EG883" s="4"/>
      <c r="EH883" s="4"/>
      <c r="EI883" s="4"/>
      <c r="EJ883" s="4"/>
      <c r="EK883" s="4"/>
      <c r="EL883" s="4"/>
      <c r="EM883" s="4"/>
      <c r="EN883" s="4"/>
      <c r="EO883" s="4"/>
      <c r="EP883" s="4"/>
      <c r="EQ883" s="4"/>
      <c r="ER883" s="4"/>
      <c r="ES883" s="4"/>
      <c r="ET883" s="4"/>
      <c r="EU883" s="4"/>
      <c r="EV883" s="4"/>
      <c r="EW883" s="4"/>
      <c r="EX883" s="4"/>
      <c r="EY883" s="4"/>
      <c r="EZ883" s="4"/>
      <c r="FA883" s="4"/>
      <c r="FB883" s="4"/>
      <c r="FC883" s="4"/>
      <c r="FD883" s="4"/>
      <c r="FE883" s="4"/>
      <c r="FF883" s="4"/>
      <c r="FG883" s="4"/>
      <c r="FH883" s="4"/>
      <c r="FI883" s="4"/>
      <c r="FJ883" s="4"/>
      <c r="FK883" s="4"/>
      <c r="FL883" s="4"/>
      <c r="FM883" s="4"/>
      <c r="FN883" s="4"/>
      <c r="FO883" s="4"/>
      <c r="FP883" s="4"/>
      <c r="FQ883" s="4"/>
      <c r="FR883" s="4"/>
      <c r="FS883" s="4"/>
      <c r="FT883" s="4"/>
      <c r="FU883" s="4"/>
      <c r="FV883" s="4"/>
      <c r="FW883" s="4"/>
      <c r="FX883" s="4"/>
      <c r="FY883" s="4"/>
      <c r="FZ883" s="4"/>
      <c r="GA883" s="4"/>
      <c r="GB883" s="4"/>
      <c r="GC883" s="4"/>
      <c r="GD883" s="4"/>
      <c r="GE883" s="4"/>
      <c r="GF883" s="4"/>
      <c r="GG883" s="4"/>
      <c r="GH883" s="4"/>
      <c r="GI883" s="4"/>
      <c r="GJ883" s="4"/>
      <c r="GK883" s="4"/>
      <c r="GL883" s="4"/>
      <c r="GM883" s="4"/>
      <c r="GN883" s="4"/>
      <c r="GO883" s="4"/>
      <c r="GP883" s="4"/>
      <c r="GQ883" s="4"/>
      <c r="GR883" s="4"/>
      <c r="GS883" s="4"/>
      <c r="GT883" s="4"/>
      <c r="GU883" s="4"/>
      <c r="GV883" s="4"/>
      <c r="GW883" s="4"/>
      <c r="GX883" s="4">
        <v>0</v>
      </c>
    </row>
    <row r="885" spans="1:255" x14ac:dyDescent="0.2">
      <c r="A885" s="5">
        <v>50</v>
      </c>
      <c r="B885" s="5">
        <v>0</v>
      </c>
      <c r="C885" s="5">
        <v>0</v>
      </c>
      <c r="D885" s="5">
        <v>1</v>
      </c>
      <c r="E885" s="5">
        <v>201</v>
      </c>
      <c r="F885" s="5">
        <f>ROUND(Source!O883,O885)</f>
        <v>1957.92</v>
      </c>
      <c r="G885" s="5" t="s">
        <v>81</v>
      </c>
      <c r="H885" s="5" t="s">
        <v>82</v>
      </c>
      <c r="I885" s="5"/>
      <c r="J885" s="5"/>
      <c r="K885" s="5">
        <v>201</v>
      </c>
      <c r="L885" s="5">
        <v>1</v>
      </c>
      <c r="M885" s="5">
        <v>3</v>
      </c>
      <c r="N885" s="5" t="s">
        <v>3</v>
      </c>
      <c r="O885" s="5">
        <v>2</v>
      </c>
      <c r="P885" s="5"/>
      <c r="Q885" s="5"/>
      <c r="R885" s="5"/>
      <c r="S885" s="5"/>
      <c r="T885" s="5"/>
      <c r="U885" s="5"/>
      <c r="V885" s="5"/>
      <c r="W885" s="5">
        <v>0</v>
      </c>
      <c r="X885" s="5">
        <v>1</v>
      </c>
      <c r="Y885" s="5">
        <v>0</v>
      </c>
      <c r="Z885" s="5"/>
      <c r="AA885" s="5"/>
      <c r="AB885" s="5"/>
    </row>
    <row r="886" spans="1:255" x14ac:dyDescent="0.2">
      <c r="A886" s="5">
        <v>50</v>
      </c>
      <c r="B886" s="5">
        <v>0</v>
      </c>
      <c r="C886" s="5">
        <v>0</v>
      </c>
      <c r="D886" s="5">
        <v>1</v>
      </c>
      <c r="E886" s="5">
        <v>202</v>
      </c>
      <c r="F886" s="5">
        <f>ROUND(Source!P883,O886)</f>
        <v>0</v>
      </c>
      <c r="G886" s="5" t="s">
        <v>83</v>
      </c>
      <c r="H886" s="5" t="s">
        <v>84</v>
      </c>
      <c r="I886" s="5"/>
      <c r="J886" s="5"/>
      <c r="K886" s="5">
        <v>202</v>
      </c>
      <c r="L886" s="5">
        <v>2</v>
      </c>
      <c r="M886" s="5">
        <v>3</v>
      </c>
      <c r="N886" s="5" t="s">
        <v>3</v>
      </c>
      <c r="O886" s="5">
        <v>2</v>
      </c>
      <c r="P886" s="5"/>
      <c r="Q886" s="5"/>
      <c r="R886" s="5"/>
      <c r="S886" s="5"/>
      <c r="T886" s="5"/>
      <c r="U886" s="5"/>
      <c r="V886" s="5"/>
      <c r="W886" s="5">
        <v>0</v>
      </c>
      <c r="X886" s="5">
        <v>1</v>
      </c>
      <c r="Y886" s="5">
        <v>0</v>
      </c>
      <c r="Z886" s="5"/>
      <c r="AA886" s="5"/>
      <c r="AB886" s="5"/>
    </row>
    <row r="887" spans="1:255" x14ac:dyDescent="0.2">
      <c r="A887" s="5">
        <v>50</v>
      </c>
      <c r="B887" s="5">
        <v>0</v>
      </c>
      <c r="C887" s="5">
        <v>0</v>
      </c>
      <c r="D887" s="5">
        <v>1</v>
      </c>
      <c r="E887" s="5">
        <v>222</v>
      </c>
      <c r="F887" s="5">
        <f>ROUND(Source!AO883,O887)</f>
        <v>0</v>
      </c>
      <c r="G887" s="5" t="s">
        <v>85</v>
      </c>
      <c r="H887" s="5" t="s">
        <v>86</v>
      </c>
      <c r="I887" s="5"/>
      <c r="J887" s="5"/>
      <c r="K887" s="5">
        <v>222</v>
      </c>
      <c r="L887" s="5">
        <v>3</v>
      </c>
      <c r="M887" s="5">
        <v>3</v>
      </c>
      <c r="N887" s="5" t="s">
        <v>3</v>
      </c>
      <c r="O887" s="5">
        <v>2</v>
      </c>
      <c r="P887" s="5"/>
      <c r="Q887" s="5"/>
      <c r="R887" s="5"/>
      <c r="S887" s="5"/>
      <c r="T887" s="5"/>
      <c r="U887" s="5"/>
      <c r="V887" s="5"/>
      <c r="W887" s="5">
        <v>0</v>
      </c>
      <c r="X887" s="5">
        <v>1</v>
      </c>
      <c r="Y887" s="5">
        <v>0</v>
      </c>
      <c r="Z887" s="5"/>
      <c r="AA887" s="5"/>
      <c r="AB887" s="5"/>
    </row>
    <row r="888" spans="1:255" x14ac:dyDescent="0.2">
      <c r="A888" s="5">
        <v>50</v>
      </c>
      <c r="B888" s="5">
        <v>0</v>
      </c>
      <c r="C888" s="5">
        <v>0</v>
      </c>
      <c r="D888" s="5">
        <v>1</v>
      </c>
      <c r="E888" s="5">
        <v>225</v>
      </c>
      <c r="F888" s="5">
        <f>ROUND(Source!AV883,O888)</f>
        <v>0</v>
      </c>
      <c r="G888" s="5" t="s">
        <v>87</v>
      </c>
      <c r="H888" s="5" t="s">
        <v>88</v>
      </c>
      <c r="I888" s="5"/>
      <c r="J888" s="5"/>
      <c r="K888" s="5">
        <v>225</v>
      </c>
      <c r="L888" s="5">
        <v>4</v>
      </c>
      <c r="M888" s="5">
        <v>3</v>
      </c>
      <c r="N888" s="5" t="s">
        <v>3</v>
      </c>
      <c r="O888" s="5">
        <v>2</v>
      </c>
      <c r="P888" s="5"/>
      <c r="Q888" s="5"/>
      <c r="R888" s="5"/>
      <c r="S888" s="5"/>
      <c r="T888" s="5"/>
      <c r="U888" s="5"/>
      <c r="V888" s="5"/>
      <c r="W888" s="5">
        <v>0</v>
      </c>
      <c r="X888" s="5">
        <v>1</v>
      </c>
      <c r="Y888" s="5">
        <v>0</v>
      </c>
      <c r="Z888" s="5"/>
      <c r="AA888" s="5"/>
      <c r="AB888" s="5"/>
    </row>
    <row r="889" spans="1:255" x14ac:dyDescent="0.2">
      <c r="A889" s="5">
        <v>50</v>
      </c>
      <c r="B889" s="5">
        <v>0</v>
      </c>
      <c r="C889" s="5">
        <v>0</v>
      </c>
      <c r="D889" s="5">
        <v>1</v>
      </c>
      <c r="E889" s="5">
        <v>226</v>
      </c>
      <c r="F889" s="5">
        <f>ROUND(Source!AW883,O889)</f>
        <v>0</v>
      </c>
      <c r="G889" s="5" t="s">
        <v>89</v>
      </c>
      <c r="H889" s="5" t="s">
        <v>90</v>
      </c>
      <c r="I889" s="5"/>
      <c r="J889" s="5"/>
      <c r="K889" s="5">
        <v>226</v>
      </c>
      <c r="L889" s="5">
        <v>5</v>
      </c>
      <c r="M889" s="5">
        <v>3</v>
      </c>
      <c r="N889" s="5" t="s">
        <v>3</v>
      </c>
      <c r="O889" s="5">
        <v>2</v>
      </c>
      <c r="P889" s="5"/>
      <c r="Q889" s="5"/>
      <c r="R889" s="5"/>
      <c r="S889" s="5"/>
      <c r="T889" s="5"/>
      <c r="U889" s="5"/>
      <c r="V889" s="5"/>
      <c r="W889" s="5">
        <v>0</v>
      </c>
      <c r="X889" s="5">
        <v>1</v>
      </c>
      <c r="Y889" s="5">
        <v>0</v>
      </c>
      <c r="Z889" s="5"/>
      <c r="AA889" s="5"/>
      <c r="AB889" s="5"/>
    </row>
    <row r="890" spans="1:255" x14ac:dyDescent="0.2">
      <c r="A890" s="5">
        <v>50</v>
      </c>
      <c r="B890" s="5">
        <v>0</v>
      </c>
      <c r="C890" s="5">
        <v>0</v>
      </c>
      <c r="D890" s="5">
        <v>1</v>
      </c>
      <c r="E890" s="5">
        <v>227</v>
      </c>
      <c r="F890" s="5">
        <f>ROUND(Source!AX883,O890)</f>
        <v>0</v>
      </c>
      <c r="G890" s="5" t="s">
        <v>91</v>
      </c>
      <c r="H890" s="5" t="s">
        <v>92</v>
      </c>
      <c r="I890" s="5"/>
      <c r="J890" s="5"/>
      <c r="K890" s="5">
        <v>227</v>
      </c>
      <c r="L890" s="5">
        <v>6</v>
      </c>
      <c r="M890" s="5">
        <v>3</v>
      </c>
      <c r="N890" s="5" t="s">
        <v>3</v>
      </c>
      <c r="O890" s="5">
        <v>2</v>
      </c>
      <c r="P890" s="5"/>
      <c r="Q890" s="5"/>
      <c r="R890" s="5"/>
      <c r="S890" s="5"/>
      <c r="T890" s="5"/>
      <c r="U890" s="5"/>
      <c r="V890" s="5"/>
      <c r="W890" s="5">
        <v>0</v>
      </c>
      <c r="X890" s="5">
        <v>1</v>
      </c>
      <c r="Y890" s="5">
        <v>0</v>
      </c>
      <c r="Z890" s="5"/>
      <c r="AA890" s="5"/>
      <c r="AB890" s="5"/>
    </row>
    <row r="891" spans="1:255" x14ac:dyDescent="0.2">
      <c r="A891" s="5">
        <v>50</v>
      </c>
      <c r="B891" s="5">
        <v>0</v>
      </c>
      <c r="C891" s="5">
        <v>0</v>
      </c>
      <c r="D891" s="5">
        <v>1</v>
      </c>
      <c r="E891" s="5">
        <v>228</v>
      </c>
      <c r="F891" s="5">
        <f>ROUND(Source!AY883,O891)</f>
        <v>0</v>
      </c>
      <c r="G891" s="5" t="s">
        <v>93</v>
      </c>
      <c r="H891" s="5" t="s">
        <v>94</v>
      </c>
      <c r="I891" s="5"/>
      <c r="J891" s="5"/>
      <c r="K891" s="5">
        <v>228</v>
      </c>
      <c r="L891" s="5">
        <v>7</v>
      </c>
      <c r="M891" s="5">
        <v>3</v>
      </c>
      <c r="N891" s="5" t="s">
        <v>3</v>
      </c>
      <c r="O891" s="5">
        <v>2</v>
      </c>
      <c r="P891" s="5"/>
      <c r="Q891" s="5"/>
      <c r="R891" s="5"/>
      <c r="S891" s="5"/>
      <c r="T891" s="5"/>
      <c r="U891" s="5"/>
      <c r="V891" s="5"/>
      <c r="W891" s="5">
        <v>0</v>
      </c>
      <c r="X891" s="5">
        <v>1</v>
      </c>
      <c r="Y891" s="5">
        <v>0</v>
      </c>
      <c r="Z891" s="5"/>
      <c r="AA891" s="5"/>
      <c r="AB891" s="5"/>
    </row>
    <row r="892" spans="1:255" x14ac:dyDescent="0.2">
      <c r="A892" s="5">
        <v>50</v>
      </c>
      <c r="B892" s="5">
        <v>0</v>
      </c>
      <c r="C892" s="5">
        <v>0</v>
      </c>
      <c r="D892" s="5">
        <v>1</v>
      </c>
      <c r="E892" s="5">
        <v>216</v>
      </c>
      <c r="F892" s="5">
        <f>ROUND(Source!AP883,O892)</f>
        <v>0</v>
      </c>
      <c r="G892" s="5" t="s">
        <v>95</v>
      </c>
      <c r="H892" s="5" t="s">
        <v>96</v>
      </c>
      <c r="I892" s="5"/>
      <c r="J892" s="5"/>
      <c r="K892" s="5">
        <v>216</v>
      </c>
      <c r="L892" s="5">
        <v>8</v>
      </c>
      <c r="M892" s="5">
        <v>3</v>
      </c>
      <c r="N892" s="5" t="s">
        <v>3</v>
      </c>
      <c r="O892" s="5">
        <v>2</v>
      </c>
      <c r="P892" s="5"/>
      <c r="Q892" s="5"/>
      <c r="R892" s="5"/>
      <c r="S892" s="5"/>
      <c r="T892" s="5"/>
      <c r="U892" s="5"/>
      <c r="V892" s="5"/>
      <c r="W892" s="5">
        <v>0</v>
      </c>
      <c r="X892" s="5">
        <v>1</v>
      </c>
      <c r="Y892" s="5">
        <v>0</v>
      </c>
      <c r="Z892" s="5"/>
      <c r="AA892" s="5"/>
      <c r="AB892" s="5"/>
    </row>
    <row r="893" spans="1:255" x14ac:dyDescent="0.2">
      <c r="A893" s="5">
        <v>50</v>
      </c>
      <c r="B893" s="5">
        <v>0</v>
      </c>
      <c r="C893" s="5">
        <v>0</v>
      </c>
      <c r="D893" s="5">
        <v>1</v>
      </c>
      <c r="E893" s="5">
        <v>223</v>
      </c>
      <c r="F893" s="5">
        <f>ROUND(Source!AQ883,O893)</f>
        <v>0</v>
      </c>
      <c r="G893" s="5" t="s">
        <v>97</v>
      </c>
      <c r="H893" s="5" t="s">
        <v>98</v>
      </c>
      <c r="I893" s="5"/>
      <c r="J893" s="5"/>
      <c r="K893" s="5">
        <v>223</v>
      </c>
      <c r="L893" s="5">
        <v>9</v>
      </c>
      <c r="M893" s="5">
        <v>3</v>
      </c>
      <c r="N893" s="5" t="s">
        <v>3</v>
      </c>
      <c r="O893" s="5">
        <v>2</v>
      </c>
      <c r="P893" s="5"/>
      <c r="Q893" s="5"/>
      <c r="R893" s="5"/>
      <c r="S893" s="5"/>
      <c r="T893" s="5"/>
      <c r="U893" s="5"/>
      <c r="V893" s="5"/>
      <c r="W893" s="5">
        <v>0</v>
      </c>
      <c r="X893" s="5">
        <v>1</v>
      </c>
      <c r="Y893" s="5">
        <v>0</v>
      </c>
      <c r="Z893" s="5"/>
      <c r="AA893" s="5"/>
      <c r="AB893" s="5"/>
    </row>
    <row r="894" spans="1:255" x14ac:dyDescent="0.2">
      <c r="A894" s="5">
        <v>50</v>
      </c>
      <c r="B894" s="5">
        <v>0</v>
      </c>
      <c r="C894" s="5">
        <v>0</v>
      </c>
      <c r="D894" s="5">
        <v>1</v>
      </c>
      <c r="E894" s="5">
        <v>229</v>
      </c>
      <c r="F894" s="5">
        <f>ROUND(Source!AZ883,O894)</f>
        <v>0</v>
      </c>
      <c r="G894" s="5" t="s">
        <v>99</v>
      </c>
      <c r="H894" s="5" t="s">
        <v>100</v>
      </c>
      <c r="I894" s="5"/>
      <c r="J894" s="5"/>
      <c r="K894" s="5">
        <v>229</v>
      </c>
      <c r="L894" s="5">
        <v>10</v>
      </c>
      <c r="M894" s="5">
        <v>3</v>
      </c>
      <c r="N894" s="5" t="s">
        <v>3</v>
      </c>
      <c r="O894" s="5">
        <v>2</v>
      </c>
      <c r="P894" s="5"/>
      <c r="Q894" s="5"/>
      <c r="R894" s="5"/>
      <c r="S894" s="5"/>
      <c r="T894" s="5"/>
      <c r="U894" s="5"/>
      <c r="V894" s="5"/>
      <c r="W894" s="5">
        <v>0</v>
      </c>
      <c r="X894" s="5">
        <v>1</v>
      </c>
      <c r="Y894" s="5">
        <v>0</v>
      </c>
      <c r="Z894" s="5"/>
      <c r="AA894" s="5"/>
      <c r="AB894" s="5"/>
    </row>
    <row r="895" spans="1:255" x14ac:dyDescent="0.2">
      <c r="A895" s="5">
        <v>50</v>
      </c>
      <c r="B895" s="5">
        <v>0</v>
      </c>
      <c r="C895" s="5">
        <v>0</v>
      </c>
      <c r="D895" s="5">
        <v>1</v>
      </c>
      <c r="E895" s="5">
        <v>203</v>
      </c>
      <c r="F895" s="5">
        <f>ROUND(Source!Q883,O895)</f>
        <v>0</v>
      </c>
      <c r="G895" s="5" t="s">
        <v>101</v>
      </c>
      <c r="H895" s="5" t="s">
        <v>102</v>
      </c>
      <c r="I895" s="5"/>
      <c r="J895" s="5"/>
      <c r="K895" s="5">
        <v>203</v>
      </c>
      <c r="L895" s="5">
        <v>11</v>
      </c>
      <c r="M895" s="5">
        <v>3</v>
      </c>
      <c r="N895" s="5" t="s">
        <v>3</v>
      </c>
      <c r="O895" s="5">
        <v>2</v>
      </c>
      <c r="P895" s="5"/>
      <c r="Q895" s="5"/>
      <c r="R895" s="5"/>
      <c r="S895" s="5"/>
      <c r="T895" s="5"/>
      <c r="U895" s="5"/>
      <c r="V895" s="5"/>
      <c r="W895" s="5">
        <v>0</v>
      </c>
      <c r="X895" s="5">
        <v>1</v>
      </c>
      <c r="Y895" s="5">
        <v>0</v>
      </c>
      <c r="Z895" s="5"/>
      <c r="AA895" s="5"/>
      <c r="AB895" s="5"/>
    </row>
    <row r="896" spans="1:255" x14ac:dyDescent="0.2">
      <c r="A896" s="5">
        <v>50</v>
      </c>
      <c r="B896" s="5">
        <v>0</v>
      </c>
      <c r="C896" s="5">
        <v>0</v>
      </c>
      <c r="D896" s="5">
        <v>1</v>
      </c>
      <c r="E896" s="5">
        <v>231</v>
      </c>
      <c r="F896" s="5">
        <f>ROUND(Source!BB883,O896)</f>
        <v>0</v>
      </c>
      <c r="G896" s="5" t="s">
        <v>103</v>
      </c>
      <c r="H896" s="5" t="s">
        <v>104</v>
      </c>
      <c r="I896" s="5"/>
      <c r="J896" s="5"/>
      <c r="K896" s="5">
        <v>231</v>
      </c>
      <c r="L896" s="5">
        <v>12</v>
      </c>
      <c r="M896" s="5">
        <v>3</v>
      </c>
      <c r="N896" s="5" t="s">
        <v>3</v>
      </c>
      <c r="O896" s="5">
        <v>2</v>
      </c>
      <c r="P896" s="5"/>
      <c r="Q896" s="5"/>
      <c r="R896" s="5"/>
      <c r="S896" s="5"/>
      <c r="T896" s="5"/>
      <c r="U896" s="5"/>
      <c r="V896" s="5"/>
      <c r="W896" s="5">
        <v>0</v>
      </c>
      <c r="X896" s="5">
        <v>1</v>
      </c>
      <c r="Y896" s="5">
        <v>0</v>
      </c>
      <c r="Z896" s="5"/>
      <c r="AA896" s="5"/>
      <c r="AB896" s="5"/>
    </row>
    <row r="897" spans="1:28" x14ac:dyDescent="0.2">
      <c r="A897" s="5">
        <v>50</v>
      </c>
      <c r="B897" s="5">
        <v>0</v>
      </c>
      <c r="C897" s="5">
        <v>0</v>
      </c>
      <c r="D897" s="5">
        <v>1</v>
      </c>
      <c r="E897" s="5">
        <v>204</v>
      </c>
      <c r="F897" s="5">
        <f>ROUND(Source!R883,O897)</f>
        <v>0</v>
      </c>
      <c r="G897" s="5" t="s">
        <v>105</v>
      </c>
      <c r="H897" s="5" t="s">
        <v>106</v>
      </c>
      <c r="I897" s="5"/>
      <c r="J897" s="5"/>
      <c r="K897" s="5">
        <v>204</v>
      </c>
      <c r="L897" s="5">
        <v>13</v>
      </c>
      <c r="M897" s="5">
        <v>3</v>
      </c>
      <c r="N897" s="5" t="s">
        <v>3</v>
      </c>
      <c r="O897" s="5">
        <v>2</v>
      </c>
      <c r="P897" s="5"/>
      <c r="Q897" s="5"/>
      <c r="R897" s="5"/>
      <c r="S897" s="5"/>
      <c r="T897" s="5"/>
      <c r="U897" s="5"/>
      <c r="V897" s="5"/>
      <c r="W897" s="5">
        <v>0</v>
      </c>
      <c r="X897" s="5">
        <v>1</v>
      </c>
      <c r="Y897" s="5">
        <v>0</v>
      </c>
      <c r="Z897" s="5"/>
      <c r="AA897" s="5"/>
      <c r="AB897" s="5"/>
    </row>
    <row r="898" spans="1:28" x14ac:dyDescent="0.2">
      <c r="A898" s="5">
        <v>50</v>
      </c>
      <c r="B898" s="5">
        <v>0</v>
      </c>
      <c r="C898" s="5">
        <v>0</v>
      </c>
      <c r="D898" s="5">
        <v>1</v>
      </c>
      <c r="E898" s="5">
        <v>205</v>
      </c>
      <c r="F898" s="5">
        <f>ROUND(Source!S883,O898)</f>
        <v>1957.92</v>
      </c>
      <c r="G898" s="5" t="s">
        <v>107</v>
      </c>
      <c r="H898" s="5" t="s">
        <v>108</v>
      </c>
      <c r="I898" s="5"/>
      <c r="J898" s="5"/>
      <c r="K898" s="5">
        <v>205</v>
      </c>
      <c r="L898" s="5">
        <v>14</v>
      </c>
      <c r="M898" s="5">
        <v>3</v>
      </c>
      <c r="N898" s="5" t="s">
        <v>3</v>
      </c>
      <c r="O898" s="5">
        <v>2</v>
      </c>
      <c r="P898" s="5"/>
      <c r="Q898" s="5"/>
      <c r="R898" s="5"/>
      <c r="S898" s="5"/>
      <c r="T898" s="5"/>
      <c r="U898" s="5"/>
      <c r="V898" s="5"/>
      <c r="W898" s="5">
        <v>0</v>
      </c>
      <c r="X898" s="5">
        <v>1</v>
      </c>
      <c r="Y898" s="5">
        <v>0</v>
      </c>
      <c r="Z898" s="5"/>
      <c r="AA898" s="5"/>
      <c r="AB898" s="5"/>
    </row>
    <row r="899" spans="1:28" x14ac:dyDescent="0.2">
      <c r="A899" s="5">
        <v>50</v>
      </c>
      <c r="B899" s="5">
        <v>0</v>
      </c>
      <c r="C899" s="5">
        <v>0</v>
      </c>
      <c r="D899" s="5">
        <v>1</v>
      </c>
      <c r="E899" s="5">
        <v>232</v>
      </c>
      <c r="F899" s="5">
        <f>ROUND(Source!BC883,O899)</f>
        <v>0</v>
      </c>
      <c r="G899" s="5" t="s">
        <v>109</v>
      </c>
      <c r="H899" s="5" t="s">
        <v>110</v>
      </c>
      <c r="I899" s="5"/>
      <c r="J899" s="5"/>
      <c r="K899" s="5">
        <v>232</v>
      </c>
      <c r="L899" s="5">
        <v>15</v>
      </c>
      <c r="M899" s="5">
        <v>3</v>
      </c>
      <c r="N899" s="5" t="s">
        <v>3</v>
      </c>
      <c r="O899" s="5">
        <v>2</v>
      </c>
      <c r="P899" s="5"/>
      <c r="Q899" s="5"/>
      <c r="R899" s="5"/>
      <c r="S899" s="5"/>
      <c r="T899" s="5"/>
      <c r="U899" s="5"/>
      <c r="V899" s="5"/>
      <c r="W899" s="5">
        <v>0</v>
      </c>
      <c r="X899" s="5">
        <v>1</v>
      </c>
      <c r="Y899" s="5">
        <v>0</v>
      </c>
      <c r="Z899" s="5"/>
      <c r="AA899" s="5"/>
      <c r="AB899" s="5"/>
    </row>
    <row r="900" spans="1:28" x14ac:dyDescent="0.2">
      <c r="A900" s="5">
        <v>50</v>
      </c>
      <c r="B900" s="5">
        <v>0</v>
      </c>
      <c r="C900" s="5">
        <v>0</v>
      </c>
      <c r="D900" s="5">
        <v>1</v>
      </c>
      <c r="E900" s="5">
        <v>214</v>
      </c>
      <c r="F900" s="5">
        <f>ROUND(Source!AS883,O900)</f>
        <v>0</v>
      </c>
      <c r="G900" s="5" t="s">
        <v>111</v>
      </c>
      <c r="H900" s="5" t="s">
        <v>112</v>
      </c>
      <c r="I900" s="5"/>
      <c r="J900" s="5"/>
      <c r="K900" s="5">
        <v>214</v>
      </c>
      <c r="L900" s="5">
        <v>16</v>
      </c>
      <c r="M900" s="5">
        <v>3</v>
      </c>
      <c r="N900" s="5" t="s">
        <v>3</v>
      </c>
      <c r="O900" s="5">
        <v>2</v>
      </c>
      <c r="P900" s="5"/>
      <c r="Q900" s="5"/>
      <c r="R900" s="5"/>
      <c r="S900" s="5"/>
      <c r="T900" s="5"/>
      <c r="U900" s="5"/>
      <c r="V900" s="5"/>
      <c r="W900" s="5">
        <v>0</v>
      </c>
      <c r="X900" s="5">
        <v>1</v>
      </c>
      <c r="Y900" s="5">
        <v>0</v>
      </c>
      <c r="Z900" s="5"/>
      <c r="AA900" s="5"/>
      <c r="AB900" s="5"/>
    </row>
    <row r="901" spans="1:28" x14ac:dyDescent="0.2">
      <c r="A901" s="5">
        <v>50</v>
      </c>
      <c r="B901" s="5">
        <v>0</v>
      </c>
      <c r="C901" s="5">
        <v>0</v>
      </c>
      <c r="D901" s="5">
        <v>1</v>
      </c>
      <c r="E901" s="5">
        <v>215</v>
      </c>
      <c r="F901" s="5">
        <f>ROUND(Source!AT883,O901)</f>
        <v>0</v>
      </c>
      <c r="G901" s="5" t="s">
        <v>113</v>
      </c>
      <c r="H901" s="5" t="s">
        <v>114</v>
      </c>
      <c r="I901" s="5"/>
      <c r="J901" s="5"/>
      <c r="K901" s="5">
        <v>215</v>
      </c>
      <c r="L901" s="5">
        <v>17</v>
      </c>
      <c r="M901" s="5">
        <v>3</v>
      </c>
      <c r="N901" s="5" t="s">
        <v>3</v>
      </c>
      <c r="O901" s="5">
        <v>2</v>
      </c>
      <c r="P901" s="5"/>
      <c r="Q901" s="5"/>
      <c r="R901" s="5"/>
      <c r="S901" s="5"/>
      <c r="T901" s="5"/>
      <c r="U901" s="5"/>
      <c r="V901" s="5"/>
      <c r="W901" s="5">
        <v>0</v>
      </c>
      <c r="X901" s="5">
        <v>1</v>
      </c>
      <c r="Y901" s="5">
        <v>0</v>
      </c>
      <c r="Z901" s="5"/>
      <c r="AA901" s="5"/>
      <c r="AB901" s="5"/>
    </row>
    <row r="902" spans="1:28" x14ac:dyDescent="0.2">
      <c r="A902" s="5">
        <v>50</v>
      </c>
      <c r="B902" s="5">
        <v>0</v>
      </c>
      <c r="C902" s="5">
        <v>0</v>
      </c>
      <c r="D902" s="5">
        <v>1</v>
      </c>
      <c r="E902" s="5">
        <v>217</v>
      </c>
      <c r="F902" s="5">
        <f>ROUND(Source!AU883,O902)</f>
        <v>4111.63</v>
      </c>
      <c r="G902" s="5" t="s">
        <v>115</v>
      </c>
      <c r="H902" s="5" t="s">
        <v>116</v>
      </c>
      <c r="I902" s="5"/>
      <c r="J902" s="5"/>
      <c r="K902" s="5">
        <v>217</v>
      </c>
      <c r="L902" s="5">
        <v>18</v>
      </c>
      <c r="M902" s="5">
        <v>3</v>
      </c>
      <c r="N902" s="5" t="s">
        <v>3</v>
      </c>
      <c r="O902" s="5">
        <v>2</v>
      </c>
      <c r="P902" s="5"/>
      <c r="Q902" s="5"/>
      <c r="R902" s="5"/>
      <c r="S902" s="5"/>
      <c r="T902" s="5"/>
      <c r="U902" s="5"/>
      <c r="V902" s="5"/>
      <c r="W902" s="5">
        <v>0</v>
      </c>
      <c r="X902" s="5">
        <v>1</v>
      </c>
      <c r="Y902" s="5">
        <v>0</v>
      </c>
      <c r="Z902" s="5"/>
      <c r="AA902" s="5"/>
      <c r="AB902" s="5"/>
    </row>
    <row r="903" spans="1:28" x14ac:dyDescent="0.2">
      <c r="A903" s="5">
        <v>50</v>
      </c>
      <c r="B903" s="5">
        <v>0</v>
      </c>
      <c r="C903" s="5">
        <v>0</v>
      </c>
      <c r="D903" s="5">
        <v>1</v>
      </c>
      <c r="E903" s="5">
        <v>230</v>
      </c>
      <c r="F903" s="5">
        <f>ROUND(Source!BA883,O903)</f>
        <v>0</v>
      </c>
      <c r="G903" s="5" t="s">
        <v>117</v>
      </c>
      <c r="H903" s="5" t="s">
        <v>118</v>
      </c>
      <c r="I903" s="5"/>
      <c r="J903" s="5"/>
      <c r="K903" s="5">
        <v>230</v>
      </c>
      <c r="L903" s="5">
        <v>19</v>
      </c>
      <c r="M903" s="5">
        <v>3</v>
      </c>
      <c r="N903" s="5" t="s">
        <v>3</v>
      </c>
      <c r="O903" s="5">
        <v>2</v>
      </c>
      <c r="P903" s="5"/>
      <c r="Q903" s="5"/>
      <c r="R903" s="5"/>
      <c r="S903" s="5"/>
      <c r="T903" s="5"/>
      <c r="U903" s="5"/>
      <c r="V903" s="5"/>
      <c r="W903" s="5">
        <v>0</v>
      </c>
      <c r="X903" s="5">
        <v>1</v>
      </c>
      <c r="Y903" s="5">
        <v>0</v>
      </c>
      <c r="Z903" s="5"/>
      <c r="AA903" s="5"/>
      <c r="AB903" s="5"/>
    </row>
    <row r="904" spans="1:28" x14ac:dyDescent="0.2">
      <c r="A904" s="5">
        <v>50</v>
      </c>
      <c r="B904" s="5">
        <v>0</v>
      </c>
      <c r="C904" s="5">
        <v>0</v>
      </c>
      <c r="D904" s="5">
        <v>1</v>
      </c>
      <c r="E904" s="5">
        <v>206</v>
      </c>
      <c r="F904" s="5">
        <f>ROUND(Source!T883,O904)</f>
        <v>0</v>
      </c>
      <c r="G904" s="5" t="s">
        <v>119</v>
      </c>
      <c r="H904" s="5" t="s">
        <v>120</v>
      </c>
      <c r="I904" s="5"/>
      <c r="J904" s="5"/>
      <c r="K904" s="5">
        <v>206</v>
      </c>
      <c r="L904" s="5">
        <v>20</v>
      </c>
      <c r="M904" s="5">
        <v>3</v>
      </c>
      <c r="N904" s="5" t="s">
        <v>3</v>
      </c>
      <c r="O904" s="5">
        <v>2</v>
      </c>
      <c r="P904" s="5"/>
      <c r="Q904" s="5"/>
      <c r="R904" s="5"/>
      <c r="S904" s="5"/>
      <c r="T904" s="5"/>
      <c r="U904" s="5"/>
      <c r="V904" s="5"/>
      <c r="W904" s="5">
        <v>0</v>
      </c>
      <c r="X904" s="5">
        <v>1</v>
      </c>
      <c r="Y904" s="5">
        <v>0</v>
      </c>
      <c r="Z904" s="5"/>
      <c r="AA904" s="5"/>
      <c r="AB904" s="5"/>
    </row>
    <row r="905" spans="1:28" x14ac:dyDescent="0.2">
      <c r="A905" s="5">
        <v>50</v>
      </c>
      <c r="B905" s="5">
        <v>0</v>
      </c>
      <c r="C905" s="5">
        <v>0</v>
      </c>
      <c r="D905" s="5">
        <v>1</v>
      </c>
      <c r="E905" s="5">
        <v>207</v>
      </c>
      <c r="F905" s="5">
        <f>ROUND(Source!U883,O905)</f>
        <v>1.81568</v>
      </c>
      <c r="G905" s="5" t="s">
        <v>121</v>
      </c>
      <c r="H905" s="5" t="s">
        <v>122</v>
      </c>
      <c r="I905" s="5"/>
      <c r="J905" s="5"/>
      <c r="K905" s="5">
        <v>207</v>
      </c>
      <c r="L905" s="5">
        <v>21</v>
      </c>
      <c r="M905" s="5">
        <v>3</v>
      </c>
      <c r="N905" s="5" t="s">
        <v>3</v>
      </c>
      <c r="O905" s="5">
        <v>7</v>
      </c>
      <c r="P905" s="5"/>
      <c r="Q905" s="5"/>
      <c r="R905" s="5"/>
      <c r="S905" s="5"/>
      <c r="T905" s="5"/>
      <c r="U905" s="5"/>
      <c r="V905" s="5"/>
      <c r="W905" s="5">
        <v>0</v>
      </c>
      <c r="X905" s="5">
        <v>1</v>
      </c>
      <c r="Y905" s="5">
        <v>0</v>
      </c>
      <c r="Z905" s="5"/>
      <c r="AA905" s="5"/>
      <c r="AB905" s="5"/>
    </row>
    <row r="906" spans="1:28" x14ac:dyDescent="0.2">
      <c r="A906" s="5">
        <v>50</v>
      </c>
      <c r="B906" s="5">
        <v>0</v>
      </c>
      <c r="C906" s="5">
        <v>0</v>
      </c>
      <c r="D906" s="5">
        <v>1</v>
      </c>
      <c r="E906" s="5">
        <v>208</v>
      </c>
      <c r="F906" s="5">
        <f>ROUND(Source!V883,O906)</f>
        <v>0</v>
      </c>
      <c r="G906" s="5" t="s">
        <v>123</v>
      </c>
      <c r="H906" s="5" t="s">
        <v>124</v>
      </c>
      <c r="I906" s="5"/>
      <c r="J906" s="5"/>
      <c r="K906" s="5">
        <v>208</v>
      </c>
      <c r="L906" s="5">
        <v>22</v>
      </c>
      <c r="M906" s="5">
        <v>3</v>
      </c>
      <c r="N906" s="5" t="s">
        <v>3</v>
      </c>
      <c r="O906" s="5">
        <v>7</v>
      </c>
      <c r="P906" s="5"/>
      <c r="Q906" s="5"/>
      <c r="R906" s="5"/>
      <c r="S906" s="5"/>
      <c r="T906" s="5"/>
      <c r="U906" s="5"/>
      <c r="V906" s="5"/>
      <c r="W906" s="5">
        <v>0</v>
      </c>
      <c r="X906" s="5">
        <v>1</v>
      </c>
      <c r="Y906" s="5">
        <v>0</v>
      </c>
      <c r="Z906" s="5"/>
      <c r="AA906" s="5"/>
      <c r="AB906" s="5"/>
    </row>
    <row r="907" spans="1:28" x14ac:dyDescent="0.2">
      <c r="A907" s="5">
        <v>50</v>
      </c>
      <c r="B907" s="5">
        <v>0</v>
      </c>
      <c r="C907" s="5">
        <v>0</v>
      </c>
      <c r="D907" s="5">
        <v>1</v>
      </c>
      <c r="E907" s="5">
        <v>209</v>
      </c>
      <c r="F907" s="5">
        <f>ROUND(Source!W883,O907)</f>
        <v>0</v>
      </c>
      <c r="G907" s="5" t="s">
        <v>125</v>
      </c>
      <c r="H907" s="5" t="s">
        <v>126</v>
      </c>
      <c r="I907" s="5"/>
      <c r="J907" s="5"/>
      <c r="K907" s="5">
        <v>209</v>
      </c>
      <c r="L907" s="5">
        <v>23</v>
      </c>
      <c r="M907" s="5">
        <v>3</v>
      </c>
      <c r="N907" s="5" t="s">
        <v>3</v>
      </c>
      <c r="O907" s="5">
        <v>2</v>
      </c>
      <c r="P907" s="5"/>
      <c r="Q907" s="5"/>
      <c r="R907" s="5"/>
      <c r="S907" s="5"/>
      <c r="T907" s="5"/>
      <c r="U907" s="5"/>
      <c r="V907" s="5"/>
      <c r="W907" s="5">
        <v>0</v>
      </c>
      <c r="X907" s="5">
        <v>1</v>
      </c>
      <c r="Y907" s="5">
        <v>0</v>
      </c>
      <c r="Z907" s="5"/>
      <c r="AA907" s="5"/>
      <c r="AB907" s="5"/>
    </row>
    <row r="908" spans="1:28" x14ac:dyDescent="0.2">
      <c r="A908" s="5">
        <v>50</v>
      </c>
      <c r="B908" s="5">
        <v>0</v>
      </c>
      <c r="C908" s="5">
        <v>0</v>
      </c>
      <c r="D908" s="5">
        <v>1</v>
      </c>
      <c r="E908" s="5">
        <v>233</v>
      </c>
      <c r="F908" s="5">
        <f>ROUND(Source!BD883,O908)</f>
        <v>0</v>
      </c>
      <c r="G908" s="5" t="s">
        <v>127</v>
      </c>
      <c r="H908" s="5" t="s">
        <v>128</v>
      </c>
      <c r="I908" s="5"/>
      <c r="J908" s="5"/>
      <c r="K908" s="5">
        <v>233</v>
      </c>
      <c r="L908" s="5">
        <v>24</v>
      </c>
      <c r="M908" s="5">
        <v>3</v>
      </c>
      <c r="N908" s="5" t="s">
        <v>3</v>
      </c>
      <c r="O908" s="5">
        <v>2</v>
      </c>
      <c r="P908" s="5"/>
      <c r="Q908" s="5"/>
      <c r="R908" s="5"/>
      <c r="S908" s="5"/>
      <c r="T908" s="5"/>
      <c r="U908" s="5"/>
      <c r="V908" s="5"/>
      <c r="W908" s="5">
        <v>0</v>
      </c>
      <c r="X908" s="5">
        <v>1</v>
      </c>
      <c r="Y908" s="5">
        <v>0</v>
      </c>
      <c r="Z908" s="5"/>
      <c r="AA908" s="5"/>
      <c r="AB908" s="5"/>
    </row>
    <row r="909" spans="1:28" x14ac:dyDescent="0.2">
      <c r="A909" s="5">
        <v>50</v>
      </c>
      <c r="B909" s="5">
        <v>0</v>
      </c>
      <c r="C909" s="5">
        <v>0</v>
      </c>
      <c r="D909" s="5">
        <v>1</v>
      </c>
      <c r="E909" s="5">
        <v>210</v>
      </c>
      <c r="F909" s="5">
        <f>ROUND(Source!X883,O909)</f>
        <v>1448.86</v>
      </c>
      <c r="G909" s="5" t="s">
        <v>129</v>
      </c>
      <c r="H909" s="5" t="s">
        <v>130</v>
      </c>
      <c r="I909" s="5"/>
      <c r="J909" s="5"/>
      <c r="K909" s="5">
        <v>210</v>
      </c>
      <c r="L909" s="5">
        <v>25</v>
      </c>
      <c r="M909" s="5">
        <v>3</v>
      </c>
      <c r="N909" s="5" t="s">
        <v>3</v>
      </c>
      <c r="O909" s="5">
        <v>2</v>
      </c>
      <c r="P909" s="5"/>
      <c r="Q909" s="5"/>
      <c r="R909" s="5"/>
      <c r="S909" s="5"/>
      <c r="T909" s="5"/>
      <c r="U909" s="5"/>
      <c r="V909" s="5"/>
      <c r="W909" s="5">
        <v>0</v>
      </c>
      <c r="X909" s="5">
        <v>1</v>
      </c>
      <c r="Y909" s="5">
        <v>0</v>
      </c>
      <c r="Z909" s="5"/>
      <c r="AA909" s="5"/>
      <c r="AB909" s="5"/>
    </row>
    <row r="910" spans="1:28" x14ac:dyDescent="0.2">
      <c r="A910" s="5">
        <v>50</v>
      </c>
      <c r="B910" s="5">
        <v>0</v>
      </c>
      <c r="C910" s="5">
        <v>0</v>
      </c>
      <c r="D910" s="5">
        <v>1</v>
      </c>
      <c r="E910" s="5">
        <v>211</v>
      </c>
      <c r="F910" s="5">
        <f>ROUND(Source!Y883,O910)</f>
        <v>704.85</v>
      </c>
      <c r="G910" s="5" t="s">
        <v>131</v>
      </c>
      <c r="H910" s="5" t="s">
        <v>132</v>
      </c>
      <c r="I910" s="5"/>
      <c r="J910" s="5"/>
      <c r="K910" s="5">
        <v>211</v>
      </c>
      <c r="L910" s="5">
        <v>26</v>
      </c>
      <c r="M910" s="5">
        <v>3</v>
      </c>
      <c r="N910" s="5" t="s">
        <v>3</v>
      </c>
      <c r="O910" s="5">
        <v>2</v>
      </c>
      <c r="P910" s="5"/>
      <c r="Q910" s="5"/>
      <c r="R910" s="5"/>
      <c r="S910" s="5"/>
      <c r="T910" s="5"/>
      <c r="U910" s="5"/>
      <c r="V910" s="5"/>
      <c r="W910" s="5">
        <v>0</v>
      </c>
      <c r="X910" s="5">
        <v>1</v>
      </c>
      <c r="Y910" s="5">
        <v>0</v>
      </c>
      <c r="Z910" s="5"/>
      <c r="AA910" s="5"/>
      <c r="AB910" s="5"/>
    </row>
    <row r="911" spans="1:28" x14ac:dyDescent="0.2">
      <c r="A911" s="5">
        <v>50</v>
      </c>
      <c r="B911" s="5">
        <v>0</v>
      </c>
      <c r="C911" s="5">
        <v>0</v>
      </c>
      <c r="D911" s="5">
        <v>1</v>
      </c>
      <c r="E911" s="5">
        <v>224</v>
      </c>
      <c r="F911" s="5">
        <f>ROUND(Source!AR883,O911)</f>
        <v>4111.63</v>
      </c>
      <c r="G911" s="5" t="s">
        <v>133</v>
      </c>
      <c r="H911" s="5" t="s">
        <v>134</v>
      </c>
      <c r="I911" s="5"/>
      <c r="J911" s="5"/>
      <c r="K911" s="5">
        <v>224</v>
      </c>
      <c r="L911" s="5">
        <v>27</v>
      </c>
      <c r="M911" s="5">
        <v>3</v>
      </c>
      <c r="N911" s="5" t="s">
        <v>3</v>
      </c>
      <c r="O911" s="5">
        <v>2</v>
      </c>
      <c r="P911" s="5"/>
      <c r="Q911" s="5"/>
      <c r="R911" s="5"/>
      <c r="S911" s="5"/>
      <c r="T911" s="5"/>
      <c r="U911" s="5"/>
      <c r="V911" s="5"/>
      <c r="W911" s="5">
        <v>0</v>
      </c>
      <c r="X911" s="5">
        <v>1</v>
      </c>
      <c r="Y911" s="5">
        <v>0</v>
      </c>
      <c r="Z911" s="5"/>
      <c r="AA911" s="5"/>
      <c r="AB911" s="5"/>
    </row>
    <row r="913" spans="1:206" x14ac:dyDescent="0.2">
      <c r="A913" s="3">
        <v>51</v>
      </c>
      <c r="B913" s="3">
        <f>B870</f>
        <v>1</v>
      </c>
      <c r="C913" s="3">
        <f>A870</f>
        <v>3</v>
      </c>
      <c r="D913" s="3">
        <f>ROW(A870)</f>
        <v>870</v>
      </c>
      <c r="E913" s="3"/>
      <c r="F913" s="3" t="str">
        <f>IF(F870&lt;&gt;"",F870,"")</f>
        <v>09-01-04</v>
      </c>
      <c r="G913" s="3" t="str">
        <f>IF(G870&lt;&gt;"",G870,"")</f>
        <v>Пусконаладочные работы  ВЛ-0,4кВ</v>
      </c>
      <c r="H913" s="3">
        <v>0</v>
      </c>
      <c r="I913" s="3"/>
      <c r="J913" s="3"/>
      <c r="K913" s="3"/>
      <c r="L913" s="3"/>
      <c r="M913" s="3"/>
      <c r="N913" s="3"/>
      <c r="O913" s="3">
        <f t="shared" ref="O913:T913" si="447">ROUND(O883+AB913,2)</f>
        <v>1957.92</v>
      </c>
      <c r="P913" s="3">
        <f t="shared" si="447"/>
        <v>0</v>
      </c>
      <c r="Q913" s="3">
        <f t="shared" si="447"/>
        <v>0</v>
      </c>
      <c r="R913" s="3">
        <f t="shared" si="447"/>
        <v>0</v>
      </c>
      <c r="S913" s="3">
        <f t="shared" si="447"/>
        <v>1957.92</v>
      </c>
      <c r="T913" s="3">
        <f t="shared" si="447"/>
        <v>0</v>
      </c>
      <c r="U913" s="3">
        <f>U883+AH913</f>
        <v>1.81568</v>
      </c>
      <c r="V913" s="3">
        <f>V883+AI913</f>
        <v>0</v>
      </c>
      <c r="W913" s="3">
        <f>ROUND(W883+AJ913,2)</f>
        <v>0</v>
      </c>
      <c r="X913" s="3">
        <f>ROUND(X883+AK913,2)</f>
        <v>1448.86</v>
      </c>
      <c r="Y913" s="3">
        <f>ROUND(Y883+AL913,2)</f>
        <v>704.85</v>
      </c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>
        <f t="shared" ref="AO913:BD913" si="448">ROUND(AO883+BX913,2)</f>
        <v>0</v>
      </c>
      <c r="AP913" s="3">
        <f t="shared" si="448"/>
        <v>0</v>
      </c>
      <c r="AQ913" s="3">
        <f t="shared" si="448"/>
        <v>0</v>
      </c>
      <c r="AR913" s="3">
        <f t="shared" si="448"/>
        <v>4111.63</v>
      </c>
      <c r="AS913" s="3">
        <f t="shared" si="448"/>
        <v>0</v>
      </c>
      <c r="AT913" s="3">
        <f t="shared" si="448"/>
        <v>0</v>
      </c>
      <c r="AU913" s="3">
        <f t="shared" si="448"/>
        <v>4111.63</v>
      </c>
      <c r="AV913" s="3">
        <f t="shared" si="448"/>
        <v>0</v>
      </c>
      <c r="AW913" s="3">
        <f t="shared" si="448"/>
        <v>0</v>
      </c>
      <c r="AX913" s="3">
        <f t="shared" si="448"/>
        <v>0</v>
      </c>
      <c r="AY913" s="3">
        <f t="shared" si="448"/>
        <v>0</v>
      </c>
      <c r="AZ913" s="3">
        <f t="shared" si="448"/>
        <v>0</v>
      </c>
      <c r="BA913" s="3">
        <f t="shared" si="448"/>
        <v>0</v>
      </c>
      <c r="BB913" s="3">
        <f t="shared" si="448"/>
        <v>0</v>
      </c>
      <c r="BC913" s="3">
        <f t="shared" si="448"/>
        <v>0</v>
      </c>
      <c r="BD913" s="3">
        <f t="shared" si="448"/>
        <v>0</v>
      </c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3"/>
      <c r="CQ913" s="3"/>
      <c r="CR913" s="3"/>
      <c r="CS913" s="3"/>
      <c r="CT913" s="3"/>
      <c r="CU913" s="3"/>
      <c r="CV913" s="3"/>
      <c r="CW913" s="3"/>
      <c r="CX913" s="3"/>
      <c r="CY913" s="3"/>
      <c r="CZ913" s="3"/>
      <c r="DA913" s="3"/>
      <c r="DB913" s="3"/>
      <c r="DC913" s="3"/>
      <c r="DD913" s="3"/>
      <c r="DE913" s="3"/>
      <c r="DF913" s="3"/>
      <c r="DG913" s="4"/>
      <c r="DH913" s="4"/>
      <c r="DI913" s="4"/>
      <c r="DJ913" s="4"/>
      <c r="DK913" s="4"/>
      <c r="DL913" s="4"/>
      <c r="DM913" s="4"/>
      <c r="DN913" s="4"/>
      <c r="DO913" s="4"/>
      <c r="DP913" s="4"/>
      <c r="DQ913" s="4"/>
      <c r="DR913" s="4"/>
      <c r="DS913" s="4"/>
      <c r="DT913" s="4"/>
      <c r="DU913" s="4"/>
      <c r="DV913" s="4"/>
      <c r="DW913" s="4"/>
      <c r="DX913" s="4"/>
      <c r="DY913" s="4"/>
      <c r="DZ913" s="4"/>
      <c r="EA913" s="4"/>
      <c r="EB913" s="4"/>
      <c r="EC913" s="4"/>
      <c r="ED913" s="4"/>
      <c r="EE913" s="4"/>
      <c r="EF913" s="4"/>
      <c r="EG913" s="4"/>
      <c r="EH913" s="4"/>
      <c r="EI913" s="4"/>
      <c r="EJ913" s="4"/>
      <c r="EK913" s="4"/>
      <c r="EL913" s="4"/>
      <c r="EM913" s="4"/>
      <c r="EN913" s="4"/>
      <c r="EO913" s="4"/>
      <c r="EP913" s="4"/>
      <c r="EQ913" s="4"/>
      <c r="ER913" s="4"/>
      <c r="ES913" s="4"/>
      <c r="ET913" s="4"/>
      <c r="EU913" s="4"/>
      <c r="EV913" s="4"/>
      <c r="EW913" s="4"/>
      <c r="EX913" s="4"/>
      <c r="EY913" s="4"/>
      <c r="EZ913" s="4"/>
      <c r="FA913" s="4"/>
      <c r="FB913" s="4"/>
      <c r="FC913" s="4"/>
      <c r="FD913" s="4"/>
      <c r="FE913" s="4"/>
      <c r="FF913" s="4"/>
      <c r="FG913" s="4"/>
      <c r="FH913" s="4"/>
      <c r="FI913" s="4"/>
      <c r="FJ913" s="4"/>
      <c r="FK913" s="4"/>
      <c r="FL913" s="4"/>
      <c r="FM913" s="4"/>
      <c r="FN913" s="4"/>
      <c r="FO913" s="4"/>
      <c r="FP913" s="4"/>
      <c r="FQ913" s="4"/>
      <c r="FR913" s="4"/>
      <c r="FS913" s="4"/>
      <c r="FT913" s="4"/>
      <c r="FU913" s="4"/>
      <c r="FV913" s="4"/>
      <c r="FW913" s="4"/>
      <c r="FX913" s="4"/>
      <c r="FY913" s="4"/>
      <c r="FZ913" s="4"/>
      <c r="GA913" s="4"/>
      <c r="GB913" s="4"/>
      <c r="GC913" s="4"/>
      <c r="GD913" s="4"/>
      <c r="GE913" s="4"/>
      <c r="GF913" s="4"/>
      <c r="GG913" s="4"/>
      <c r="GH913" s="4"/>
      <c r="GI913" s="4"/>
      <c r="GJ913" s="4"/>
      <c r="GK913" s="4"/>
      <c r="GL913" s="4"/>
      <c r="GM913" s="4"/>
      <c r="GN913" s="4"/>
      <c r="GO913" s="4"/>
      <c r="GP913" s="4"/>
      <c r="GQ913" s="4"/>
      <c r="GR913" s="4"/>
      <c r="GS913" s="4"/>
      <c r="GT913" s="4"/>
      <c r="GU913" s="4"/>
      <c r="GV913" s="4"/>
      <c r="GW913" s="4"/>
      <c r="GX913" s="4">
        <v>0</v>
      </c>
    </row>
    <row r="915" spans="1:206" x14ac:dyDescent="0.2">
      <c r="A915" s="5">
        <v>50</v>
      </c>
      <c r="B915" s="5">
        <v>0</v>
      </c>
      <c r="C915" s="5">
        <v>0</v>
      </c>
      <c r="D915" s="5">
        <v>1</v>
      </c>
      <c r="E915" s="5">
        <v>201</v>
      </c>
      <c r="F915" s="5">
        <f>ROUND(Source!O913,O915)</f>
        <v>1957.92</v>
      </c>
      <c r="G915" s="5" t="s">
        <v>81</v>
      </c>
      <c r="H915" s="5" t="s">
        <v>82</v>
      </c>
      <c r="I915" s="5"/>
      <c r="J915" s="5"/>
      <c r="K915" s="5">
        <v>201</v>
      </c>
      <c r="L915" s="5">
        <v>1</v>
      </c>
      <c r="M915" s="5">
        <v>3</v>
      </c>
      <c r="N915" s="5" t="s">
        <v>3</v>
      </c>
      <c r="O915" s="5">
        <v>2</v>
      </c>
      <c r="P915" s="5"/>
      <c r="Q915" s="5"/>
      <c r="R915" s="5"/>
      <c r="S915" s="5"/>
      <c r="T915" s="5"/>
      <c r="U915" s="5"/>
      <c r="V915" s="5"/>
      <c r="W915" s="5">
        <v>0</v>
      </c>
      <c r="X915" s="5">
        <v>1</v>
      </c>
      <c r="Y915" s="5">
        <v>0</v>
      </c>
      <c r="Z915" s="5"/>
      <c r="AA915" s="5"/>
      <c r="AB915" s="5"/>
    </row>
    <row r="916" spans="1:206" x14ac:dyDescent="0.2">
      <c r="A916" s="5">
        <v>50</v>
      </c>
      <c r="B916" s="5">
        <v>0</v>
      </c>
      <c r="C916" s="5">
        <v>0</v>
      </c>
      <c r="D916" s="5">
        <v>1</v>
      </c>
      <c r="E916" s="5">
        <v>202</v>
      </c>
      <c r="F916" s="5">
        <f>ROUND(Source!P913,O916)</f>
        <v>0</v>
      </c>
      <c r="G916" s="5" t="s">
        <v>83</v>
      </c>
      <c r="H916" s="5" t="s">
        <v>84</v>
      </c>
      <c r="I916" s="5"/>
      <c r="J916" s="5"/>
      <c r="K916" s="5">
        <v>202</v>
      </c>
      <c r="L916" s="5">
        <v>2</v>
      </c>
      <c r="M916" s="5">
        <v>3</v>
      </c>
      <c r="N916" s="5" t="s">
        <v>3</v>
      </c>
      <c r="O916" s="5">
        <v>2</v>
      </c>
      <c r="P916" s="5"/>
      <c r="Q916" s="5"/>
      <c r="R916" s="5"/>
      <c r="S916" s="5"/>
      <c r="T916" s="5"/>
      <c r="U916" s="5"/>
      <c r="V916" s="5"/>
      <c r="W916" s="5">
        <v>0</v>
      </c>
      <c r="X916" s="5">
        <v>1</v>
      </c>
      <c r="Y916" s="5">
        <v>0</v>
      </c>
      <c r="Z916" s="5"/>
      <c r="AA916" s="5"/>
      <c r="AB916" s="5"/>
    </row>
    <row r="917" spans="1:206" x14ac:dyDescent="0.2">
      <c r="A917" s="5">
        <v>50</v>
      </c>
      <c r="B917" s="5">
        <v>0</v>
      </c>
      <c r="C917" s="5">
        <v>0</v>
      </c>
      <c r="D917" s="5">
        <v>1</v>
      </c>
      <c r="E917" s="5">
        <v>222</v>
      </c>
      <c r="F917" s="5">
        <f>ROUND(Source!AO913,O917)</f>
        <v>0</v>
      </c>
      <c r="G917" s="5" t="s">
        <v>85</v>
      </c>
      <c r="H917" s="5" t="s">
        <v>86</v>
      </c>
      <c r="I917" s="5"/>
      <c r="J917" s="5"/>
      <c r="K917" s="5">
        <v>222</v>
      </c>
      <c r="L917" s="5">
        <v>3</v>
      </c>
      <c r="M917" s="5">
        <v>3</v>
      </c>
      <c r="N917" s="5" t="s">
        <v>3</v>
      </c>
      <c r="O917" s="5">
        <v>2</v>
      </c>
      <c r="P917" s="5"/>
      <c r="Q917" s="5"/>
      <c r="R917" s="5"/>
      <c r="S917" s="5"/>
      <c r="T917" s="5"/>
      <c r="U917" s="5"/>
      <c r="V917" s="5"/>
      <c r="W917" s="5">
        <v>0</v>
      </c>
      <c r="X917" s="5">
        <v>1</v>
      </c>
      <c r="Y917" s="5">
        <v>0</v>
      </c>
      <c r="Z917" s="5"/>
      <c r="AA917" s="5"/>
      <c r="AB917" s="5"/>
    </row>
    <row r="918" spans="1:206" x14ac:dyDescent="0.2">
      <c r="A918" s="5">
        <v>50</v>
      </c>
      <c r="B918" s="5">
        <v>0</v>
      </c>
      <c r="C918" s="5">
        <v>0</v>
      </c>
      <c r="D918" s="5">
        <v>1</v>
      </c>
      <c r="E918" s="5">
        <v>225</v>
      </c>
      <c r="F918" s="5">
        <f>ROUND(Source!AV913,O918)</f>
        <v>0</v>
      </c>
      <c r="G918" s="5" t="s">
        <v>87</v>
      </c>
      <c r="H918" s="5" t="s">
        <v>88</v>
      </c>
      <c r="I918" s="5"/>
      <c r="J918" s="5"/>
      <c r="K918" s="5">
        <v>225</v>
      </c>
      <c r="L918" s="5">
        <v>4</v>
      </c>
      <c r="M918" s="5">
        <v>3</v>
      </c>
      <c r="N918" s="5" t="s">
        <v>3</v>
      </c>
      <c r="O918" s="5">
        <v>2</v>
      </c>
      <c r="P918" s="5"/>
      <c r="Q918" s="5"/>
      <c r="R918" s="5"/>
      <c r="S918" s="5"/>
      <c r="T918" s="5"/>
      <c r="U918" s="5"/>
      <c r="V918" s="5"/>
      <c r="W918" s="5">
        <v>0</v>
      </c>
      <c r="X918" s="5">
        <v>1</v>
      </c>
      <c r="Y918" s="5">
        <v>0</v>
      </c>
      <c r="Z918" s="5"/>
      <c r="AA918" s="5"/>
      <c r="AB918" s="5"/>
    </row>
    <row r="919" spans="1:206" x14ac:dyDescent="0.2">
      <c r="A919" s="5">
        <v>50</v>
      </c>
      <c r="B919" s="5">
        <v>0</v>
      </c>
      <c r="C919" s="5">
        <v>0</v>
      </c>
      <c r="D919" s="5">
        <v>1</v>
      </c>
      <c r="E919" s="5">
        <v>226</v>
      </c>
      <c r="F919" s="5">
        <f>ROUND(Source!AW913,O919)</f>
        <v>0</v>
      </c>
      <c r="G919" s="5" t="s">
        <v>89</v>
      </c>
      <c r="H919" s="5" t="s">
        <v>90</v>
      </c>
      <c r="I919" s="5"/>
      <c r="J919" s="5"/>
      <c r="K919" s="5">
        <v>226</v>
      </c>
      <c r="L919" s="5">
        <v>5</v>
      </c>
      <c r="M919" s="5">
        <v>3</v>
      </c>
      <c r="N919" s="5" t="s">
        <v>3</v>
      </c>
      <c r="O919" s="5">
        <v>2</v>
      </c>
      <c r="P919" s="5"/>
      <c r="Q919" s="5"/>
      <c r="R919" s="5"/>
      <c r="S919" s="5"/>
      <c r="T919" s="5"/>
      <c r="U919" s="5"/>
      <c r="V919" s="5"/>
      <c r="W919" s="5">
        <v>0</v>
      </c>
      <c r="X919" s="5">
        <v>1</v>
      </c>
      <c r="Y919" s="5">
        <v>0</v>
      </c>
      <c r="Z919" s="5"/>
      <c r="AA919" s="5"/>
      <c r="AB919" s="5"/>
    </row>
    <row r="920" spans="1:206" x14ac:dyDescent="0.2">
      <c r="A920" s="5">
        <v>50</v>
      </c>
      <c r="B920" s="5">
        <v>0</v>
      </c>
      <c r="C920" s="5">
        <v>0</v>
      </c>
      <c r="D920" s="5">
        <v>1</v>
      </c>
      <c r="E920" s="5">
        <v>227</v>
      </c>
      <c r="F920" s="5">
        <f>ROUND(Source!AX913,O920)</f>
        <v>0</v>
      </c>
      <c r="G920" s="5" t="s">
        <v>91</v>
      </c>
      <c r="H920" s="5" t="s">
        <v>92</v>
      </c>
      <c r="I920" s="5"/>
      <c r="J920" s="5"/>
      <c r="K920" s="5">
        <v>227</v>
      </c>
      <c r="L920" s="5">
        <v>6</v>
      </c>
      <c r="M920" s="5">
        <v>3</v>
      </c>
      <c r="N920" s="5" t="s">
        <v>3</v>
      </c>
      <c r="O920" s="5">
        <v>2</v>
      </c>
      <c r="P920" s="5"/>
      <c r="Q920" s="5"/>
      <c r="R920" s="5"/>
      <c r="S920" s="5"/>
      <c r="T920" s="5"/>
      <c r="U920" s="5"/>
      <c r="V920" s="5"/>
      <c r="W920" s="5">
        <v>0</v>
      </c>
      <c r="X920" s="5">
        <v>1</v>
      </c>
      <c r="Y920" s="5">
        <v>0</v>
      </c>
      <c r="Z920" s="5"/>
      <c r="AA920" s="5"/>
      <c r="AB920" s="5"/>
    </row>
    <row r="921" spans="1:206" x14ac:dyDescent="0.2">
      <c r="A921" s="5">
        <v>50</v>
      </c>
      <c r="B921" s="5">
        <v>0</v>
      </c>
      <c r="C921" s="5">
        <v>0</v>
      </c>
      <c r="D921" s="5">
        <v>1</v>
      </c>
      <c r="E921" s="5">
        <v>228</v>
      </c>
      <c r="F921" s="5">
        <f>ROUND(Source!AY913,O921)</f>
        <v>0</v>
      </c>
      <c r="G921" s="5" t="s">
        <v>93</v>
      </c>
      <c r="H921" s="5" t="s">
        <v>94</v>
      </c>
      <c r="I921" s="5"/>
      <c r="J921" s="5"/>
      <c r="K921" s="5">
        <v>228</v>
      </c>
      <c r="L921" s="5">
        <v>7</v>
      </c>
      <c r="M921" s="5">
        <v>3</v>
      </c>
      <c r="N921" s="5" t="s">
        <v>3</v>
      </c>
      <c r="O921" s="5">
        <v>2</v>
      </c>
      <c r="P921" s="5"/>
      <c r="Q921" s="5"/>
      <c r="R921" s="5"/>
      <c r="S921" s="5"/>
      <c r="T921" s="5"/>
      <c r="U921" s="5"/>
      <c r="V921" s="5"/>
      <c r="W921" s="5">
        <v>0</v>
      </c>
      <c r="X921" s="5">
        <v>1</v>
      </c>
      <c r="Y921" s="5">
        <v>0</v>
      </c>
      <c r="Z921" s="5"/>
      <c r="AA921" s="5"/>
      <c r="AB921" s="5"/>
    </row>
    <row r="922" spans="1:206" x14ac:dyDescent="0.2">
      <c r="A922" s="5">
        <v>50</v>
      </c>
      <c r="B922" s="5">
        <v>0</v>
      </c>
      <c r="C922" s="5">
        <v>0</v>
      </c>
      <c r="D922" s="5">
        <v>1</v>
      </c>
      <c r="E922" s="5">
        <v>216</v>
      </c>
      <c r="F922" s="5">
        <f>ROUND(Source!AP913,O922)</f>
        <v>0</v>
      </c>
      <c r="G922" s="5" t="s">
        <v>95</v>
      </c>
      <c r="H922" s="5" t="s">
        <v>96</v>
      </c>
      <c r="I922" s="5"/>
      <c r="J922" s="5"/>
      <c r="K922" s="5">
        <v>216</v>
      </c>
      <c r="L922" s="5">
        <v>8</v>
      </c>
      <c r="M922" s="5">
        <v>3</v>
      </c>
      <c r="N922" s="5" t="s">
        <v>3</v>
      </c>
      <c r="O922" s="5">
        <v>2</v>
      </c>
      <c r="P922" s="5"/>
      <c r="Q922" s="5"/>
      <c r="R922" s="5"/>
      <c r="S922" s="5"/>
      <c r="T922" s="5"/>
      <c r="U922" s="5"/>
      <c r="V922" s="5"/>
      <c r="W922" s="5">
        <v>0</v>
      </c>
      <c r="X922" s="5">
        <v>1</v>
      </c>
      <c r="Y922" s="5">
        <v>0</v>
      </c>
      <c r="Z922" s="5"/>
      <c r="AA922" s="5"/>
      <c r="AB922" s="5"/>
    </row>
    <row r="923" spans="1:206" x14ac:dyDescent="0.2">
      <c r="A923" s="5">
        <v>50</v>
      </c>
      <c r="B923" s="5">
        <v>0</v>
      </c>
      <c r="C923" s="5">
        <v>0</v>
      </c>
      <c r="D923" s="5">
        <v>1</v>
      </c>
      <c r="E923" s="5">
        <v>223</v>
      </c>
      <c r="F923" s="5">
        <f>ROUND(Source!AQ913,O923)</f>
        <v>0</v>
      </c>
      <c r="G923" s="5" t="s">
        <v>97</v>
      </c>
      <c r="H923" s="5" t="s">
        <v>98</v>
      </c>
      <c r="I923" s="5"/>
      <c r="J923" s="5"/>
      <c r="K923" s="5">
        <v>223</v>
      </c>
      <c r="L923" s="5">
        <v>9</v>
      </c>
      <c r="M923" s="5">
        <v>3</v>
      </c>
      <c r="N923" s="5" t="s">
        <v>3</v>
      </c>
      <c r="O923" s="5">
        <v>2</v>
      </c>
      <c r="P923" s="5"/>
      <c r="Q923" s="5"/>
      <c r="R923" s="5"/>
      <c r="S923" s="5"/>
      <c r="T923" s="5"/>
      <c r="U923" s="5"/>
      <c r="V923" s="5"/>
      <c r="W923" s="5">
        <v>0</v>
      </c>
      <c r="X923" s="5">
        <v>1</v>
      </c>
      <c r="Y923" s="5">
        <v>0</v>
      </c>
      <c r="Z923" s="5"/>
      <c r="AA923" s="5"/>
      <c r="AB923" s="5"/>
    </row>
    <row r="924" spans="1:206" x14ac:dyDescent="0.2">
      <c r="A924" s="5">
        <v>50</v>
      </c>
      <c r="B924" s="5">
        <v>0</v>
      </c>
      <c r="C924" s="5">
        <v>0</v>
      </c>
      <c r="D924" s="5">
        <v>1</v>
      </c>
      <c r="E924" s="5">
        <v>229</v>
      </c>
      <c r="F924" s="5">
        <f>ROUND(Source!AZ913,O924)</f>
        <v>0</v>
      </c>
      <c r="G924" s="5" t="s">
        <v>99</v>
      </c>
      <c r="H924" s="5" t="s">
        <v>100</v>
      </c>
      <c r="I924" s="5"/>
      <c r="J924" s="5"/>
      <c r="K924" s="5">
        <v>229</v>
      </c>
      <c r="L924" s="5">
        <v>10</v>
      </c>
      <c r="M924" s="5">
        <v>3</v>
      </c>
      <c r="N924" s="5" t="s">
        <v>3</v>
      </c>
      <c r="O924" s="5">
        <v>2</v>
      </c>
      <c r="P924" s="5"/>
      <c r="Q924" s="5"/>
      <c r="R924" s="5"/>
      <c r="S924" s="5"/>
      <c r="T924" s="5"/>
      <c r="U924" s="5"/>
      <c r="V924" s="5"/>
      <c r="W924" s="5">
        <v>0</v>
      </c>
      <c r="X924" s="5">
        <v>1</v>
      </c>
      <c r="Y924" s="5">
        <v>0</v>
      </c>
      <c r="Z924" s="5"/>
      <c r="AA924" s="5"/>
      <c r="AB924" s="5"/>
    </row>
    <row r="925" spans="1:206" x14ac:dyDescent="0.2">
      <c r="A925" s="5">
        <v>50</v>
      </c>
      <c r="B925" s="5">
        <v>0</v>
      </c>
      <c r="C925" s="5">
        <v>0</v>
      </c>
      <c r="D925" s="5">
        <v>1</v>
      </c>
      <c r="E925" s="5">
        <v>203</v>
      </c>
      <c r="F925" s="5">
        <f>ROUND(Source!Q913,O925)</f>
        <v>0</v>
      </c>
      <c r="G925" s="5" t="s">
        <v>101</v>
      </c>
      <c r="H925" s="5" t="s">
        <v>102</v>
      </c>
      <c r="I925" s="5"/>
      <c r="J925" s="5"/>
      <c r="K925" s="5">
        <v>203</v>
      </c>
      <c r="L925" s="5">
        <v>11</v>
      </c>
      <c r="M925" s="5">
        <v>3</v>
      </c>
      <c r="N925" s="5" t="s">
        <v>3</v>
      </c>
      <c r="O925" s="5">
        <v>2</v>
      </c>
      <c r="P925" s="5"/>
      <c r="Q925" s="5"/>
      <c r="R925" s="5"/>
      <c r="S925" s="5"/>
      <c r="T925" s="5"/>
      <c r="U925" s="5"/>
      <c r="V925" s="5"/>
      <c r="W925" s="5">
        <v>0</v>
      </c>
      <c r="X925" s="5">
        <v>1</v>
      </c>
      <c r="Y925" s="5">
        <v>0</v>
      </c>
      <c r="Z925" s="5"/>
      <c r="AA925" s="5"/>
      <c r="AB925" s="5"/>
    </row>
    <row r="926" spans="1:206" x14ac:dyDescent="0.2">
      <c r="A926" s="5">
        <v>50</v>
      </c>
      <c r="B926" s="5">
        <v>0</v>
      </c>
      <c r="C926" s="5">
        <v>0</v>
      </c>
      <c r="D926" s="5">
        <v>1</v>
      </c>
      <c r="E926" s="5">
        <v>231</v>
      </c>
      <c r="F926" s="5">
        <f>ROUND(Source!BB913,O926)</f>
        <v>0</v>
      </c>
      <c r="G926" s="5" t="s">
        <v>103</v>
      </c>
      <c r="H926" s="5" t="s">
        <v>104</v>
      </c>
      <c r="I926" s="5"/>
      <c r="J926" s="5"/>
      <c r="K926" s="5">
        <v>231</v>
      </c>
      <c r="L926" s="5">
        <v>12</v>
      </c>
      <c r="M926" s="5">
        <v>3</v>
      </c>
      <c r="N926" s="5" t="s">
        <v>3</v>
      </c>
      <c r="O926" s="5">
        <v>2</v>
      </c>
      <c r="P926" s="5"/>
      <c r="Q926" s="5"/>
      <c r="R926" s="5"/>
      <c r="S926" s="5"/>
      <c r="T926" s="5"/>
      <c r="U926" s="5"/>
      <c r="V926" s="5"/>
      <c r="W926" s="5">
        <v>0</v>
      </c>
      <c r="X926" s="5">
        <v>1</v>
      </c>
      <c r="Y926" s="5">
        <v>0</v>
      </c>
      <c r="Z926" s="5"/>
      <c r="AA926" s="5"/>
      <c r="AB926" s="5"/>
    </row>
    <row r="927" spans="1:206" x14ac:dyDescent="0.2">
      <c r="A927" s="5">
        <v>50</v>
      </c>
      <c r="B927" s="5">
        <v>0</v>
      </c>
      <c r="C927" s="5">
        <v>0</v>
      </c>
      <c r="D927" s="5">
        <v>1</v>
      </c>
      <c r="E927" s="5">
        <v>204</v>
      </c>
      <c r="F927" s="5">
        <f>ROUND(Source!R913,O927)</f>
        <v>0</v>
      </c>
      <c r="G927" s="5" t="s">
        <v>105</v>
      </c>
      <c r="H927" s="5" t="s">
        <v>106</v>
      </c>
      <c r="I927" s="5"/>
      <c r="J927" s="5"/>
      <c r="K927" s="5">
        <v>204</v>
      </c>
      <c r="L927" s="5">
        <v>13</v>
      </c>
      <c r="M927" s="5">
        <v>3</v>
      </c>
      <c r="N927" s="5" t="s">
        <v>3</v>
      </c>
      <c r="O927" s="5">
        <v>2</v>
      </c>
      <c r="P927" s="5"/>
      <c r="Q927" s="5"/>
      <c r="R927" s="5"/>
      <c r="S927" s="5"/>
      <c r="T927" s="5"/>
      <c r="U927" s="5"/>
      <c r="V927" s="5"/>
      <c r="W927" s="5">
        <v>0</v>
      </c>
      <c r="X927" s="5">
        <v>1</v>
      </c>
      <c r="Y927" s="5">
        <v>0</v>
      </c>
      <c r="Z927" s="5"/>
      <c r="AA927" s="5"/>
      <c r="AB927" s="5"/>
    </row>
    <row r="928" spans="1:206" x14ac:dyDescent="0.2">
      <c r="A928" s="5">
        <v>50</v>
      </c>
      <c r="B928" s="5">
        <v>0</v>
      </c>
      <c r="C928" s="5">
        <v>0</v>
      </c>
      <c r="D928" s="5">
        <v>1</v>
      </c>
      <c r="E928" s="5">
        <v>205</v>
      </c>
      <c r="F928" s="5">
        <f>ROUND(Source!S913,O928)</f>
        <v>1957.92</v>
      </c>
      <c r="G928" s="5" t="s">
        <v>107</v>
      </c>
      <c r="H928" s="5" t="s">
        <v>108</v>
      </c>
      <c r="I928" s="5"/>
      <c r="J928" s="5"/>
      <c r="K928" s="5">
        <v>205</v>
      </c>
      <c r="L928" s="5">
        <v>14</v>
      </c>
      <c r="M928" s="5">
        <v>3</v>
      </c>
      <c r="N928" s="5" t="s">
        <v>3</v>
      </c>
      <c r="O928" s="5">
        <v>2</v>
      </c>
      <c r="P928" s="5"/>
      <c r="Q928" s="5"/>
      <c r="R928" s="5"/>
      <c r="S928" s="5"/>
      <c r="T928" s="5"/>
      <c r="U928" s="5"/>
      <c r="V928" s="5"/>
      <c r="W928" s="5">
        <v>0</v>
      </c>
      <c r="X928" s="5">
        <v>1</v>
      </c>
      <c r="Y928" s="5">
        <v>0</v>
      </c>
      <c r="Z928" s="5"/>
      <c r="AA928" s="5"/>
      <c r="AB928" s="5"/>
    </row>
    <row r="929" spans="1:206" x14ac:dyDescent="0.2">
      <c r="A929" s="5">
        <v>50</v>
      </c>
      <c r="B929" s="5">
        <v>0</v>
      </c>
      <c r="C929" s="5">
        <v>0</v>
      </c>
      <c r="D929" s="5">
        <v>1</v>
      </c>
      <c r="E929" s="5">
        <v>232</v>
      </c>
      <c r="F929" s="5">
        <f>ROUND(Source!BC913,O929)</f>
        <v>0</v>
      </c>
      <c r="G929" s="5" t="s">
        <v>109</v>
      </c>
      <c r="H929" s="5" t="s">
        <v>110</v>
      </c>
      <c r="I929" s="5"/>
      <c r="J929" s="5"/>
      <c r="K929" s="5">
        <v>232</v>
      </c>
      <c r="L929" s="5">
        <v>15</v>
      </c>
      <c r="M929" s="5">
        <v>3</v>
      </c>
      <c r="N929" s="5" t="s">
        <v>3</v>
      </c>
      <c r="O929" s="5">
        <v>2</v>
      </c>
      <c r="P929" s="5"/>
      <c r="Q929" s="5"/>
      <c r="R929" s="5"/>
      <c r="S929" s="5"/>
      <c r="T929" s="5"/>
      <c r="U929" s="5"/>
      <c r="V929" s="5"/>
      <c r="W929" s="5">
        <v>0</v>
      </c>
      <c r="X929" s="5">
        <v>1</v>
      </c>
      <c r="Y929" s="5">
        <v>0</v>
      </c>
      <c r="Z929" s="5"/>
      <c r="AA929" s="5"/>
      <c r="AB929" s="5"/>
    </row>
    <row r="930" spans="1:206" x14ac:dyDescent="0.2">
      <c r="A930" s="5">
        <v>50</v>
      </c>
      <c r="B930" s="5">
        <v>0</v>
      </c>
      <c r="C930" s="5">
        <v>0</v>
      </c>
      <c r="D930" s="5">
        <v>1</v>
      </c>
      <c r="E930" s="5">
        <v>214</v>
      </c>
      <c r="F930" s="5">
        <f>ROUND(Source!AS913,O930)</f>
        <v>0</v>
      </c>
      <c r="G930" s="5" t="s">
        <v>111</v>
      </c>
      <c r="H930" s="5" t="s">
        <v>112</v>
      </c>
      <c r="I930" s="5"/>
      <c r="J930" s="5"/>
      <c r="K930" s="5">
        <v>214</v>
      </c>
      <c r="L930" s="5">
        <v>16</v>
      </c>
      <c r="M930" s="5">
        <v>3</v>
      </c>
      <c r="N930" s="5" t="s">
        <v>3</v>
      </c>
      <c r="O930" s="5">
        <v>2</v>
      </c>
      <c r="P930" s="5"/>
      <c r="Q930" s="5"/>
      <c r="R930" s="5"/>
      <c r="S930" s="5"/>
      <c r="T930" s="5"/>
      <c r="U930" s="5"/>
      <c r="V930" s="5"/>
      <c r="W930" s="5">
        <v>0</v>
      </c>
      <c r="X930" s="5">
        <v>1</v>
      </c>
      <c r="Y930" s="5">
        <v>0</v>
      </c>
      <c r="Z930" s="5"/>
      <c r="AA930" s="5"/>
      <c r="AB930" s="5"/>
    </row>
    <row r="931" spans="1:206" x14ac:dyDescent="0.2">
      <c r="A931" s="5">
        <v>50</v>
      </c>
      <c r="B931" s="5">
        <v>0</v>
      </c>
      <c r="C931" s="5">
        <v>0</v>
      </c>
      <c r="D931" s="5">
        <v>1</v>
      </c>
      <c r="E931" s="5">
        <v>215</v>
      </c>
      <c r="F931" s="5">
        <f>ROUND(Source!AT913,O931)</f>
        <v>0</v>
      </c>
      <c r="G931" s="5" t="s">
        <v>113</v>
      </c>
      <c r="H931" s="5" t="s">
        <v>114</v>
      </c>
      <c r="I931" s="5"/>
      <c r="J931" s="5"/>
      <c r="K931" s="5">
        <v>215</v>
      </c>
      <c r="L931" s="5">
        <v>17</v>
      </c>
      <c r="M931" s="5">
        <v>3</v>
      </c>
      <c r="N931" s="5" t="s">
        <v>3</v>
      </c>
      <c r="O931" s="5">
        <v>2</v>
      </c>
      <c r="P931" s="5"/>
      <c r="Q931" s="5"/>
      <c r="R931" s="5"/>
      <c r="S931" s="5"/>
      <c r="T931" s="5"/>
      <c r="U931" s="5"/>
      <c r="V931" s="5"/>
      <c r="W931" s="5">
        <v>0</v>
      </c>
      <c r="X931" s="5">
        <v>1</v>
      </c>
      <c r="Y931" s="5">
        <v>0</v>
      </c>
      <c r="Z931" s="5"/>
      <c r="AA931" s="5"/>
      <c r="AB931" s="5"/>
    </row>
    <row r="932" spans="1:206" x14ac:dyDescent="0.2">
      <c r="A932" s="5">
        <v>50</v>
      </c>
      <c r="B932" s="5">
        <v>0</v>
      </c>
      <c r="C932" s="5">
        <v>0</v>
      </c>
      <c r="D932" s="5">
        <v>1</v>
      </c>
      <c r="E932" s="5">
        <v>217</v>
      </c>
      <c r="F932" s="5">
        <f>ROUND(Source!AU913,O932)</f>
        <v>4111.63</v>
      </c>
      <c r="G932" s="5" t="s">
        <v>115</v>
      </c>
      <c r="H932" s="5" t="s">
        <v>116</v>
      </c>
      <c r="I932" s="5"/>
      <c r="J932" s="5"/>
      <c r="K932" s="5">
        <v>217</v>
      </c>
      <c r="L932" s="5">
        <v>18</v>
      </c>
      <c r="M932" s="5">
        <v>3</v>
      </c>
      <c r="N932" s="5" t="s">
        <v>3</v>
      </c>
      <c r="O932" s="5">
        <v>2</v>
      </c>
      <c r="P932" s="5"/>
      <c r="Q932" s="5"/>
      <c r="R932" s="5"/>
      <c r="S932" s="5"/>
      <c r="T932" s="5"/>
      <c r="U932" s="5"/>
      <c r="V932" s="5"/>
      <c r="W932" s="5">
        <v>0</v>
      </c>
      <c r="X932" s="5">
        <v>1</v>
      </c>
      <c r="Y932" s="5">
        <v>0</v>
      </c>
      <c r="Z932" s="5"/>
      <c r="AA932" s="5"/>
      <c r="AB932" s="5"/>
    </row>
    <row r="933" spans="1:206" x14ac:dyDescent="0.2">
      <c r="A933" s="5">
        <v>50</v>
      </c>
      <c r="B933" s="5">
        <v>0</v>
      </c>
      <c r="C933" s="5">
        <v>0</v>
      </c>
      <c r="D933" s="5">
        <v>1</v>
      </c>
      <c r="E933" s="5">
        <v>230</v>
      </c>
      <c r="F933" s="5">
        <f>ROUND(Source!BA913,O933)</f>
        <v>0</v>
      </c>
      <c r="G933" s="5" t="s">
        <v>117</v>
      </c>
      <c r="H933" s="5" t="s">
        <v>118</v>
      </c>
      <c r="I933" s="5"/>
      <c r="J933" s="5"/>
      <c r="K933" s="5">
        <v>230</v>
      </c>
      <c r="L933" s="5">
        <v>19</v>
      </c>
      <c r="M933" s="5">
        <v>3</v>
      </c>
      <c r="N933" s="5" t="s">
        <v>3</v>
      </c>
      <c r="O933" s="5">
        <v>2</v>
      </c>
      <c r="P933" s="5"/>
      <c r="Q933" s="5"/>
      <c r="R933" s="5"/>
      <c r="S933" s="5"/>
      <c r="T933" s="5"/>
      <c r="U933" s="5"/>
      <c r="V933" s="5"/>
      <c r="W933" s="5">
        <v>0</v>
      </c>
      <c r="X933" s="5">
        <v>1</v>
      </c>
      <c r="Y933" s="5">
        <v>0</v>
      </c>
      <c r="Z933" s="5"/>
      <c r="AA933" s="5"/>
      <c r="AB933" s="5"/>
    </row>
    <row r="934" spans="1:206" x14ac:dyDescent="0.2">
      <c r="A934" s="5">
        <v>50</v>
      </c>
      <c r="B934" s="5">
        <v>0</v>
      </c>
      <c r="C934" s="5">
        <v>0</v>
      </c>
      <c r="D934" s="5">
        <v>1</v>
      </c>
      <c r="E934" s="5">
        <v>206</v>
      </c>
      <c r="F934" s="5">
        <f>ROUND(Source!T913,O934)</f>
        <v>0</v>
      </c>
      <c r="G934" s="5" t="s">
        <v>119</v>
      </c>
      <c r="H934" s="5" t="s">
        <v>120</v>
      </c>
      <c r="I934" s="5"/>
      <c r="J934" s="5"/>
      <c r="K934" s="5">
        <v>206</v>
      </c>
      <c r="L934" s="5">
        <v>20</v>
      </c>
      <c r="M934" s="5">
        <v>3</v>
      </c>
      <c r="N934" s="5" t="s">
        <v>3</v>
      </c>
      <c r="O934" s="5">
        <v>2</v>
      </c>
      <c r="P934" s="5"/>
      <c r="Q934" s="5"/>
      <c r="R934" s="5"/>
      <c r="S934" s="5"/>
      <c r="T934" s="5"/>
      <c r="U934" s="5"/>
      <c r="V934" s="5"/>
      <c r="W934" s="5">
        <v>0</v>
      </c>
      <c r="X934" s="5">
        <v>1</v>
      </c>
      <c r="Y934" s="5">
        <v>0</v>
      </c>
      <c r="Z934" s="5"/>
      <c r="AA934" s="5"/>
      <c r="AB934" s="5"/>
    </row>
    <row r="935" spans="1:206" x14ac:dyDescent="0.2">
      <c r="A935" s="5">
        <v>50</v>
      </c>
      <c r="B935" s="5">
        <v>0</v>
      </c>
      <c r="C935" s="5">
        <v>0</v>
      </c>
      <c r="D935" s="5">
        <v>1</v>
      </c>
      <c r="E935" s="5">
        <v>207</v>
      </c>
      <c r="F935" s="5">
        <f>ROUND(Source!U913,O935)</f>
        <v>1.81568</v>
      </c>
      <c r="G935" s="5" t="s">
        <v>121</v>
      </c>
      <c r="H935" s="5" t="s">
        <v>122</v>
      </c>
      <c r="I935" s="5"/>
      <c r="J935" s="5"/>
      <c r="K935" s="5">
        <v>207</v>
      </c>
      <c r="L935" s="5">
        <v>21</v>
      </c>
      <c r="M935" s="5">
        <v>3</v>
      </c>
      <c r="N935" s="5" t="s">
        <v>3</v>
      </c>
      <c r="O935" s="5">
        <v>7</v>
      </c>
      <c r="P935" s="5"/>
      <c r="Q935" s="5"/>
      <c r="R935" s="5"/>
      <c r="S935" s="5"/>
      <c r="T935" s="5"/>
      <c r="U935" s="5"/>
      <c r="V935" s="5"/>
      <c r="W935" s="5">
        <v>0</v>
      </c>
      <c r="X935" s="5">
        <v>1</v>
      </c>
      <c r="Y935" s="5">
        <v>0</v>
      </c>
      <c r="Z935" s="5"/>
      <c r="AA935" s="5"/>
      <c r="AB935" s="5"/>
    </row>
    <row r="936" spans="1:206" x14ac:dyDescent="0.2">
      <c r="A936" s="5">
        <v>50</v>
      </c>
      <c r="B936" s="5">
        <v>0</v>
      </c>
      <c r="C936" s="5">
        <v>0</v>
      </c>
      <c r="D936" s="5">
        <v>1</v>
      </c>
      <c r="E936" s="5">
        <v>208</v>
      </c>
      <c r="F936" s="5">
        <f>ROUND(Source!V913,O936)</f>
        <v>0</v>
      </c>
      <c r="G936" s="5" t="s">
        <v>123</v>
      </c>
      <c r="H936" s="5" t="s">
        <v>124</v>
      </c>
      <c r="I936" s="5"/>
      <c r="J936" s="5"/>
      <c r="K936" s="5">
        <v>208</v>
      </c>
      <c r="L936" s="5">
        <v>22</v>
      </c>
      <c r="M936" s="5">
        <v>3</v>
      </c>
      <c r="N936" s="5" t="s">
        <v>3</v>
      </c>
      <c r="O936" s="5">
        <v>7</v>
      </c>
      <c r="P936" s="5"/>
      <c r="Q936" s="5"/>
      <c r="R936" s="5"/>
      <c r="S936" s="5"/>
      <c r="T936" s="5"/>
      <c r="U936" s="5"/>
      <c r="V936" s="5"/>
      <c r="W936" s="5">
        <v>0</v>
      </c>
      <c r="X936" s="5">
        <v>1</v>
      </c>
      <c r="Y936" s="5">
        <v>0</v>
      </c>
      <c r="Z936" s="5"/>
      <c r="AA936" s="5"/>
      <c r="AB936" s="5"/>
    </row>
    <row r="937" spans="1:206" x14ac:dyDescent="0.2">
      <c r="A937" s="5">
        <v>50</v>
      </c>
      <c r="B937" s="5">
        <v>0</v>
      </c>
      <c r="C937" s="5">
        <v>0</v>
      </c>
      <c r="D937" s="5">
        <v>1</v>
      </c>
      <c r="E937" s="5">
        <v>209</v>
      </c>
      <c r="F937" s="5">
        <f>ROUND(Source!W913,O937)</f>
        <v>0</v>
      </c>
      <c r="G937" s="5" t="s">
        <v>125</v>
      </c>
      <c r="H937" s="5" t="s">
        <v>126</v>
      </c>
      <c r="I937" s="5"/>
      <c r="J937" s="5"/>
      <c r="K937" s="5">
        <v>209</v>
      </c>
      <c r="L937" s="5">
        <v>23</v>
      </c>
      <c r="M937" s="5">
        <v>3</v>
      </c>
      <c r="N937" s="5" t="s">
        <v>3</v>
      </c>
      <c r="O937" s="5">
        <v>2</v>
      </c>
      <c r="P937" s="5"/>
      <c r="Q937" s="5"/>
      <c r="R937" s="5"/>
      <c r="S937" s="5"/>
      <c r="T937" s="5"/>
      <c r="U937" s="5"/>
      <c r="V937" s="5"/>
      <c r="W937" s="5">
        <v>0</v>
      </c>
      <c r="X937" s="5">
        <v>1</v>
      </c>
      <c r="Y937" s="5">
        <v>0</v>
      </c>
      <c r="Z937" s="5"/>
      <c r="AA937" s="5"/>
      <c r="AB937" s="5"/>
    </row>
    <row r="938" spans="1:206" x14ac:dyDescent="0.2">
      <c r="A938" s="5">
        <v>50</v>
      </c>
      <c r="B938" s="5">
        <v>0</v>
      </c>
      <c r="C938" s="5">
        <v>0</v>
      </c>
      <c r="D938" s="5">
        <v>1</v>
      </c>
      <c r="E938" s="5">
        <v>233</v>
      </c>
      <c r="F938" s="5">
        <f>ROUND(Source!BD913,O938)</f>
        <v>0</v>
      </c>
      <c r="G938" s="5" t="s">
        <v>127</v>
      </c>
      <c r="H938" s="5" t="s">
        <v>128</v>
      </c>
      <c r="I938" s="5"/>
      <c r="J938" s="5"/>
      <c r="K938" s="5">
        <v>233</v>
      </c>
      <c r="L938" s="5">
        <v>24</v>
      </c>
      <c r="M938" s="5">
        <v>3</v>
      </c>
      <c r="N938" s="5" t="s">
        <v>3</v>
      </c>
      <c r="O938" s="5">
        <v>2</v>
      </c>
      <c r="P938" s="5"/>
      <c r="Q938" s="5"/>
      <c r="R938" s="5"/>
      <c r="S938" s="5"/>
      <c r="T938" s="5"/>
      <c r="U938" s="5"/>
      <c r="V938" s="5"/>
      <c r="W938" s="5">
        <v>0</v>
      </c>
      <c r="X938" s="5">
        <v>1</v>
      </c>
      <c r="Y938" s="5">
        <v>0</v>
      </c>
      <c r="Z938" s="5"/>
      <c r="AA938" s="5"/>
      <c r="AB938" s="5"/>
    </row>
    <row r="939" spans="1:206" x14ac:dyDescent="0.2">
      <c r="A939" s="5">
        <v>50</v>
      </c>
      <c r="B939" s="5">
        <v>0</v>
      </c>
      <c r="C939" s="5">
        <v>0</v>
      </c>
      <c r="D939" s="5">
        <v>1</v>
      </c>
      <c r="E939" s="5">
        <v>210</v>
      </c>
      <c r="F939" s="5">
        <f>ROUND(Source!X913,O939)</f>
        <v>1448.86</v>
      </c>
      <c r="G939" s="5" t="s">
        <v>129</v>
      </c>
      <c r="H939" s="5" t="s">
        <v>130</v>
      </c>
      <c r="I939" s="5"/>
      <c r="J939" s="5"/>
      <c r="K939" s="5">
        <v>210</v>
      </c>
      <c r="L939" s="5">
        <v>25</v>
      </c>
      <c r="M939" s="5">
        <v>3</v>
      </c>
      <c r="N939" s="5" t="s">
        <v>3</v>
      </c>
      <c r="O939" s="5">
        <v>2</v>
      </c>
      <c r="P939" s="5"/>
      <c r="Q939" s="5"/>
      <c r="R939" s="5"/>
      <c r="S939" s="5"/>
      <c r="T939" s="5"/>
      <c r="U939" s="5"/>
      <c r="V939" s="5"/>
      <c r="W939" s="5">
        <v>0</v>
      </c>
      <c r="X939" s="5">
        <v>1</v>
      </c>
      <c r="Y939" s="5">
        <v>0</v>
      </c>
      <c r="Z939" s="5"/>
      <c r="AA939" s="5"/>
      <c r="AB939" s="5"/>
    </row>
    <row r="940" spans="1:206" x14ac:dyDescent="0.2">
      <c r="A940" s="5">
        <v>50</v>
      </c>
      <c r="B940" s="5">
        <v>0</v>
      </c>
      <c r="C940" s="5">
        <v>0</v>
      </c>
      <c r="D940" s="5">
        <v>1</v>
      </c>
      <c r="E940" s="5">
        <v>211</v>
      </c>
      <c r="F940" s="5">
        <f>ROUND(Source!Y913,O940)</f>
        <v>704.85</v>
      </c>
      <c r="G940" s="5" t="s">
        <v>131</v>
      </c>
      <c r="H940" s="5" t="s">
        <v>132</v>
      </c>
      <c r="I940" s="5"/>
      <c r="J940" s="5"/>
      <c r="K940" s="5">
        <v>211</v>
      </c>
      <c r="L940" s="5">
        <v>26</v>
      </c>
      <c r="M940" s="5">
        <v>3</v>
      </c>
      <c r="N940" s="5" t="s">
        <v>3</v>
      </c>
      <c r="O940" s="5">
        <v>2</v>
      </c>
      <c r="P940" s="5"/>
      <c r="Q940" s="5"/>
      <c r="R940" s="5"/>
      <c r="S940" s="5"/>
      <c r="T940" s="5"/>
      <c r="U940" s="5"/>
      <c r="V940" s="5"/>
      <c r="W940" s="5">
        <v>0</v>
      </c>
      <c r="X940" s="5">
        <v>1</v>
      </c>
      <c r="Y940" s="5">
        <v>0</v>
      </c>
      <c r="Z940" s="5"/>
      <c r="AA940" s="5"/>
      <c r="AB940" s="5"/>
    </row>
    <row r="941" spans="1:206" x14ac:dyDescent="0.2">
      <c r="A941" s="5">
        <v>50</v>
      </c>
      <c r="B941" s="5">
        <v>0</v>
      </c>
      <c r="C941" s="5">
        <v>0</v>
      </c>
      <c r="D941" s="5">
        <v>1</v>
      </c>
      <c r="E941" s="5">
        <v>224</v>
      </c>
      <c r="F941" s="5">
        <f>ROUND(Source!AR913,O941)</f>
        <v>4111.63</v>
      </c>
      <c r="G941" s="5" t="s">
        <v>133</v>
      </c>
      <c r="H941" s="5" t="s">
        <v>134</v>
      </c>
      <c r="I941" s="5"/>
      <c r="J941" s="5"/>
      <c r="K941" s="5">
        <v>224</v>
      </c>
      <c r="L941" s="5">
        <v>27</v>
      </c>
      <c r="M941" s="5">
        <v>3</v>
      </c>
      <c r="N941" s="5" t="s">
        <v>3</v>
      </c>
      <c r="O941" s="5">
        <v>2</v>
      </c>
      <c r="P941" s="5"/>
      <c r="Q941" s="5"/>
      <c r="R941" s="5"/>
      <c r="S941" s="5"/>
      <c r="T941" s="5"/>
      <c r="U941" s="5"/>
      <c r="V941" s="5"/>
      <c r="W941" s="5">
        <v>0</v>
      </c>
      <c r="X941" s="5">
        <v>1</v>
      </c>
      <c r="Y941" s="5">
        <v>0</v>
      </c>
      <c r="Z941" s="5"/>
      <c r="AA941" s="5"/>
      <c r="AB941" s="5"/>
    </row>
    <row r="943" spans="1:206" x14ac:dyDescent="0.2">
      <c r="A943" s="3">
        <v>51</v>
      </c>
      <c r="B943" s="3">
        <f>B12</f>
        <v>1005</v>
      </c>
      <c r="C943" s="3">
        <f>A12</f>
        <v>1</v>
      </c>
      <c r="D943" s="3">
        <f>ROW(A12)</f>
        <v>12</v>
      </c>
      <c r="E943" s="3"/>
      <c r="F943" s="3" t="str">
        <f>IF(F12&lt;&gt;"",F12,"")</f>
        <v>356713-ВМ от 24.03.2026</v>
      </c>
      <c r="G943" s="3" t="str">
        <f>IF(G12&lt;&gt;"",G12,"")</f>
        <v>Строительство МТП-160 6/0,4 кВ, ВЛЗ-6 кВ от ВЛЗ-6 кВ ф.5 ПС-35 кВ №293 "Каменская", ЛР-6 кВ, ВЛИ-0,4 кВ (ВЛ-6 кВ - 0,05 км, ВЛ-0,4 кВ - 0,03 км), в т.ч. ПИР, МО, МО, Одинцовский р-н, д.Скоротово, 50:20:0041803:145</v>
      </c>
      <c r="H943" s="3">
        <v>0</v>
      </c>
      <c r="I943" s="3"/>
      <c r="J943" s="3"/>
      <c r="K943" s="3"/>
      <c r="L943" s="3"/>
      <c r="M943" s="3"/>
      <c r="N943" s="3"/>
      <c r="O943" s="3">
        <f t="shared" ref="O943:T943" si="449">ROUND(O154+O260+O484+O619+O695+O766+O840+O913,2)</f>
        <v>1670845.64</v>
      </c>
      <c r="P943" s="3">
        <f t="shared" si="449"/>
        <v>1505227.03</v>
      </c>
      <c r="Q943" s="3">
        <f t="shared" si="449"/>
        <v>17524.240000000002</v>
      </c>
      <c r="R943" s="3">
        <f t="shared" si="449"/>
        <v>9724.27</v>
      </c>
      <c r="S943" s="3">
        <f t="shared" si="449"/>
        <v>138370.1</v>
      </c>
      <c r="T943" s="3">
        <f t="shared" si="449"/>
        <v>0</v>
      </c>
      <c r="U943" s="3">
        <f>U154+U260+U484+U619+U695+U766+U840+U913</f>
        <v>165.39768499999997</v>
      </c>
      <c r="V943" s="3">
        <f>V154+V260+V484+V619+V695+V766+V840+V913</f>
        <v>10.46875</v>
      </c>
      <c r="W943" s="3">
        <f>ROUND(W154+W260+W484+W619+W695+W766+W840+W913,2)</f>
        <v>0</v>
      </c>
      <c r="X943" s="3">
        <f>ROUND(X154+X260+X484+X619+X695+X766+X840+X913,2)</f>
        <v>137761.35</v>
      </c>
      <c r="Y943" s="3">
        <f>ROUND(Y154+Y260+Y484+Y619+Y695+Y766+Y840+Y913,2)</f>
        <v>75205.240000000005</v>
      </c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>
        <f t="shared" ref="AO943:BD943" si="450">ROUND(AO154+AO260+AO484+AO619+AO695+AO766+AO840+AO913,2)</f>
        <v>0</v>
      </c>
      <c r="AP943" s="3">
        <f t="shared" si="450"/>
        <v>1212944.77</v>
      </c>
      <c r="AQ943" s="3">
        <f t="shared" si="450"/>
        <v>0</v>
      </c>
      <c r="AR943" s="3">
        <f t="shared" si="450"/>
        <v>1883812.23</v>
      </c>
      <c r="AS943" s="3">
        <f t="shared" si="450"/>
        <v>524480.22</v>
      </c>
      <c r="AT943" s="3">
        <f t="shared" si="450"/>
        <v>55620.17</v>
      </c>
      <c r="AU943" s="3">
        <f t="shared" si="450"/>
        <v>90767.07</v>
      </c>
      <c r="AV943" s="3">
        <f t="shared" si="450"/>
        <v>1505227.03</v>
      </c>
      <c r="AW943" s="3">
        <f t="shared" si="450"/>
        <v>292282.26</v>
      </c>
      <c r="AX943" s="3">
        <f t="shared" si="450"/>
        <v>0</v>
      </c>
      <c r="AY943" s="3">
        <f t="shared" si="450"/>
        <v>292282.26</v>
      </c>
      <c r="AZ943" s="3">
        <f t="shared" si="450"/>
        <v>1212944.77</v>
      </c>
      <c r="BA943" s="3">
        <f t="shared" si="450"/>
        <v>0</v>
      </c>
      <c r="BB943" s="3">
        <f t="shared" si="450"/>
        <v>0</v>
      </c>
      <c r="BC943" s="3">
        <f t="shared" si="450"/>
        <v>0</v>
      </c>
      <c r="BD943" s="3">
        <f t="shared" si="450"/>
        <v>0</v>
      </c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  <c r="CP943" s="3"/>
      <c r="CQ943" s="3"/>
      <c r="CR943" s="3"/>
      <c r="CS943" s="3"/>
      <c r="CT943" s="3"/>
      <c r="CU943" s="3"/>
      <c r="CV943" s="3"/>
      <c r="CW943" s="3"/>
      <c r="CX943" s="3"/>
      <c r="CY943" s="3"/>
      <c r="CZ943" s="3"/>
      <c r="DA943" s="3"/>
      <c r="DB943" s="3"/>
      <c r="DC943" s="3"/>
      <c r="DD943" s="3"/>
      <c r="DE943" s="3"/>
      <c r="DF943" s="3"/>
      <c r="DG943" s="4"/>
      <c r="DH943" s="4"/>
      <c r="DI943" s="4"/>
      <c r="DJ943" s="4"/>
      <c r="DK943" s="4"/>
      <c r="DL943" s="4"/>
      <c r="DM943" s="4"/>
      <c r="DN943" s="4"/>
      <c r="DO943" s="4"/>
      <c r="DP943" s="4"/>
      <c r="DQ943" s="4"/>
      <c r="DR943" s="4"/>
      <c r="DS943" s="4"/>
      <c r="DT943" s="4"/>
      <c r="DU943" s="4"/>
      <c r="DV943" s="4"/>
      <c r="DW943" s="4"/>
      <c r="DX943" s="4"/>
      <c r="DY943" s="4"/>
      <c r="DZ943" s="4"/>
      <c r="EA943" s="4"/>
      <c r="EB943" s="4"/>
      <c r="EC943" s="4"/>
      <c r="ED943" s="4"/>
      <c r="EE943" s="4"/>
      <c r="EF943" s="4"/>
      <c r="EG943" s="4"/>
      <c r="EH943" s="4"/>
      <c r="EI943" s="4"/>
      <c r="EJ943" s="4"/>
      <c r="EK943" s="4"/>
      <c r="EL943" s="4"/>
      <c r="EM943" s="4"/>
      <c r="EN943" s="4"/>
      <c r="EO943" s="4"/>
      <c r="EP943" s="4"/>
      <c r="EQ943" s="4"/>
      <c r="ER943" s="4"/>
      <c r="ES943" s="4"/>
      <c r="ET943" s="4"/>
      <c r="EU943" s="4"/>
      <c r="EV943" s="4"/>
      <c r="EW943" s="4"/>
      <c r="EX943" s="4"/>
      <c r="EY943" s="4"/>
      <c r="EZ943" s="4"/>
      <c r="FA943" s="4"/>
      <c r="FB943" s="4"/>
      <c r="FC943" s="4"/>
      <c r="FD943" s="4"/>
      <c r="FE943" s="4"/>
      <c r="FF943" s="4"/>
      <c r="FG943" s="4"/>
      <c r="FH943" s="4"/>
      <c r="FI943" s="4"/>
      <c r="FJ943" s="4"/>
      <c r="FK943" s="4"/>
      <c r="FL943" s="4"/>
      <c r="FM943" s="4"/>
      <c r="FN943" s="4"/>
      <c r="FO943" s="4"/>
      <c r="FP943" s="4"/>
      <c r="FQ943" s="4"/>
      <c r="FR943" s="4"/>
      <c r="FS943" s="4"/>
      <c r="FT943" s="4"/>
      <c r="FU943" s="4"/>
      <c r="FV943" s="4"/>
      <c r="FW943" s="4"/>
      <c r="FX943" s="4"/>
      <c r="FY943" s="4"/>
      <c r="FZ943" s="4"/>
      <c r="GA943" s="4"/>
      <c r="GB943" s="4"/>
      <c r="GC943" s="4"/>
      <c r="GD943" s="4"/>
      <c r="GE943" s="4"/>
      <c r="GF943" s="4"/>
      <c r="GG943" s="4"/>
      <c r="GH943" s="4"/>
      <c r="GI943" s="4"/>
      <c r="GJ943" s="4"/>
      <c r="GK943" s="4"/>
      <c r="GL943" s="4"/>
      <c r="GM943" s="4"/>
      <c r="GN943" s="4"/>
      <c r="GO943" s="4"/>
      <c r="GP943" s="4"/>
      <c r="GQ943" s="4"/>
      <c r="GR943" s="4"/>
      <c r="GS943" s="4"/>
      <c r="GT943" s="4"/>
      <c r="GU943" s="4"/>
      <c r="GV943" s="4"/>
      <c r="GW943" s="4"/>
      <c r="GX943" s="4">
        <v>0</v>
      </c>
    </row>
    <row r="945" spans="1:28" x14ac:dyDescent="0.2">
      <c r="A945" s="5">
        <v>50</v>
      </c>
      <c r="B945" s="5">
        <v>0</v>
      </c>
      <c r="C945" s="5">
        <v>0</v>
      </c>
      <c r="D945" s="5">
        <v>1</v>
      </c>
      <c r="E945" s="5">
        <v>201</v>
      </c>
      <c r="F945" s="5">
        <f>ROUND(Source!O943,O945)</f>
        <v>1670845.64</v>
      </c>
      <c r="G945" s="5" t="s">
        <v>81</v>
      </c>
      <c r="H945" s="5" t="s">
        <v>82</v>
      </c>
      <c r="I945" s="5"/>
      <c r="J945" s="5"/>
      <c r="K945" s="5">
        <v>201</v>
      </c>
      <c r="L945" s="5">
        <v>1</v>
      </c>
      <c r="M945" s="5">
        <v>3</v>
      </c>
      <c r="N945" s="5" t="s">
        <v>3</v>
      </c>
      <c r="O945" s="5">
        <v>2</v>
      </c>
      <c r="P945" s="5"/>
      <c r="Q945" s="5"/>
      <c r="R945" s="5"/>
      <c r="S945" s="5"/>
      <c r="T945" s="5"/>
      <c r="U945" s="5"/>
      <c r="V945" s="5"/>
      <c r="W945" s="5">
        <v>0</v>
      </c>
      <c r="X945" s="5">
        <v>1</v>
      </c>
      <c r="Y945" s="5">
        <v>0</v>
      </c>
      <c r="Z945" s="5"/>
      <c r="AA945" s="5"/>
      <c r="AB945" s="5"/>
    </row>
    <row r="946" spans="1:28" x14ac:dyDescent="0.2">
      <c r="A946" s="5">
        <v>50</v>
      </c>
      <c r="B946" s="5">
        <v>0</v>
      </c>
      <c r="C946" s="5">
        <v>0</v>
      </c>
      <c r="D946" s="5">
        <v>1</v>
      </c>
      <c r="E946" s="5">
        <v>202</v>
      </c>
      <c r="F946" s="5">
        <f>ROUND(Source!P943,O946)</f>
        <v>1505227.03</v>
      </c>
      <c r="G946" s="5" t="s">
        <v>83</v>
      </c>
      <c r="H946" s="5" t="s">
        <v>84</v>
      </c>
      <c r="I946" s="5"/>
      <c r="J946" s="5"/>
      <c r="K946" s="5">
        <v>202</v>
      </c>
      <c r="L946" s="5">
        <v>2</v>
      </c>
      <c r="M946" s="5">
        <v>3</v>
      </c>
      <c r="N946" s="5" t="s">
        <v>3</v>
      </c>
      <c r="O946" s="5">
        <v>2</v>
      </c>
      <c r="P946" s="5"/>
      <c r="Q946" s="5"/>
      <c r="R946" s="5"/>
      <c r="S946" s="5"/>
      <c r="T946" s="5"/>
      <c r="U946" s="5"/>
      <c r="V946" s="5"/>
      <c r="W946" s="5">
        <v>0</v>
      </c>
      <c r="X946" s="5">
        <v>1</v>
      </c>
      <c r="Y946" s="5">
        <v>0</v>
      </c>
      <c r="Z946" s="5"/>
      <c r="AA946" s="5"/>
      <c r="AB946" s="5"/>
    </row>
    <row r="947" spans="1:28" x14ac:dyDescent="0.2">
      <c r="A947" s="5">
        <v>50</v>
      </c>
      <c r="B947" s="5">
        <v>0</v>
      </c>
      <c r="C947" s="5">
        <v>0</v>
      </c>
      <c r="D947" s="5">
        <v>1</v>
      </c>
      <c r="E947" s="5">
        <v>222</v>
      </c>
      <c r="F947" s="5">
        <f>ROUND(Source!AO943,O947)</f>
        <v>0</v>
      </c>
      <c r="G947" s="5" t="s">
        <v>85</v>
      </c>
      <c r="H947" s="5" t="s">
        <v>86</v>
      </c>
      <c r="I947" s="5"/>
      <c r="J947" s="5"/>
      <c r="K947" s="5">
        <v>222</v>
      </c>
      <c r="L947" s="5">
        <v>3</v>
      </c>
      <c r="M947" s="5">
        <v>3</v>
      </c>
      <c r="N947" s="5" t="s">
        <v>3</v>
      </c>
      <c r="O947" s="5">
        <v>2</v>
      </c>
      <c r="P947" s="5"/>
      <c r="Q947" s="5"/>
      <c r="R947" s="5"/>
      <c r="S947" s="5"/>
      <c r="T947" s="5"/>
      <c r="U947" s="5"/>
      <c r="V947" s="5"/>
      <c r="W947" s="5">
        <v>0</v>
      </c>
      <c r="X947" s="5">
        <v>1</v>
      </c>
      <c r="Y947" s="5">
        <v>0</v>
      </c>
      <c r="Z947" s="5"/>
      <c r="AA947" s="5"/>
      <c r="AB947" s="5"/>
    </row>
    <row r="948" spans="1:28" x14ac:dyDescent="0.2">
      <c r="A948" s="5">
        <v>50</v>
      </c>
      <c r="B948" s="5">
        <v>0</v>
      </c>
      <c r="C948" s="5">
        <v>0</v>
      </c>
      <c r="D948" s="5">
        <v>1</v>
      </c>
      <c r="E948" s="5">
        <v>225</v>
      </c>
      <c r="F948" s="5">
        <f>ROUND(Source!AV943,O948)</f>
        <v>1505227.03</v>
      </c>
      <c r="G948" s="5" t="s">
        <v>87</v>
      </c>
      <c r="H948" s="5" t="s">
        <v>88</v>
      </c>
      <c r="I948" s="5"/>
      <c r="J948" s="5"/>
      <c r="K948" s="5">
        <v>225</v>
      </c>
      <c r="L948" s="5">
        <v>4</v>
      </c>
      <c r="M948" s="5">
        <v>3</v>
      </c>
      <c r="N948" s="5" t="s">
        <v>3</v>
      </c>
      <c r="O948" s="5">
        <v>2</v>
      </c>
      <c r="P948" s="5"/>
      <c r="Q948" s="5"/>
      <c r="R948" s="5"/>
      <c r="S948" s="5"/>
      <c r="T948" s="5"/>
      <c r="U948" s="5"/>
      <c r="V948" s="5"/>
      <c r="W948" s="5">
        <v>0</v>
      </c>
      <c r="X948" s="5">
        <v>1</v>
      </c>
      <c r="Y948" s="5">
        <v>0</v>
      </c>
      <c r="Z948" s="5"/>
      <c r="AA948" s="5"/>
      <c r="AB948" s="5"/>
    </row>
    <row r="949" spans="1:28" x14ac:dyDescent="0.2">
      <c r="A949" s="5">
        <v>50</v>
      </c>
      <c r="B949" s="5">
        <v>0</v>
      </c>
      <c r="C949" s="5">
        <v>0</v>
      </c>
      <c r="D949" s="5">
        <v>1</v>
      </c>
      <c r="E949" s="5">
        <v>226</v>
      </c>
      <c r="F949" s="5">
        <f>ROUND(Source!AW943,O949)</f>
        <v>292282.26</v>
      </c>
      <c r="G949" s="5" t="s">
        <v>89</v>
      </c>
      <c r="H949" s="5" t="s">
        <v>90</v>
      </c>
      <c r="I949" s="5"/>
      <c r="J949" s="5"/>
      <c r="K949" s="5">
        <v>226</v>
      </c>
      <c r="L949" s="5">
        <v>5</v>
      </c>
      <c r="M949" s="5">
        <v>3</v>
      </c>
      <c r="N949" s="5" t="s">
        <v>3</v>
      </c>
      <c r="O949" s="5">
        <v>2</v>
      </c>
      <c r="P949" s="5"/>
      <c r="Q949" s="5"/>
      <c r="R949" s="5"/>
      <c r="S949" s="5"/>
      <c r="T949" s="5"/>
      <c r="U949" s="5"/>
      <c r="V949" s="5"/>
      <c r="W949" s="5">
        <v>0</v>
      </c>
      <c r="X949" s="5">
        <v>1</v>
      </c>
      <c r="Y949" s="5">
        <v>0</v>
      </c>
      <c r="Z949" s="5"/>
      <c r="AA949" s="5"/>
      <c r="AB949" s="5"/>
    </row>
    <row r="950" spans="1:28" x14ac:dyDescent="0.2">
      <c r="A950" s="5">
        <v>50</v>
      </c>
      <c r="B950" s="5">
        <v>0</v>
      </c>
      <c r="C950" s="5">
        <v>0</v>
      </c>
      <c r="D950" s="5">
        <v>1</v>
      </c>
      <c r="E950" s="5">
        <v>227</v>
      </c>
      <c r="F950" s="5">
        <f>ROUND(Source!AX943,O950)</f>
        <v>0</v>
      </c>
      <c r="G950" s="5" t="s">
        <v>91</v>
      </c>
      <c r="H950" s="5" t="s">
        <v>92</v>
      </c>
      <c r="I950" s="5"/>
      <c r="J950" s="5"/>
      <c r="K950" s="5">
        <v>227</v>
      </c>
      <c r="L950" s="5">
        <v>6</v>
      </c>
      <c r="M950" s="5">
        <v>3</v>
      </c>
      <c r="N950" s="5" t="s">
        <v>3</v>
      </c>
      <c r="O950" s="5">
        <v>2</v>
      </c>
      <c r="P950" s="5"/>
      <c r="Q950" s="5"/>
      <c r="R950" s="5"/>
      <c r="S950" s="5"/>
      <c r="T950" s="5"/>
      <c r="U950" s="5"/>
      <c r="V950" s="5"/>
      <c r="W950" s="5">
        <v>0</v>
      </c>
      <c r="X950" s="5">
        <v>1</v>
      </c>
      <c r="Y950" s="5">
        <v>0</v>
      </c>
      <c r="Z950" s="5"/>
      <c r="AA950" s="5"/>
      <c r="AB950" s="5"/>
    </row>
    <row r="951" spans="1:28" x14ac:dyDescent="0.2">
      <c r="A951" s="5">
        <v>50</v>
      </c>
      <c r="B951" s="5">
        <v>0</v>
      </c>
      <c r="C951" s="5">
        <v>0</v>
      </c>
      <c r="D951" s="5">
        <v>1</v>
      </c>
      <c r="E951" s="5">
        <v>228</v>
      </c>
      <c r="F951" s="5">
        <f>ROUND(Source!AY943,O951)</f>
        <v>292282.26</v>
      </c>
      <c r="G951" s="5" t="s">
        <v>93</v>
      </c>
      <c r="H951" s="5" t="s">
        <v>94</v>
      </c>
      <c r="I951" s="5"/>
      <c r="J951" s="5"/>
      <c r="K951" s="5">
        <v>228</v>
      </c>
      <c r="L951" s="5">
        <v>7</v>
      </c>
      <c r="M951" s="5">
        <v>3</v>
      </c>
      <c r="N951" s="5" t="s">
        <v>3</v>
      </c>
      <c r="O951" s="5">
        <v>2</v>
      </c>
      <c r="P951" s="5"/>
      <c r="Q951" s="5"/>
      <c r="R951" s="5"/>
      <c r="S951" s="5"/>
      <c r="T951" s="5"/>
      <c r="U951" s="5"/>
      <c r="V951" s="5"/>
      <c r="W951" s="5">
        <v>0</v>
      </c>
      <c r="X951" s="5">
        <v>1</v>
      </c>
      <c r="Y951" s="5">
        <v>0</v>
      </c>
      <c r="Z951" s="5"/>
      <c r="AA951" s="5"/>
      <c r="AB951" s="5"/>
    </row>
    <row r="952" spans="1:28" x14ac:dyDescent="0.2">
      <c r="A952" s="5">
        <v>50</v>
      </c>
      <c r="B952" s="5">
        <v>0</v>
      </c>
      <c r="C952" s="5">
        <v>0</v>
      </c>
      <c r="D952" s="5">
        <v>1</v>
      </c>
      <c r="E952" s="5">
        <v>216</v>
      </c>
      <c r="F952" s="5">
        <f>ROUND(Source!AP943,O952)</f>
        <v>1212944.77</v>
      </c>
      <c r="G952" s="5" t="s">
        <v>95</v>
      </c>
      <c r="H952" s="5" t="s">
        <v>96</v>
      </c>
      <c r="I952" s="5"/>
      <c r="J952" s="5"/>
      <c r="K952" s="5">
        <v>216</v>
      </c>
      <c r="L952" s="5">
        <v>8</v>
      </c>
      <c r="M952" s="5">
        <v>3</v>
      </c>
      <c r="N952" s="5" t="s">
        <v>3</v>
      </c>
      <c r="O952" s="5">
        <v>2</v>
      </c>
      <c r="P952" s="5"/>
      <c r="Q952" s="5"/>
      <c r="R952" s="5"/>
      <c r="S952" s="5"/>
      <c r="T952" s="5"/>
      <c r="U952" s="5"/>
      <c r="V952" s="5"/>
      <c r="W952" s="5">
        <v>0</v>
      </c>
      <c r="X952" s="5">
        <v>1</v>
      </c>
      <c r="Y952" s="5">
        <v>0</v>
      </c>
      <c r="Z952" s="5"/>
      <c r="AA952" s="5"/>
      <c r="AB952" s="5"/>
    </row>
    <row r="953" spans="1:28" x14ac:dyDescent="0.2">
      <c r="A953" s="5">
        <v>50</v>
      </c>
      <c r="B953" s="5">
        <v>0</v>
      </c>
      <c r="C953" s="5">
        <v>0</v>
      </c>
      <c r="D953" s="5">
        <v>1</v>
      </c>
      <c r="E953" s="5">
        <v>223</v>
      </c>
      <c r="F953" s="5">
        <f>ROUND(Source!AQ943,O953)</f>
        <v>0</v>
      </c>
      <c r="G953" s="5" t="s">
        <v>97</v>
      </c>
      <c r="H953" s="5" t="s">
        <v>98</v>
      </c>
      <c r="I953" s="5"/>
      <c r="J953" s="5"/>
      <c r="K953" s="5">
        <v>223</v>
      </c>
      <c r="L953" s="5">
        <v>9</v>
      </c>
      <c r="M953" s="5">
        <v>3</v>
      </c>
      <c r="N953" s="5" t="s">
        <v>3</v>
      </c>
      <c r="O953" s="5">
        <v>2</v>
      </c>
      <c r="P953" s="5"/>
      <c r="Q953" s="5"/>
      <c r="R953" s="5"/>
      <c r="S953" s="5"/>
      <c r="T953" s="5"/>
      <c r="U953" s="5"/>
      <c r="V953" s="5"/>
      <c r="W953" s="5">
        <v>0</v>
      </c>
      <c r="X953" s="5">
        <v>1</v>
      </c>
      <c r="Y953" s="5">
        <v>0</v>
      </c>
      <c r="Z953" s="5"/>
      <c r="AA953" s="5"/>
      <c r="AB953" s="5"/>
    </row>
    <row r="954" spans="1:28" x14ac:dyDescent="0.2">
      <c r="A954" s="5">
        <v>50</v>
      </c>
      <c r="B954" s="5">
        <v>0</v>
      </c>
      <c r="C954" s="5">
        <v>0</v>
      </c>
      <c r="D954" s="5">
        <v>1</v>
      </c>
      <c r="E954" s="5">
        <v>229</v>
      </c>
      <c r="F954" s="5">
        <f>ROUND(Source!AZ943,O954)</f>
        <v>1212944.77</v>
      </c>
      <c r="G954" s="5" t="s">
        <v>99</v>
      </c>
      <c r="H954" s="5" t="s">
        <v>100</v>
      </c>
      <c r="I954" s="5"/>
      <c r="J954" s="5"/>
      <c r="K954" s="5">
        <v>229</v>
      </c>
      <c r="L954" s="5">
        <v>10</v>
      </c>
      <c r="M954" s="5">
        <v>3</v>
      </c>
      <c r="N954" s="5" t="s">
        <v>3</v>
      </c>
      <c r="O954" s="5">
        <v>2</v>
      </c>
      <c r="P954" s="5"/>
      <c r="Q954" s="5"/>
      <c r="R954" s="5"/>
      <c r="S954" s="5"/>
      <c r="T954" s="5"/>
      <c r="U954" s="5"/>
      <c r="V954" s="5"/>
      <c r="W954" s="5">
        <v>0</v>
      </c>
      <c r="X954" s="5">
        <v>1</v>
      </c>
      <c r="Y954" s="5">
        <v>0</v>
      </c>
      <c r="Z954" s="5"/>
      <c r="AA954" s="5"/>
      <c r="AB954" s="5"/>
    </row>
    <row r="955" spans="1:28" x14ac:dyDescent="0.2">
      <c r="A955" s="5">
        <v>50</v>
      </c>
      <c r="B955" s="5">
        <v>0</v>
      </c>
      <c r="C955" s="5">
        <v>0</v>
      </c>
      <c r="D955" s="5">
        <v>1</v>
      </c>
      <c r="E955" s="5">
        <v>203</v>
      </c>
      <c r="F955" s="5">
        <f>ROUND(Source!Q943,O955)</f>
        <v>17524.240000000002</v>
      </c>
      <c r="G955" s="5" t="s">
        <v>101</v>
      </c>
      <c r="H955" s="5" t="s">
        <v>102</v>
      </c>
      <c r="I955" s="5"/>
      <c r="J955" s="5"/>
      <c r="K955" s="5">
        <v>203</v>
      </c>
      <c r="L955" s="5">
        <v>11</v>
      </c>
      <c r="M955" s="5">
        <v>3</v>
      </c>
      <c r="N955" s="5" t="s">
        <v>3</v>
      </c>
      <c r="O955" s="5">
        <v>2</v>
      </c>
      <c r="P955" s="5"/>
      <c r="Q955" s="5"/>
      <c r="R955" s="5"/>
      <c r="S955" s="5"/>
      <c r="T955" s="5"/>
      <c r="U955" s="5"/>
      <c r="V955" s="5"/>
      <c r="W955" s="5">
        <v>0</v>
      </c>
      <c r="X955" s="5">
        <v>1</v>
      </c>
      <c r="Y955" s="5">
        <v>0</v>
      </c>
      <c r="Z955" s="5"/>
      <c r="AA955" s="5"/>
      <c r="AB955" s="5"/>
    </row>
    <row r="956" spans="1:28" x14ac:dyDescent="0.2">
      <c r="A956" s="5">
        <v>50</v>
      </c>
      <c r="B956" s="5">
        <v>0</v>
      </c>
      <c r="C956" s="5">
        <v>0</v>
      </c>
      <c r="D956" s="5">
        <v>1</v>
      </c>
      <c r="E956" s="5">
        <v>231</v>
      </c>
      <c r="F956" s="5">
        <f>ROUND(Source!BB943,O956)</f>
        <v>0</v>
      </c>
      <c r="G956" s="5" t="s">
        <v>103</v>
      </c>
      <c r="H956" s="5" t="s">
        <v>104</v>
      </c>
      <c r="I956" s="5"/>
      <c r="J956" s="5"/>
      <c r="K956" s="5">
        <v>231</v>
      </c>
      <c r="L956" s="5">
        <v>12</v>
      </c>
      <c r="M956" s="5">
        <v>3</v>
      </c>
      <c r="N956" s="5" t="s">
        <v>3</v>
      </c>
      <c r="O956" s="5">
        <v>2</v>
      </c>
      <c r="P956" s="5"/>
      <c r="Q956" s="5"/>
      <c r="R956" s="5"/>
      <c r="S956" s="5"/>
      <c r="T956" s="5"/>
      <c r="U956" s="5"/>
      <c r="V956" s="5"/>
      <c r="W956" s="5">
        <v>0</v>
      </c>
      <c r="X956" s="5">
        <v>1</v>
      </c>
      <c r="Y956" s="5">
        <v>0</v>
      </c>
      <c r="Z956" s="5"/>
      <c r="AA956" s="5"/>
      <c r="AB956" s="5"/>
    </row>
    <row r="957" spans="1:28" x14ac:dyDescent="0.2">
      <c r="A957" s="5">
        <v>50</v>
      </c>
      <c r="B957" s="5">
        <v>0</v>
      </c>
      <c r="C957" s="5">
        <v>0</v>
      </c>
      <c r="D957" s="5">
        <v>1</v>
      </c>
      <c r="E957" s="5">
        <v>204</v>
      </c>
      <c r="F957" s="5">
        <f>ROUND(Source!R943,O957)</f>
        <v>9724.27</v>
      </c>
      <c r="G957" s="5" t="s">
        <v>105</v>
      </c>
      <c r="H957" s="5" t="s">
        <v>106</v>
      </c>
      <c r="I957" s="5"/>
      <c r="J957" s="5"/>
      <c r="K957" s="5">
        <v>204</v>
      </c>
      <c r="L957" s="5">
        <v>13</v>
      </c>
      <c r="M957" s="5">
        <v>3</v>
      </c>
      <c r="N957" s="5" t="s">
        <v>3</v>
      </c>
      <c r="O957" s="5">
        <v>2</v>
      </c>
      <c r="P957" s="5"/>
      <c r="Q957" s="5"/>
      <c r="R957" s="5"/>
      <c r="S957" s="5"/>
      <c r="T957" s="5"/>
      <c r="U957" s="5"/>
      <c r="V957" s="5"/>
      <c r="W957" s="5">
        <v>0</v>
      </c>
      <c r="X957" s="5">
        <v>1</v>
      </c>
      <c r="Y957" s="5">
        <v>0</v>
      </c>
      <c r="Z957" s="5"/>
      <c r="AA957" s="5"/>
      <c r="AB957" s="5"/>
    </row>
    <row r="958" spans="1:28" x14ac:dyDescent="0.2">
      <c r="A958" s="5">
        <v>50</v>
      </c>
      <c r="B958" s="5">
        <v>0</v>
      </c>
      <c r="C958" s="5">
        <v>0</v>
      </c>
      <c r="D958" s="5">
        <v>1</v>
      </c>
      <c r="E958" s="5">
        <v>205</v>
      </c>
      <c r="F958" s="5">
        <f>ROUND(Source!S943,O958)</f>
        <v>138370.1</v>
      </c>
      <c r="G958" s="5" t="s">
        <v>107</v>
      </c>
      <c r="H958" s="5" t="s">
        <v>108</v>
      </c>
      <c r="I958" s="5"/>
      <c r="J958" s="5"/>
      <c r="K958" s="5">
        <v>205</v>
      </c>
      <c r="L958" s="5">
        <v>14</v>
      </c>
      <c r="M958" s="5">
        <v>3</v>
      </c>
      <c r="N958" s="5" t="s">
        <v>3</v>
      </c>
      <c r="O958" s="5">
        <v>2</v>
      </c>
      <c r="P958" s="5"/>
      <c r="Q958" s="5"/>
      <c r="R958" s="5"/>
      <c r="S958" s="5"/>
      <c r="T958" s="5"/>
      <c r="U958" s="5"/>
      <c r="V958" s="5"/>
      <c r="W958" s="5">
        <v>0</v>
      </c>
      <c r="X958" s="5">
        <v>1</v>
      </c>
      <c r="Y958" s="5">
        <v>0</v>
      </c>
      <c r="Z958" s="5"/>
      <c r="AA958" s="5"/>
      <c r="AB958" s="5"/>
    </row>
    <row r="959" spans="1:28" x14ac:dyDescent="0.2">
      <c r="A959" s="5">
        <v>50</v>
      </c>
      <c r="B959" s="5">
        <v>0</v>
      </c>
      <c r="C959" s="5">
        <v>0</v>
      </c>
      <c r="D959" s="5">
        <v>1</v>
      </c>
      <c r="E959" s="5">
        <v>232</v>
      </c>
      <c r="F959" s="5">
        <f>ROUND(Source!BC943,O959)</f>
        <v>0</v>
      </c>
      <c r="G959" s="5" t="s">
        <v>109</v>
      </c>
      <c r="H959" s="5" t="s">
        <v>110</v>
      </c>
      <c r="I959" s="5"/>
      <c r="J959" s="5"/>
      <c r="K959" s="5">
        <v>232</v>
      </c>
      <c r="L959" s="5">
        <v>15</v>
      </c>
      <c r="M959" s="5">
        <v>3</v>
      </c>
      <c r="N959" s="5" t="s">
        <v>3</v>
      </c>
      <c r="O959" s="5">
        <v>2</v>
      </c>
      <c r="P959" s="5"/>
      <c r="Q959" s="5"/>
      <c r="R959" s="5"/>
      <c r="S959" s="5"/>
      <c r="T959" s="5"/>
      <c r="U959" s="5"/>
      <c r="V959" s="5"/>
      <c r="W959" s="5">
        <v>0</v>
      </c>
      <c r="X959" s="5">
        <v>1</v>
      </c>
      <c r="Y959" s="5">
        <v>0</v>
      </c>
      <c r="Z959" s="5"/>
      <c r="AA959" s="5"/>
      <c r="AB959" s="5"/>
    </row>
    <row r="960" spans="1:28" x14ac:dyDescent="0.2">
      <c r="A960" s="5">
        <v>50</v>
      </c>
      <c r="B960" s="5">
        <v>0</v>
      </c>
      <c r="C960" s="5">
        <v>0</v>
      </c>
      <c r="D960" s="5">
        <v>1</v>
      </c>
      <c r="E960" s="5">
        <v>214</v>
      </c>
      <c r="F960" s="5">
        <f>ROUND(Source!AS943,O960)</f>
        <v>524480.22</v>
      </c>
      <c r="G960" s="5" t="s">
        <v>111</v>
      </c>
      <c r="H960" s="5" t="s">
        <v>112</v>
      </c>
      <c r="I960" s="5"/>
      <c r="J960" s="5"/>
      <c r="K960" s="5">
        <v>214</v>
      </c>
      <c r="L960" s="5">
        <v>16</v>
      </c>
      <c r="M960" s="5">
        <v>3</v>
      </c>
      <c r="N960" s="5" t="s">
        <v>3</v>
      </c>
      <c r="O960" s="5">
        <v>2</v>
      </c>
      <c r="P960" s="5"/>
      <c r="Q960" s="5"/>
      <c r="R960" s="5"/>
      <c r="S960" s="5"/>
      <c r="T960" s="5"/>
      <c r="U960" s="5"/>
      <c r="V960" s="5"/>
      <c r="W960" s="5">
        <v>0</v>
      </c>
      <c r="X960" s="5">
        <v>1</v>
      </c>
      <c r="Y960" s="5">
        <v>0</v>
      </c>
      <c r="Z960" s="5"/>
      <c r="AA960" s="5"/>
      <c r="AB960" s="5"/>
    </row>
    <row r="961" spans="1:28" x14ac:dyDescent="0.2">
      <c r="A961" s="5">
        <v>50</v>
      </c>
      <c r="B961" s="5">
        <v>0</v>
      </c>
      <c r="C961" s="5">
        <v>0</v>
      </c>
      <c r="D961" s="5">
        <v>1</v>
      </c>
      <c r="E961" s="5">
        <v>215</v>
      </c>
      <c r="F961" s="5">
        <f>ROUND(Source!AT943,O961)</f>
        <v>55620.17</v>
      </c>
      <c r="G961" s="5" t="s">
        <v>113</v>
      </c>
      <c r="H961" s="5" t="s">
        <v>114</v>
      </c>
      <c r="I961" s="5"/>
      <c r="J961" s="5"/>
      <c r="K961" s="5">
        <v>215</v>
      </c>
      <c r="L961" s="5">
        <v>17</v>
      </c>
      <c r="M961" s="5">
        <v>3</v>
      </c>
      <c r="N961" s="5" t="s">
        <v>3</v>
      </c>
      <c r="O961" s="5">
        <v>2</v>
      </c>
      <c r="P961" s="5"/>
      <c r="Q961" s="5"/>
      <c r="R961" s="5"/>
      <c r="S961" s="5"/>
      <c r="T961" s="5"/>
      <c r="U961" s="5"/>
      <c r="V961" s="5"/>
      <c r="W961" s="5">
        <v>0</v>
      </c>
      <c r="X961" s="5">
        <v>1</v>
      </c>
      <c r="Y961" s="5">
        <v>0</v>
      </c>
      <c r="Z961" s="5"/>
      <c r="AA961" s="5"/>
      <c r="AB961" s="5"/>
    </row>
    <row r="962" spans="1:28" x14ac:dyDescent="0.2">
      <c r="A962" s="5">
        <v>50</v>
      </c>
      <c r="B962" s="5">
        <v>0</v>
      </c>
      <c r="C962" s="5">
        <v>0</v>
      </c>
      <c r="D962" s="5">
        <v>1</v>
      </c>
      <c r="E962" s="5">
        <v>217</v>
      </c>
      <c r="F962" s="5">
        <f>ROUND(Source!AU943,O962)</f>
        <v>90767.07</v>
      </c>
      <c r="G962" s="5" t="s">
        <v>115</v>
      </c>
      <c r="H962" s="5" t="s">
        <v>116</v>
      </c>
      <c r="I962" s="5"/>
      <c r="J962" s="5"/>
      <c r="K962" s="5">
        <v>217</v>
      </c>
      <c r="L962" s="5">
        <v>18</v>
      </c>
      <c r="M962" s="5">
        <v>3</v>
      </c>
      <c r="N962" s="5" t="s">
        <v>3</v>
      </c>
      <c r="O962" s="5">
        <v>2</v>
      </c>
      <c r="P962" s="5"/>
      <c r="Q962" s="5"/>
      <c r="R962" s="5"/>
      <c r="S962" s="5"/>
      <c r="T962" s="5"/>
      <c r="U962" s="5"/>
      <c r="V962" s="5"/>
      <c r="W962" s="5">
        <v>0</v>
      </c>
      <c r="X962" s="5">
        <v>1</v>
      </c>
      <c r="Y962" s="5">
        <v>0</v>
      </c>
      <c r="Z962" s="5"/>
      <c r="AA962" s="5"/>
      <c r="AB962" s="5"/>
    </row>
    <row r="963" spans="1:28" x14ac:dyDescent="0.2">
      <c r="A963" s="5">
        <v>50</v>
      </c>
      <c r="B963" s="5">
        <v>0</v>
      </c>
      <c r="C963" s="5">
        <v>0</v>
      </c>
      <c r="D963" s="5">
        <v>1</v>
      </c>
      <c r="E963" s="5">
        <v>230</v>
      </c>
      <c r="F963" s="5">
        <f>ROUND(Source!BA943,O963)</f>
        <v>0</v>
      </c>
      <c r="G963" s="5" t="s">
        <v>117</v>
      </c>
      <c r="H963" s="5" t="s">
        <v>118</v>
      </c>
      <c r="I963" s="5"/>
      <c r="J963" s="5"/>
      <c r="K963" s="5">
        <v>230</v>
      </c>
      <c r="L963" s="5">
        <v>19</v>
      </c>
      <c r="M963" s="5">
        <v>3</v>
      </c>
      <c r="N963" s="5" t="s">
        <v>3</v>
      </c>
      <c r="O963" s="5">
        <v>2</v>
      </c>
      <c r="P963" s="5"/>
      <c r="Q963" s="5"/>
      <c r="R963" s="5"/>
      <c r="S963" s="5"/>
      <c r="T963" s="5"/>
      <c r="U963" s="5"/>
      <c r="V963" s="5"/>
      <c r="W963" s="5">
        <v>0</v>
      </c>
      <c r="X963" s="5">
        <v>1</v>
      </c>
      <c r="Y963" s="5">
        <v>0</v>
      </c>
      <c r="Z963" s="5"/>
      <c r="AA963" s="5"/>
      <c r="AB963" s="5"/>
    </row>
    <row r="964" spans="1:28" x14ac:dyDescent="0.2">
      <c r="A964" s="5">
        <v>50</v>
      </c>
      <c r="B964" s="5">
        <v>0</v>
      </c>
      <c r="C964" s="5">
        <v>0</v>
      </c>
      <c r="D964" s="5">
        <v>1</v>
      </c>
      <c r="E964" s="5">
        <v>206</v>
      </c>
      <c r="F964" s="5">
        <f>ROUND(Source!T943,O964)</f>
        <v>0</v>
      </c>
      <c r="G964" s="5" t="s">
        <v>119</v>
      </c>
      <c r="H964" s="5" t="s">
        <v>120</v>
      </c>
      <c r="I964" s="5"/>
      <c r="J964" s="5"/>
      <c r="K964" s="5">
        <v>206</v>
      </c>
      <c r="L964" s="5">
        <v>20</v>
      </c>
      <c r="M964" s="5">
        <v>3</v>
      </c>
      <c r="N964" s="5" t="s">
        <v>3</v>
      </c>
      <c r="O964" s="5">
        <v>2</v>
      </c>
      <c r="P964" s="5"/>
      <c r="Q964" s="5"/>
      <c r="R964" s="5"/>
      <c r="S964" s="5"/>
      <c r="T964" s="5"/>
      <c r="U964" s="5"/>
      <c r="V964" s="5"/>
      <c r="W964" s="5">
        <v>0</v>
      </c>
      <c r="X964" s="5">
        <v>1</v>
      </c>
      <c r="Y964" s="5">
        <v>0</v>
      </c>
      <c r="Z964" s="5"/>
      <c r="AA964" s="5"/>
      <c r="AB964" s="5"/>
    </row>
    <row r="965" spans="1:28" x14ac:dyDescent="0.2">
      <c r="A965" s="5">
        <v>50</v>
      </c>
      <c r="B965" s="5">
        <v>0</v>
      </c>
      <c r="C965" s="5">
        <v>0</v>
      </c>
      <c r="D965" s="5">
        <v>1</v>
      </c>
      <c r="E965" s="5">
        <v>207</v>
      </c>
      <c r="F965" s="5">
        <f>ROUND(Source!U943,O965)</f>
        <v>165.397685</v>
      </c>
      <c r="G965" s="5" t="s">
        <v>121</v>
      </c>
      <c r="H965" s="5" t="s">
        <v>122</v>
      </c>
      <c r="I965" s="5"/>
      <c r="J965" s="5"/>
      <c r="K965" s="5">
        <v>207</v>
      </c>
      <c r="L965" s="5">
        <v>21</v>
      </c>
      <c r="M965" s="5">
        <v>3</v>
      </c>
      <c r="N965" s="5" t="s">
        <v>3</v>
      </c>
      <c r="O965" s="5">
        <v>7</v>
      </c>
      <c r="P965" s="5"/>
      <c r="Q965" s="5"/>
      <c r="R965" s="5"/>
      <c r="S965" s="5"/>
      <c r="T965" s="5"/>
      <c r="U965" s="5"/>
      <c r="V965" s="5"/>
      <c r="W965" s="5">
        <v>0</v>
      </c>
      <c r="X965" s="5">
        <v>1</v>
      </c>
      <c r="Y965" s="5">
        <v>0</v>
      </c>
      <c r="Z965" s="5"/>
      <c r="AA965" s="5"/>
      <c r="AB965" s="5"/>
    </row>
    <row r="966" spans="1:28" x14ac:dyDescent="0.2">
      <c r="A966" s="5">
        <v>50</v>
      </c>
      <c r="B966" s="5">
        <v>0</v>
      </c>
      <c r="C966" s="5">
        <v>0</v>
      </c>
      <c r="D966" s="5">
        <v>1</v>
      </c>
      <c r="E966" s="5">
        <v>208</v>
      </c>
      <c r="F966" s="5">
        <f>ROUND(Source!V943,O966)</f>
        <v>10.46875</v>
      </c>
      <c r="G966" s="5" t="s">
        <v>123</v>
      </c>
      <c r="H966" s="5" t="s">
        <v>124</v>
      </c>
      <c r="I966" s="5"/>
      <c r="J966" s="5"/>
      <c r="K966" s="5">
        <v>208</v>
      </c>
      <c r="L966" s="5">
        <v>22</v>
      </c>
      <c r="M966" s="5">
        <v>3</v>
      </c>
      <c r="N966" s="5" t="s">
        <v>3</v>
      </c>
      <c r="O966" s="5">
        <v>7</v>
      </c>
      <c r="P966" s="5"/>
      <c r="Q966" s="5"/>
      <c r="R966" s="5"/>
      <c r="S966" s="5"/>
      <c r="T966" s="5"/>
      <c r="U966" s="5"/>
      <c r="V966" s="5"/>
      <c r="W966" s="5">
        <v>0</v>
      </c>
      <c r="X966" s="5">
        <v>1</v>
      </c>
      <c r="Y966" s="5">
        <v>0</v>
      </c>
      <c r="Z966" s="5"/>
      <c r="AA966" s="5"/>
      <c r="AB966" s="5"/>
    </row>
    <row r="967" spans="1:28" x14ac:dyDescent="0.2">
      <c r="A967" s="5">
        <v>50</v>
      </c>
      <c r="B967" s="5">
        <v>0</v>
      </c>
      <c r="C967" s="5">
        <v>0</v>
      </c>
      <c r="D967" s="5">
        <v>1</v>
      </c>
      <c r="E967" s="5">
        <v>209</v>
      </c>
      <c r="F967" s="5">
        <f>ROUND(Source!W943,O967)</f>
        <v>0</v>
      </c>
      <c r="G967" s="5" t="s">
        <v>125</v>
      </c>
      <c r="H967" s="5" t="s">
        <v>126</v>
      </c>
      <c r="I967" s="5"/>
      <c r="J967" s="5"/>
      <c r="K967" s="5">
        <v>209</v>
      </c>
      <c r="L967" s="5">
        <v>23</v>
      </c>
      <c r="M967" s="5">
        <v>3</v>
      </c>
      <c r="N967" s="5" t="s">
        <v>3</v>
      </c>
      <c r="O967" s="5">
        <v>2</v>
      </c>
      <c r="P967" s="5"/>
      <c r="Q967" s="5"/>
      <c r="R967" s="5"/>
      <c r="S967" s="5"/>
      <c r="T967" s="5"/>
      <c r="U967" s="5"/>
      <c r="V967" s="5"/>
      <c r="W967" s="5">
        <v>0</v>
      </c>
      <c r="X967" s="5">
        <v>1</v>
      </c>
      <c r="Y967" s="5">
        <v>0</v>
      </c>
      <c r="Z967" s="5"/>
      <c r="AA967" s="5"/>
      <c r="AB967" s="5"/>
    </row>
    <row r="968" spans="1:28" x14ac:dyDescent="0.2">
      <c r="A968" s="5">
        <v>50</v>
      </c>
      <c r="B968" s="5">
        <v>0</v>
      </c>
      <c r="C968" s="5">
        <v>0</v>
      </c>
      <c r="D968" s="5">
        <v>1</v>
      </c>
      <c r="E968" s="5">
        <v>233</v>
      </c>
      <c r="F968" s="5">
        <f>ROUND(Source!BD943,O968)</f>
        <v>0</v>
      </c>
      <c r="G968" s="5" t="s">
        <v>127</v>
      </c>
      <c r="H968" s="5" t="s">
        <v>128</v>
      </c>
      <c r="I968" s="5"/>
      <c r="J968" s="5"/>
      <c r="K968" s="5">
        <v>233</v>
      </c>
      <c r="L968" s="5">
        <v>24</v>
      </c>
      <c r="M968" s="5">
        <v>3</v>
      </c>
      <c r="N968" s="5" t="s">
        <v>3</v>
      </c>
      <c r="O968" s="5">
        <v>2</v>
      </c>
      <c r="P968" s="5"/>
      <c r="Q968" s="5"/>
      <c r="R968" s="5"/>
      <c r="S968" s="5"/>
      <c r="T968" s="5"/>
      <c r="U968" s="5"/>
      <c r="V968" s="5"/>
      <c r="W968" s="5">
        <v>0</v>
      </c>
      <c r="X968" s="5">
        <v>1</v>
      </c>
      <c r="Y968" s="5">
        <v>0</v>
      </c>
      <c r="Z968" s="5"/>
      <c r="AA968" s="5"/>
      <c r="AB968" s="5"/>
    </row>
    <row r="969" spans="1:28" x14ac:dyDescent="0.2">
      <c r="A969" s="5">
        <v>50</v>
      </c>
      <c r="B969" s="5">
        <v>0</v>
      </c>
      <c r="C969" s="5">
        <v>0</v>
      </c>
      <c r="D969" s="5">
        <v>1</v>
      </c>
      <c r="E969" s="5">
        <v>210</v>
      </c>
      <c r="F969" s="5">
        <f>ROUND(Source!X943,O969)</f>
        <v>137761.35</v>
      </c>
      <c r="G969" s="5" t="s">
        <v>129</v>
      </c>
      <c r="H969" s="5" t="s">
        <v>130</v>
      </c>
      <c r="I969" s="5"/>
      <c r="J969" s="5"/>
      <c r="K969" s="5">
        <v>210</v>
      </c>
      <c r="L969" s="5">
        <v>25</v>
      </c>
      <c r="M969" s="5">
        <v>3</v>
      </c>
      <c r="N969" s="5" t="s">
        <v>3</v>
      </c>
      <c r="O969" s="5">
        <v>2</v>
      </c>
      <c r="P969" s="5"/>
      <c r="Q969" s="5"/>
      <c r="R969" s="5"/>
      <c r="S969" s="5"/>
      <c r="T969" s="5"/>
      <c r="U969" s="5"/>
      <c r="V969" s="5"/>
      <c r="W969" s="5">
        <v>0</v>
      </c>
      <c r="X969" s="5">
        <v>1</v>
      </c>
      <c r="Y969" s="5">
        <v>0</v>
      </c>
      <c r="Z969" s="5"/>
      <c r="AA969" s="5"/>
      <c r="AB969" s="5"/>
    </row>
    <row r="970" spans="1:28" x14ac:dyDescent="0.2">
      <c r="A970" s="5">
        <v>50</v>
      </c>
      <c r="B970" s="5">
        <v>0</v>
      </c>
      <c r="C970" s="5">
        <v>0</v>
      </c>
      <c r="D970" s="5">
        <v>1</v>
      </c>
      <c r="E970" s="5">
        <v>211</v>
      </c>
      <c r="F970" s="5">
        <f>ROUND(Source!Y943,O970)</f>
        <v>75205.240000000005</v>
      </c>
      <c r="G970" s="5" t="s">
        <v>131</v>
      </c>
      <c r="H970" s="5" t="s">
        <v>132</v>
      </c>
      <c r="I970" s="5"/>
      <c r="J970" s="5"/>
      <c r="K970" s="5">
        <v>211</v>
      </c>
      <c r="L970" s="5">
        <v>26</v>
      </c>
      <c r="M970" s="5">
        <v>3</v>
      </c>
      <c r="N970" s="5" t="s">
        <v>3</v>
      </c>
      <c r="O970" s="5">
        <v>2</v>
      </c>
      <c r="P970" s="5"/>
      <c r="Q970" s="5"/>
      <c r="R970" s="5"/>
      <c r="S970" s="5"/>
      <c r="T970" s="5"/>
      <c r="U970" s="5"/>
      <c r="V970" s="5"/>
      <c r="W970" s="5">
        <v>0</v>
      </c>
      <c r="X970" s="5">
        <v>1</v>
      </c>
      <c r="Y970" s="5">
        <v>0</v>
      </c>
      <c r="Z970" s="5"/>
      <c r="AA970" s="5"/>
      <c r="AB970" s="5"/>
    </row>
    <row r="971" spans="1:28" x14ac:dyDescent="0.2">
      <c r="A971" s="5">
        <v>50</v>
      </c>
      <c r="B971" s="5">
        <v>0</v>
      </c>
      <c r="C971" s="5">
        <v>0</v>
      </c>
      <c r="D971" s="5">
        <v>1</v>
      </c>
      <c r="E971" s="5">
        <v>224</v>
      </c>
      <c r="F971" s="5">
        <f>ROUND(Source!AR943,O971)</f>
        <v>1883812.23</v>
      </c>
      <c r="G971" s="5" t="s">
        <v>133</v>
      </c>
      <c r="H971" s="5" t="s">
        <v>134</v>
      </c>
      <c r="I971" s="5"/>
      <c r="J971" s="5"/>
      <c r="K971" s="5">
        <v>224</v>
      </c>
      <c r="L971" s="5">
        <v>27</v>
      </c>
      <c r="M971" s="5">
        <v>3</v>
      </c>
      <c r="N971" s="5" t="s">
        <v>3</v>
      </c>
      <c r="O971" s="5">
        <v>2</v>
      </c>
      <c r="P971" s="5"/>
      <c r="Q971" s="5"/>
      <c r="R971" s="5"/>
      <c r="S971" s="5"/>
      <c r="T971" s="5"/>
      <c r="U971" s="5"/>
      <c r="V971" s="5"/>
      <c r="W971" s="5">
        <v>0</v>
      </c>
      <c r="X971" s="5">
        <v>1</v>
      </c>
      <c r="Y971" s="5">
        <v>0</v>
      </c>
      <c r="Z971" s="5"/>
      <c r="AA971" s="5"/>
      <c r="AB971" s="5"/>
    </row>
    <row r="973" spans="1:28" x14ac:dyDescent="0.2">
      <c r="A973" s="6">
        <v>61</v>
      </c>
      <c r="B973" s="6"/>
      <c r="C973" s="6"/>
      <c r="D973" s="6"/>
      <c r="E973" s="6"/>
      <c r="F973" s="6">
        <v>12</v>
      </c>
      <c r="G973" s="6" t="s">
        <v>405</v>
      </c>
      <c r="H973" s="6" t="s">
        <v>406</v>
      </c>
    </row>
    <row r="974" spans="1:28" x14ac:dyDescent="0.2">
      <c r="A974" s="6">
        <v>61</v>
      </c>
      <c r="B974" s="6"/>
      <c r="C974" s="6"/>
      <c r="D974" s="6"/>
      <c r="E974" s="6"/>
      <c r="F974" s="6">
        <v>0</v>
      </c>
      <c r="G974" s="6" t="s">
        <v>407</v>
      </c>
      <c r="H974" s="6" t="s">
        <v>406</v>
      </c>
    </row>
    <row r="976" spans="1:28" x14ac:dyDescent="0.2">
      <c r="A976">
        <v>71</v>
      </c>
      <c r="B976">
        <v>1</v>
      </c>
      <c r="D976">
        <v>200001</v>
      </c>
      <c r="E976">
        <v>57210325</v>
      </c>
      <c r="F976" t="s">
        <v>408</v>
      </c>
      <c r="G976" t="s">
        <v>409</v>
      </c>
      <c r="H976">
        <v>80</v>
      </c>
      <c r="I976">
        <v>20</v>
      </c>
    </row>
    <row r="979" spans="1:16" x14ac:dyDescent="0.2">
      <c r="A979">
        <v>70</v>
      </c>
      <c r="B979">
        <v>1</v>
      </c>
      <c r="D979">
        <v>1</v>
      </c>
      <c r="E979" t="s">
        <v>410</v>
      </c>
      <c r="F979" t="s">
        <v>411</v>
      </c>
      <c r="G979">
        <v>1</v>
      </c>
      <c r="H979">
        <v>0</v>
      </c>
      <c r="I979" t="s">
        <v>3</v>
      </c>
      <c r="J979">
        <v>1</v>
      </c>
      <c r="K979">
        <v>0</v>
      </c>
      <c r="L979" t="s">
        <v>3</v>
      </c>
      <c r="M979" t="s">
        <v>3</v>
      </c>
      <c r="N979">
        <v>0</v>
      </c>
      <c r="P979" t="s">
        <v>412</v>
      </c>
    </row>
    <row r="980" spans="1:16" x14ac:dyDescent="0.2">
      <c r="A980">
        <v>70</v>
      </c>
      <c r="B980">
        <v>1</v>
      </c>
      <c r="D980">
        <v>2</v>
      </c>
      <c r="E980" t="s">
        <v>413</v>
      </c>
      <c r="F980" t="s">
        <v>414</v>
      </c>
      <c r="G980">
        <v>0</v>
      </c>
      <c r="H980">
        <v>0</v>
      </c>
      <c r="I980" t="s">
        <v>3</v>
      </c>
      <c r="J980">
        <v>1</v>
      </c>
      <c r="K980">
        <v>0</v>
      </c>
      <c r="L980" t="s">
        <v>3</v>
      </c>
      <c r="M980" t="s">
        <v>3</v>
      </c>
      <c r="N980">
        <v>0</v>
      </c>
      <c r="P980" t="s">
        <v>415</v>
      </c>
    </row>
    <row r="981" spans="1:16" x14ac:dyDescent="0.2">
      <c r="A981">
        <v>70</v>
      </c>
      <c r="B981">
        <v>1</v>
      </c>
      <c r="D981">
        <v>3</v>
      </c>
      <c r="E981" t="s">
        <v>416</v>
      </c>
      <c r="F981" t="s">
        <v>417</v>
      </c>
      <c r="G981">
        <v>0</v>
      </c>
      <c r="H981">
        <v>0</v>
      </c>
      <c r="I981" t="s">
        <v>3</v>
      </c>
      <c r="J981">
        <v>1</v>
      </c>
      <c r="K981">
        <v>0</v>
      </c>
      <c r="L981" t="s">
        <v>3</v>
      </c>
      <c r="M981" t="s">
        <v>3</v>
      </c>
      <c r="N981">
        <v>0</v>
      </c>
      <c r="P981" t="s">
        <v>418</v>
      </c>
    </row>
    <row r="982" spans="1:16" x14ac:dyDescent="0.2">
      <c r="A982">
        <v>70</v>
      </c>
      <c r="B982">
        <v>1</v>
      </c>
      <c r="D982">
        <v>4</v>
      </c>
      <c r="E982" t="s">
        <v>419</v>
      </c>
      <c r="F982" t="s">
        <v>420</v>
      </c>
      <c r="G982">
        <v>1</v>
      </c>
      <c r="H982">
        <v>0</v>
      </c>
      <c r="I982" t="s">
        <v>3</v>
      </c>
      <c r="J982">
        <v>2</v>
      </c>
      <c r="K982">
        <v>0</v>
      </c>
      <c r="L982" t="s">
        <v>3</v>
      </c>
      <c r="M982" t="s">
        <v>3</v>
      </c>
      <c r="N982">
        <v>0</v>
      </c>
      <c r="P982" t="s">
        <v>3</v>
      </c>
    </row>
    <row r="983" spans="1:16" x14ac:dyDescent="0.2">
      <c r="A983">
        <v>70</v>
      </c>
      <c r="B983">
        <v>1</v>
      </c>
      <c r="D983">
        <v>5</v>
      </c>
      <c r="E983" t="s">
        <v>421</v>
      </c>
      <c r="F983" t="s">
        <v>422</v>
      </c>
      <c r="G983">
        <v>0</v>
      </c>
      <c r="H983">
        <v>0</v>
      </c>
      <c r="I983" t="s">
        <v>3</v>
      </c>
      <c r="J983">
        <v>2</v>
      </c>
      <c r="K983">
        <v>0</v>
      </c>
      <c r="L983" t="s">
        <v>3</v>
      </c>
      <c r="M983" t="s">
        <v>3</v>
      </c>
      <c r="N983">
        <v>0</v>
      </c>
      <c r="P983" t="s">
        <v>3</v>
      </c>
    </row>
    <row r="984" spans="1:16" x14ac:dyDescent="0.2">
      <c r="A984">
        <v>70</v>
      </c>
      <c r="B984">
        <v>1</v>
      </c>
      <c r="D984">
        <v>6</v>
      </c>
      <c r="E984" t="s">
        <v>423</v>
      </c>
      <c r="F984" t="s">
        <v>424</v>
      </c>
      <c r="G984">
        <v>0</v>
      </c>
      <c r="H984">
        <v>0</v>
      </c>
      <c r="I984" t="s">
        <v>3</v>
      </c>
      <c r="J984">
        <v>2</v>
      </c>
      <c r="K984">
        <v>0</v>
      </c>
      <c r="L984" t="s">
        <v>3</v>
      </c>
      <c r="M984" t="s">
        <v>3</v>
      </c>
      <c r="N984">
        <v>0</v>
      </c>
      <c r="P984" t="s">
        <v>3</v>
      </c>
    </row>
    <row r="985" spans="1:16" x14ac:dyDescent="0.2">
      <c r="A985">
        <v>70</v>
      </c>
      <c r="B985">
        <v>1</v>
      </c>
      <c r="D985">
        <v>7</v>
      </c>
      <c r="E985" t="s">
        <v>425</v>
      </c>
      <c r="F985" t="s">
        <v>426</v>
      </c>
      <c r="G985">
        <v>0</v>
      </c>
      <c r="H985">
        <v>0</v>
      </c>
      <c r="I985" t="s">
        <v>427</v>
      </c>
      <c r="J985">
        <v>0</v>
      </c>
      <c r="K985">
        <v>0</v>
      </c>
      <c r="L985" t="s">
        <v>3</v>
      </c>
      <c r="M985" t="s">
        <v>3</v>
      </c>
      <c r="N985">
        <v>0</v>
      </c>
      <c r="P985" t="s">
        <v>428</v>
      </c>
    </row>
    <row r="986" spans="1:16" x14ac:dyDescent="0.2">
      <c r="A986">
        <v>70</v>
      </c>
      <c r="B986">
        <v>1</v>
      </c>
      <c r="D986">
        <v>8</v>
      </c>
      <c r="E986" t="s">
        <v>429</v>
      </c>
      <c r="F986" t="s">
        <v>430</v>
      </c>
      <c r="G986">
        <v>1</v>
      </c>
      <c r="H986">
        <v>0</v>
      </c>
      <c r="I986" t="s">
        <v>3</v>
      </c>
      <c r="J986">
        <v>5</v>
      </c>
      <c r="K986">
        <v>0</v>
      </c>
      <c r="L986" t="s">
        <v>3</v>
      </c>
      <c r="M986" t="s">
        <v>3</v>
      </c>
      <c r="N986">
        <v>0</v>
      </c>
      <c r="P986" t="s">
        <v>3</v>
      </c>
    </row>
    <row r="987" spans="1:16" x14ac:dyDescent="0.2">
      <c r="A987">
        <v>70</v>
      </c>
      <c r="B987">
        <v>1</v>
      </c>
      <c r="D987">
        <v>9</v>
      </c>
      <c r="E987" t="s">
        <v>431</v>
      </c>
      <c r="F987" t="s">
        <v>432</v>
      </c>
      <c r="G987">
        <v>0</v>
      </c>
      <c r="H987">
        <v>0</v>
      </c>
      <c r="I987" t="s">
        <v>3</v>
      </c>
      <c r="J987">
        <v>5</v>
      </c>
      <c r="K987">
        <v>0</v>
      </c>
      <c r="L987" t="s">
        <v>3</v>
      </c>
      <c r="M987" t="s">
        <v>3</v>
      </c>
      <c r="N987">
        <v>0</v>
      </c>
      <c r="P987" t="s">
        <v>433</v>
      </c>
    </row>
    <row r="988" spans="1:16" x14ac:dyDescent="0.2">
      <c r="A988">
        <v>70</v>
      </c>
      <c r="B988">
        <v>1</v>
      </c>
      <c r="D988">
        <v>10</v>
      </c>
      <c r="E988" t="s">
        <v>434</v>
      </c>
      <c r="F988" t="s">
        <v>435</v>
      </c>
      <c r="G988">
        <v>0</v>
      </c>
      <c r="H988">
        <v>0</v>
      </c>
      <c r="I988" t="s">
        <v>436</v>
      </c>
      <c r="J988">
        <v>5</v>
      </c>
      <c r="K988">
        <v>0</v>
      </c>
      <c r="L988" t="s">
        <v>3</v>
      </c>
      <c r="M988" t="s">
        <v>3</v>
      </c>
      <c r="N988">
        <v>0</v>
      </c>
      <c r="P988" t="s">
        <v>437</v>
      </c>
    </row>
    <row r="989" spans="1:16" x14ac:dyDescent="0.2">
      <c r="A989">
        <v>70</v>
      </c>
      <c r="B989">
        <v>1</v>
      </c>
      <c r="D989">
        <v>11</v>
      </c>
      <c r="E989" t="s">
        <v>438</v>
      </c>
      <c r="F989" t="s">
        <v>439</v>
      </c>
      <c r="G989">
        <v>0</v>
      </c>
      <c r="H989">
        <v>0</v>
      </c>
      <c r="I989" t="s">
        <v>440</v>
      </c>
      <c r="J989">
        <v>0</v>
      </c>
      <c r="K989">
        <v>0</v>
      </c>
      <c r="L989" t="s">
        <v>3</v>
      </c>
      <c r="M989" t="s">
        <v>3</v>
      </c>
      <c r="N989">
        <v>0</v>
      </c>
      <c r="P989" t="s">
        <v>441</v>
      </c>
    </row>
    <row r="990" spans="1:16" x14ac:dyDescent="0.2">
      <c r="A990">
        <v>70</v>
      </c>
      <c r="B990">
        <v>1</v>
      </c>
      <c r="D990">
        <v>12</v>
      </c>
      <c r="E990" t="s">
        <v>442</v>
      </c>
      <c r="F990" t="s">
        <v>443</v>
      </c>
      <c r="G990">
        <v>0</v>
      </c>
      <c r="H990">
        <v>0</v>
      </c>
      <c r="I990" t="s">
        <v>444</v>
      </c>
      <c r="J990">
        <v>0</v>
      </c>
      <c r="K990">
        <v>0</v>
      </c>
      <c r="L990" t="s">
        <v>3</v>
      </c>
      <c r="M990" t="s">
        <v>3</v>
      </c>
      <c r="N990">
        <v>0</v>
      </c>
      <c r="P990" t="s">
        <v>445</v>
      </c>
    </row>
    <row r="991" spans="1:16" x14ac:dyDescent="0.2">
      <c r="A991">
        <v>70</v>
      </c>
      <c r="B991">
        <v>1</v>
      </c>
      <c r="D991">
        <v>13</v>
      </c>
      <c r="E991" t="s">
        <v>446</v>
      </c>
      <c r="F991" t="s">
        <v>447</v>
      </c>
      <c r="G991">
        <v>0</v>
      </c>
      <c r="H991">
        <v>0</v>
      </c>
      <c r="I991" t="s">
        <v>448</v>
      </c>
      <c r="J991">
        <v>0</v>
      </c>
      <c r="K991">
        <v>0</v>
      </c>
      <c r="L991" t="s">
        <v>3</v>
      </c>
      <c r="M991" t="s">
        <v>3</v>
      </c>
      <c r="N991">
        <v>0</v>
      </c>
      <c r="P991" t="s">
        <v>449</v>
      </c>
    </row>
    <row r="992" spans="1:16" x14ac:dyDescent="0.2">
      <c r="A992">
        <v>70</v>
      </c>
      <c r="B992">
        <v>1</v>
      </c>
      <c r="D992">
        <v>14</v>
      </c>
      <c r="E992" t="s">
        <v>450</v>
      </c>
      <c r="F992" t="s">
        <v>451</v>
      </c>
      <c r="G992">
        <v>0</v>
      </c>
      <c r="H992">
        <v>0</v>
      </c>
      <c r="I992" t="s">
        <v>3</v>
      </c>
      <c r="J992">
        <v>0</v>
      </c>
      <c r="K992">
        <v>0</v>
      </c>
      <c r="L992" t="s">
        <v>3</v>
      </c>
      <c r="M992" t="s">
        <v>3</v>
      </c>
      <c r="N992">
        <v>0</v>
      </c>
      <c r="P992" t="s">
        <v>3</v>
      </c>
    </row>
    <row r="993" spans="1:50" x14ac:dyDescent="0.2">
      <c r="A993">
        <v>70</v>
      </c>
      <c r="B993">
        <v>1</v>
      </c>
      <c r="D993">
        <v>15</v>
      </c>
      <c r="E993" t="s">
        <v>452</v>
      </c>
      <c r="F993" t="s">
        <v>453</v>
      </c>
      <c r="G993">
        <v>0</v>
      </c>
      <c r="H993">
        <v>0</v>
      </c>
      <c r="I993" t="s">
        <v>3</v>
      </c>
      <c r="J993">
        <v>0</v>
      </c>
      <c r="K993">
        <v>0</v>
      </c>
      <c r="L993" t="s">
        <v>3</v>
      </c>
      <c r="M993" t="s">
        <v>3</v>
      </c>
      <c r="N993">
        <v>0</v>
      </c>
      <c r="P993" t="s">
        <v>454</v>
      </c>
    </row>
    <row r="994" spans="1:50" x14ac:dyDescent="0.2">
      <c r="A994">
        <v>70</v>
      </c>
      <c r="B994">
        <v>1</v>
      </c>
      <c r="D994">
        <v>16</v>
      </c>
      <c r="E994" t="s">
        <v>455</v>
      </c>
      <c r="F994" t="s">
        <v>456</v>
      </c>
      <c r="G994">
        <v>0</v>
      </c>
      <c r="H994">
        <v>0</v>
      </c>
      <c r="I994" t="s">
        <v>3</v>
      </c>
      <c r="J994">
        <v>3</v>
      </c>
      <c r="K994">
        <v>0</v>
      </c>
      <c r="L994" t="s">
        <v>3</v>
      </c>
      <c r="M994" t="s">
        <v>3</v>
      </c>
      <c r="N994">
        <v>0</v>
      </c>
      <c r="P994" t="s">
        <v>3</v>
      </c>
    </row>
    <row r="995" spans="1:50" x14ac:dyDescent="0.2">
      <c r="A995">
        <v>70</v>
      </c>
      <c r="B995">
        <v>1</v>
      </c>
      <c r="D995">
        <v>17</v>
      </c>
      <c r="E995" t="s">
        <v>457</v>
      </c>
      <c r="F995" t="s">
        <v>458</v>
      </c>
      <c r="G995">
        <v>1</v>
      </c>
      <c r="H995">
        <v>0</v>
      </c>
      <c r="I995" t="s">
        <v>3</v>
      </c>
      <c r="J995">
        <v>3</v>
      </c>
      <c r="K995">
        <v>0</v>
      </c>
      <c r="L995" t="s">
        <v>3</v>
      </c>
      <c r="M995" t="s">
        <v>3</v>
      </c>
      <c r="N995">
        <v>0</v>
      </c>
      <c r="P995" t="s">
        <v>3</v>
      </c>
    </row>
    <row r="996" spans="1:50" x14ac:dyDescent="0.2">
      <c r="A996">
        <v>70</v>
      </c>
      <c r="B996">
        <v>1</v>
      </c>
      <c r="D996">
        <v>1</v>
      </c>
      <c r="E996" t="s">
        <v>459</v>
      </c>
      <c r="F996" t="s">
        <v>460</v>
      </c>
      <c r="G996">
        <v>0.9</v>
      </c>
      <c r="H996">
        <v>1</v>
      </c>
      <c r="I996" t="s">
        <v>461</v>
      </c>
      <c r="J996">
        <v>0</v>
      </c>
      <c r="K996">
        <v>0</v>
      </c>
      <c r="L996" t="s">
        <v>3</v>
      </c>
      <c r="M996" t="s">
        <v>3</v>
      </c>
      <c r="N996">
        <v>0</v>
      </c>
      <c r="P996" t="s">
        <v>462</v>
      </c>
    </row>
    <row r="997" spans="1:50" x14ac:dyDescent="0.2">
      <c r="A997">
        <v>70</v>
      </c>
      <c r="B997">
        <v>1</v>
      </c>
      <c r="D997">
        <v>2</v>
      </c>
      <c r="E997" t="s">
        <v>463</v>
      </c>
      <c r="F997" t="s">
        <v>464</v>
      </c>
      <c r="G997">
        <v>0.85</v>
      </c>
      <c r="H997">
        <v>1</v>
      </c>
      <c r="I997" t="s">
        <v>465</v>
      </c>
      <c r="J997">
        <v>0</v>
      </c>
      <c r="K997">
        <v>0</v>
      </c>
      <c r="L997" t="s">
        <v>3</v>
      </c>
      <c r="M997" t="s">
        <v>3</v>
      </c>
      <c r="N997">
        <v>0</v>
      </c>
      <c r="P997" t="s">
        <v>466</v>
      </c>
    </row>
    <row r="998" spans="1:50" x14ac:dyDescent="0.2">
      <c r="A998">
        <v>70</v>
      </c>
      <c r="B998">
        <v>1</v>
      </c>
      <c r="D998">
        <v>3</v>
      </c>
      <c r="E998" t="s">
        <v>467</v>
      </c>
      <c r="F998" t="s">
        <v>468</v>
      </c>
      <c r="G998">
        <v>1.03</v>
      </c>
      <c r="H998">
        <v>0</v>
      </c>
      <c r="I998" t="s">
        <v>3</v>
      </c>
      <c r="J998">
        <v>0</v>
      </c>
      <c r="K998">
        <v>0</v>
      </c>
      <c r="L998" t="s">
        <v>3</v>
      </c>
      <c r="M998" t="s">
        <v>3</v>
      </c>
      <c r="N998">
        <v>0</v>
      </c>
      <c r="P998" t="s">
        <v>469</v>
      </c>
    </row>
    <row r="999" spans="1:50" x14ac:dyDescent="0.2">
      <c r="A999">
        <v>70</v>
      </c>
      <c r="B999">
        <v>1</v>
      </c>
      <c r="D999">
        <v>4</v>
      </c>
      <c r="E999" t="s">
        <v>470</v>
      </c>
      <c r="F999" t="s">
        <v>471</v>
      </c>
      <c r="G999">
        <v>1.1499999999999999</v>
      </c>
      <c r="H999">
        <v>0</v>
      </c>
      <c r="I999" t="s">
        <v>3</v>
      </c>
      <c r="J999">
        <v>0</v>
      </c>
      <c r="K999">
        <v>0</v>
      </c>
      <c r="L999" t="s">
        <v>3</v>
      </c>
      <c r="M999" t="s">
        <v>3</v>
      </c>
      <c r="N999">
        <v>0</v>
      </c>
      <c r="P999" t="s">
        <v>472</v>
      </c>
    </row>
    <row r="1000" spans="1:50" x14ac:dyDescent="0.2">
      <c r="A1000">
        <v>70</v>
      </c>
      <c r="B1000">
        <v>1</v>
      </c>
      <c r="D1000">
        <v>5</v>
      </c>
      <c r="E1000" t="s">
        <v>473</v>
      </c>
      <c r="F1000" t="s">
        <v>474</v>
      </c>
      <c r="G1000">
        <v>7</v>
      </c>
      <c r="H1000">
        <v>0</v>
      </c>
      <c r="I1000" t="s">
        <v>3</v>
      </c>
      <c r="J1000">
        <v>0</v>
      </c>
      <c r="K1000">
        <v>0</v>
      </c>
      <c r="L1000" t="s">
        <v>3</v>
      </c>
      <c r="M1000" t="s">
        <v>3</v>
      </c>
      <c r="N1000">
        <v>0</v>
      </c>
      <c r="P1000" t="s">
        <v>3</v>
      </c>
    </row>
    <row r="1001" spans="1:50" x14ac:dyDescent="0.2">
      <c r="A1001">
        <v>70</v>
      </c>
      <c r="B1001">
        <v>1</v>
      </c>
      <c r="D1001">
        <v>6</v>
      </c>
      <c r="E1001" t="s">
        <v>475</v>
      </c>
      <c r="F1001" t="s">
        <v>3</v>
      </c>
      <c r="G1001">
        <v>2</v>
      </c>
      <c r="H1001">
        <v>0</v>
      </c>
      <c r="I1001" t="s">
        <v>3</v>
      </c>
      <c r="J1001">
        <v>0</v>
      </c>
      <c r="K1001">
        <v>0</v>
      </c>
      <c r="L1001" t="s">
        <v>3</v>
      </c>
      <c r="M1001" t="s">
        <v>3</v>
      </c>
      <c r="N1001">
        <v>0</v>
      </c>
      <c r="P1001" t="s">
        <v>3</v>
      </c>
    </row>
    <row r="1003" spans="1:50" x14ac:dyDescent="0.2">
      <c r="A1003">
        <v>-1</v>
      </c>
    </row>
    <row r="1005" spans="1:50" x14ac:dyDescent="0.2">
      <c r="A1005" s="4">
        <v>75</v>
      </c>
      <c r="B1005" s="4" t="s">
        <v>476</v>
      </c>
      <c r="C1005" s="4">
        <v>2026</v>
      </c>
      <c r="D1005" s="4">
        <v>1</v>
      </c>
      <c r="E1005" s="4">
        <v>0</v>
      </c>
      <c r="F1005" s="4">
        <v>1</v>
      </c>
      <c r="G1005" s="4">
        <v>0</v>
      </c>
      <c r="H1005" s="4">
        <v>1</v>
      </c>
      <c r="I1005" s="4">
        <v>0</v>
      </c>
      <c r="J1005" s="4">
        <v>3</v>
      </c>
      <c r="K1005" s="4">
        <v>0</v>
      </c>
      <c r="L1005" s="4">
        <v>0</v>
      </c>
      <c r="M1005" s="4">
        <v>0</v>
      </c>
      <c r="N1005" s="4">
        <v>71319791</v>
      </c>
      <c r="O1005" s="4">
        <v>1</v>
      </c>
    </row>
    <row r="1006" spans="1:50" x14ac:dyDescent="0.2">
      <c r="A1006" s="7">
        <v>2</v>
      </c>
      <c r="B1006" s="7" t="s">
        <v>477</v>
      </c>
      <c r="C1006" s="7" t="s">
        <v>478</v>
      </c>
      <c r="D1006" s="7">
        <v>0</v>
      </c>
      <c r="E1006" s="7">
        <v>0</v>
      </c>
      <c r="F1006" s="7">
        <v>0</v>
      </c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>
        <v>71319792</v>
      </c>
    </row>
    <row r="1007" spans="1:50" x14ac:dyDescent="0.2">
      <c r="A1007" s="7">
        <v>1</v>
      </c>
      <c r="B1007" s="7" t="s">
        <v>479</v>
      </c>
      <c r="C1007" s="7" t="s">
        <v>480</v>
      </c>
      <c r="D1007" s="7">
        <v>2026</v>
      </c>
      <c r="E1007" s="7">
        <v>3</v>
      </c>
      <c r="F1007" s="7">
        <v>1</v>
      </c>
      <c r="G1007" s="7">
        <v>1</v>
      </c>
      <c r="H1007" s="7">
        <v>0</v>
      </c>
      <c r="I1007" s="7">
        <v>2</v>
      </c>
      <c r="J1007" s="7">
        <v>1</v>
      </c>
      <c r="K1007" s="7">
        <v>1</v>
      </c>
      <c r="L1007" s="7">
        <v>1</v>
      </c>
      <c r="M1007" s="7">
        <v>1</v>
      </c>
      <c r="N1007" s="7">
        <v>1</v>
      </c>
      <c r="O1007" s="7">
        <v>1</v>
      </c>
      <c r="P1007" s="7">
        <v>1</v>
      </c>
      <c r="Q1007" s="7">
        <v>1</v>
      </c>
      <c r="R1007" s="7" t="s">
        <v>3</v>
      </c>
      <c r="S1007" s="7" t="s">
        <v>3</v>
      </c>
      <c r="T1007" s="7" t="s">
        <v>3</v>
      </c>
      <c r="U1007" s="7" t="s">
        <v>3</v>
      </c>
      <c r="V1007" s="7" t="s">
        <v>3</v>
      </c>
      <c r="W1007" s="7" t="s">
        <v>3</v>
      </c>
      <c r="X1007" s="7" t="s">
        <v>3</v>
      </c>
      <c r="Y1007" s="7" t="s">
        <v>3</v>
      </c>
      <c r="Z1007" s="7" t="s">
        <v>3</v>
      </c>
      <c r="AA1007" s="7" t="s">
        <v>3</v>
      </c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>
        <v>71319793</v>
      </c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</row>
    <row r="1011" spans="1:5" x14ac:dyDescent="0.2">
      <c r="A1011">
        <v>65</v>
      </c>
      <c r="C1011">
        <v>1</v>
      </c>
      <c r="D1011">
        <v>0</v>
      </c>
      <c r="E1011">
        <v>245</v>
      </c>
    </row>
  </sheetData>
  <printOptions gridLines="1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0"/>
  <sheetViews>
    <sheetView workbookViewId="0">
      <selection activeCell="D16" sqref="D16:D23"/>
    </sheetView>
  </sheetViews>
  <sheetFormatPr defaultColWidth="9.140625" defaultRowHeight="12.75" x14ac:dyDescent="0.2"/>
  <cols>
    <col min="1" max="4" width="9.140625" style="2" customWidth="1"/>
    <col min="5" max="5" width="10" style="2" bestFit="1" customWidth="1"/>
    <col min="6" max="6" width="9" style="2" bestFit="1" customWidth="1"/>
    <col min="7" max="7" width="11" style="2" bestFit="1" customWidth="1"/>
    <col min="8" max="8" width="9" style="2" bestFit="1" customWidth="1"/>
    <col min="9" max="9" width="11" style="2" bestFit="1" customWidth="1"/>
    <col min="10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481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53188</v>
      </c>
      <c r="M1" s="2">
        <v>10</v>
      </c>
      <c r="N1" s="2">
        <v>12</v>
      </c>
      <c r="O1" s="2">
        <v>1</v>
      </c>
      <c r="P1" s="2">
        <v>0</v>
      </c>
      <c r="Q1" s="2">
        <v>4</v>
      </c>
    </row>
    <row r="12" spans="1:133" x14ac:dyDescent="0.2">
      <c r="A12" s="8">
        <v>1</v>
      </c>
      <c r="B12" s="8">
        <v>58</v>
      </c>
      <c r="C12" s="8">
        <v>0</v>
      </c>
      <c r="D12" s="8"/>
      <c r="E12" s="8">
        <v>0</v>
      </c>
      <c r="F12" s="8" t="s">
        <v>4</v>
      </c>
      <c r="G12" s="8" t="s">
        <v>5</v>
      </c>
      <c r="H12" s="8" t="s">
        <v>3</v>
      </c>
      <c r="I12" s="8">
        <v>0</v>
      </c>
      <c r="J12" s="8" t="s">
        <v>6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7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3</v>
      </c>
      <c r="AC12" s="8" t="s">
        <v>3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8</v>
      </c>
      <c r="BI12" s="8" t="s">
        <v>9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0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10</v>
      </c>
      <c r="BZ12" s="8" t="s">
        <v>11</v>
      </c>
      <c r="CA12" s="8" t="s">
        <v>12</v>
      </c>
      <c r="CB12" s="8" t="s">
        <v>12</v>
      </c>
      <c r="CC12" s="8" t="s">
        <v>12</v>
      </c>
      <c r="CD12" s="8" t="s">
        <v>12</v>
      </c>
      <c r="CE12" s="8" t="s">
        <v>13</v>
      </c>
      <c r="CF12" s="8">
        <v>0</v>
      </c>
      <c r="CG12" s="8">
        <v>0</v>
      </c>
      <c r="CH12" s="8">
        <v>487555080</v>
      </c>
      <c r="CI12" s="8" t="s">
        <v>3</v>
      </c>
      <c r="CJ12" s="8" t="s">
        <v>3</v>
      </c>
      <c r="CK12" s="8">
        <v>17</v>
      </c>
      <c r="CL12" s="8"/>
      <c r="CM12" s="8"/>
      <c r="CN12" s="8"/>
      <c r="CO12" s="8"/>
      <c r="CP12" s="8"/>
      <c r="CQ12" s="8" t="s">
        <v>14</v>
      </c>
      <c r="CR12" s="8" t="s">
        <v>15</v>
      </c>
      <c r="CS12" s="8">
        <v>46073</v>
      </c>
      <c r="CT12" s="8">
        <v>540</v>
      </c>
      <c r="CU12" s="8">
        <v>17</v>
      </c>
      <c r="CV12" s="8" t="s">
        <v>861</v>
      </c>
      <c r="CW12" s="8"/>
      <c r="CX12" s="8"/>
      <c r="CY12" s="8">
        <v>0</v>
      </c>
      <c r="CZ12" s="8" t="s">
        <v>16</v>
      </c>
      <c r="DA12" s="8" t="s">
        <v>17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">
      <c r="A14" s="8">
        <v>22</v>
      </c>
      <c r="B14" s="8">
        <v>1</v>
      </c>
      <c r="C14" s="8">
        <v>0</v>
      </c>
      <c r="D14" s="8">
        <v>71319791</v>
      </c>
      <c r="E14" s="8">
        <v>0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">
      <c r="A16" s="9">
        <v>3</v>
      </c>
      <c r="B16" s="9">
        <v>1</v>
      </c>
      <c r="C16" s="9" t="s">
        <v>18</v>
      </c>
      <c r="D16" s="9" t="s">
        <v>19</v>
      </c>
      <c r="E16" s="10">
        <f>ROUND((Source!F171)/1000,5)</f>
        <v>292.41138999999998</v>
      </c>
      <c r="F16" s="10">
        <f>ROUND((Source!F172)/1000,5)</f>
        <v>34.697150000000001</v>
      </c>
      <c r="G16" s="10">
        <f>ROUND((Source!F163)/1000,5)</f>
        <v>732.93799000000001</v>
      </c>
      <c r="H16" s="10">
        <f>ROUND((Source!F173)/1000+(Source!F174)/1000,2)</f>
        <v>0</v>
      </c>
      <c r="I16" s="10">
        <f t="shared" ref="I16:I23" si="0">E16+F16+G16+H16</f>
        <v>1060.0465300000001</v>
      </c>
      <c r="J16" s="10">
        <f>ROUND((Source!F169+Source!F168)/1000,2)</f>
        <v>68.39</v>
      </c>
      <c r="K16" s="10">
        <v>0</v>
      </c>
      <c r="L16" s="10">
        <v>0</v>
      </c>
      <c r="M16" s="10">
        <v>0</v>
      </c>
      <c r="N16" s="10">
        <f t="shared" ref="N16:N23" si="1">I16+L16+M16</f>
        <v>1060.0465300000001</v>
      </c>
      <c r="AI16" s="9">
        <v>0</v>
      </c>
      <c r="AJ16" s="9">
        <v>-1</v>
      </c>
      <c r="AK16" s="9" t="s">
        <v>3</v>
      </c>
      <c r="AL16" s="9" t="s">
        <v>3</v>
      </c>
      <c r="AM16" s="9" t="s">
        <v>3</v>
      </c>
      <c r="AN16" s="9">
        <v>0</v>
      </c>
      <c r="AO16" s="9" t="s">
        <v>3</v>
      </c>
      <c r="AP16" s="9" t="s">
        <v>3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</row>
    <row r="17" spans="1:63" x14ac:dyDescent="0.2">
      <c r="A17" s="9">
        <v>3</v>
      </c>
      <c r="B17" s="9">
        <v>2</v>
      </c>
      <c r="C17" s="9" t="s">
        <v>193</v>
      </c>
      <c r="D17" s="9" t="s">
        <v>194</v>
      </c>
      <c r="E17" s="10">
        <f>ROUND((Source!F277)/1000,5)</f>
        <v>30.29758</v>
      </c>
      <c r="F17" s="10">
        <f>ROUND((Source!F278)/1000,2)</f>
        <v>0</v>
      </c>
      <c r="G17" s="10">
        <f>ROUND((Source!F269)/1000,5)</f>
        <v>399.74506000000002</v>
      </c>
      <c r="H17" s="10">
        <f>ROUND((Source!F279)/1000+(Source!F280)/1000,2)</f>
        <v>0</v>
      </c>
      <c r="I17" s="10">
        <f t="shared" si="0"/>
        <v>430.04264000000001</v>
      </c>
      <c r="J17" s="10">
        <f>ROUND((Source!F275+Source!F274)/1000,2)</f>
        <v>11.23</v>
      </c>
      <c r="K17" s="10">
        <v>0</v>
      </c>
      <c r="L17" s="10">
        <v>0</v>
      </c>
      <c r="M17" s="10">
        <v>0</v>
      </c>
      <c r="N17" s="10">
        <f t="shared" si="1"/>
        <v>430.04264000000001</v>
      </c>
      <c r="AI17" s="9">
        <v>0</v>
      </c>
      <c r="AJ17" s="9">
        <v>-1</v>
      </c>
      <c r="AK17" s="9" t="s">
        <v>3</v>
      </c>
      <c r="AL17" s="9" t="s">
        <v>3</v>
      </c>
      <c r="AM17" s="9" t="s">
        <v>3</v>
      </c>
      <c r="AN17" s="9">
        <v>0</v>
      </c>
      <c r="AO17" s="9" t="s">
        <v>3</v>
      </c>
      <c r="AP17" s="9" t="s">
        <v>3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</row>
    <row r="18" spans="1:63" x14ac:dyDescent="0.2">
      <c r="A18" s="9">
        <v>3</v>
      </c>
      <c r="B18" s="9">
        <v>3</v>
      </c>
      <c r="C18" s="9" t="s">
        <v>198</v>
      </c>
      <c r="D18" s="9" t="s">
        <v>199</v>
      </c>
      <c r="E18" s="10">
        <f>ROUND((Source!F501)/1000,5)</f>
        <v>128.31013999999999</v>
      </c>
      <c r="F18" s="10">
        <f>ROUND((Source!F502)/1000,5)</f>
        <v>14.991110000000001</v>
      </c>
      <c r="G18" s="10">
        <f>ROUND((Source!F493)/1000,5)</f>
        <v>80.261719999999997</v>
      </c>
      <c r="H18" s="10">
        <f>ROUND((Source!F503)/1000+(Source!F504)/1000,2)</f>
        <v>0</v>
      </c>
      <c r="I18" s="10">
        <f t="shared" si="0"/>
        <v>223.56296999999998</v>
      </c>
      <c r="J18" s="10">
        <f>ROUND((Source!F499+Source!F498)/1000,2)</f>
        <v>16.61</v>
      </c>
      <c r="K18" s="10">
        <v>0</v>
      </c>
      <c r="L18" s="10">
        <v>0</v>
      </c>
      <c r="M18" s="10">
        <v>0</v>
      </c>
      <c r="N18" s="10">
        <f t="shared" si="1"/>
        <v>223.56296999999998</v>
      </c>
      <c r="AI18" s="9">
        <v>0</v>
      </c>
      <c r="AJ18" s="9">
        <v>-1</v>
      </c>
      <c r="AK18" s="9" t="s">
        <v>3</v>
      </c>
      <c r="AL18" s="9" t="s">
        <v>3</v>
      </c>
      <c r="AM18" s="9" t="s">
        <v>3</v>
      </c>
      <c r="AN18" s="9">
        <v>0</v>
      </c>
      <c r="AO18" s="9" t="s">
        <v>3</v>
      </c>
      <c r="AP18" s="9" t="s">
        <v>3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</row>
    <row r="19" spans="1:63" x14ac:dyDescent="0.2">
      <c r="A19" s="9">
        <v>3</v>
      </c>
      <c r="B19" s="9">
        <v>4</v>
      </c>
      <c r="C19" s="9" t="s">
        <v>296</v>
      </c>
      <c r="D19" s="9" t="s">
        <v>297</v>
      </c>
      <c r="E19" s="10">
        <f>ROUND((Source!F636)/1000,5)</f>
        <v>73.461110000000005</v>
      </c>
      <c r="F19" s="10">
        <f>ROUND((Source!F637)/1000,5)</f>
        <v>5.9319100000000002</v>
      </c>
      <c r="G19" s="10">
        <f>ROUND((Source!F628)/1000,2)</f>
        <v>0</v>
      </c>
      <c r="H19" s="10">
        <f>ROUND((Source!F638)/1000+(Source!F639)/1000,2)</f>
        <v>0</v>
      </c>
      <c r="I19" s="10">
        <f t="shared" si="0"/>
        <v>79.393020000000007</v>
      </c>
      <c r="J19" s="10">
        <f>ROUND((Source!F634+Source!F633)/1000,2)</f>
        <v>8.64</v>
      </c>
      <c r="K19" s="10">
        <v>0</v>
      </c>
      <c r="L19" s="10">
        <v>0</v>
      </c>
      <c r="M19" s="10">
        <v>0</v>
      </c>
      <c r="N19" s="10">
        <f t="shared" si="1"/>
        <v>79.393020000000007</v>
      </c>
      <c r="AI19" s="9">
        <v>0</v>
      </c>
      <c r="AJ19" s="9">
        <v>-1</v>
      </c>
      <c r="AK19" s="9" t="s">
        <v>3</v>
      </c>
      <c r="AL19" s="9" t="s">
        <v>3</v>
      </c>
      <c r="AM19" s="9" t="s">
        <v>3</v>
      </c>
      <c r="AN19" s="9">
        <v>0</v>
      </c>
      <c r="AO19" s="9" t="s">
        <v>3</v>
      </c>
      <c r="AP19" s="9" t="s">
        <v>3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</row>
    <row r="20" spans="1:63" x14ac:dyDescent="0.2">
      <c r="A20" s="9">
        <v>3</v>
      </c>
      <c r="B20" s="9">
        <v>5</v>
      </c>
      <c r="C20" s="9" t="s">
        <v>342</v>
      </c>
      <c r="D20" s="9" t="s">
        <v>343</v>
      </c>
      <c r="E20" s="10">
        <f>ROUND((Source!F712)/1000,2)</f>
        <v>0</v>
      </c>
      <c r="F20" s="10">
        <f>ROUND((Source!F713)/1000,2)</f>
        <v>0</v>
      </c>
      <c r="G20" s="10">
        <f>ROUND((Source!F704)/1000,2)</f>
        <v>0</v>
      </c>
      <c r="H20" s="10">
        <f>ROUND((Source!F714)/1000+(Source!F715)/1000,5)</f>
        <v>49.220019999999998</v>
      </c>
      <c r="I20" s="10">
        <f t="shared" si="0"/>
        <v>49.220019999999998</v>
      </c>
      <c r="J20" s="10">
        <f>ROUND((Source!F710+Source!F709)/1000,2)</f>
        <v>23.44</v>
      </c>
      <c r="K20" s="10">
        <v>0</v>
      </c>
      <c r="L20" s="10">
        <v>0</v>
      </c>
      <c r="M20" s="10">
        <v>0</v>
      </c>
      <c r="N20" s="10">
        <f t="shared" si="1"/>
        <v>49.220019999999998</v>
      </c>
      <c r="AI20" s="9">
        <v>0</v>
      </c>
      <c r="AJ20" s="9">
        <v>-1</v>
      </c>
      <c r="AK20" s="9" t="s">
        <v>3</v>
      </c>
      <c r="AL20" s="9" t="s">
        <v>3</v>
      </c>
      <c r="AM20" s="9" t="s">
        <v>3</v>
      </c>
      <c r="AN20" s="9">
        <v>0</v>
      </c>
      <c r="AO20" s="9" t="s">
        <v>3</v>
      </c>
      <c r="AP20" s="9" t="s">
        <v>3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</row>
    <row r="21" spans="1:63" x14ac:dyDescent="0.2">
      <c r="A21" s="9">
        <v>3</v>
      </c>
      <c r="B21" s="9">
        <v>6</v>
      </c>
      <c r="C21" s="9" t="s">
        <v>376</v>
      </c>
      <c r="D21" s="9" t="s">
        <v>377</v>
      </c>
      <c r="E21" s="10">
        <f>ROUND((Source!F783)/1000,2)</f>
        <v>0</v>
      </c>
      <c r="F21" s="10">
        <f>ROUND((Source!F784)/1000,2)</f>
        <v>0</v>
      </c>
      <c r="G21" s="10">
        <f>ROUND((Source!F775)/1000,2)</f>
        <v>0</v>
      </c>
      <c r="H21" s="10">
        <f>ROUND((Source!F785)/1000+(Source!F786)/1000,5)</f>
        <v>20.41976</v>
      </c>
      <c r="I21" s="10">
        <f t="shared" si="0"/>
        <v>20.41976</v>
      </c>
      <c r="J21" s="10">
        <f>ROUND((Source!F781+Source!F780)/1000,2)</f>
        <v>9.7200000000000006</v>
      </c>
      <c r="K21" s="10">
        <v>0</v>
      </c>
      <c r="L21" s="10">
        <v>0</v>
      </c>
      <c r="M21" s="10">
        <v>0</v>
      </c>
      <c r="N21" s="10">
        <f t="shared" si="1"/>
        <v>20.41976</v>
      </c>
      <c r="AI21" s="9">
        <v>0</v>
      </c>
      <c r="AJ21" s="9">
        <v>-1</v>
      </c>
      <c r="AK21" s="9" t="s">
        <v>3</v>
      </c>
      <c r="AL21" s="9" t="s">
        <v>3</v>
      </c>
      <c r="AM21" s="9" t="s">
        <v>3</v>
      </c>
      <c r="AN21" s="9">
        <v>0</v>
      </c>
      <c r="AO21" s="9" t="s">
        <v>3</v>
      </c>
      <c r="AP21" s="9" t="s">
        <v>3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</row>
    <row r="22" spans="1:63" x14ac:dyDescent="0.2">
      <c r="A22" s="9">
        <v>3</v>
      </c>
      <c r="B22" s="9">
        <v>7</v>
      </c>
      <c r="C22" s="9" t="s">
        <v>384</v>
      </c>
      <c r="D22" s="9" t="s">
        <v>385</v>
      </c>
      <c r="E22" s="10">
        <f>ROUND((Source!F857)/1000,2)</f>
        <v>0</v>
      </c>
      <c r="F22" s="10">
        <f>ROUND((Source!F858)/1000,2)</f>
        <v>0</v>
      </c>
      <c r="G22" s="10">
        <f>ROUND((Source!F849)/1000,2)</f>
        <v>0</v>
      </c>
      <c r="H22" s="10">
        <f>ROUND((Source!F859)/1000+(Source!F860)/1000,5)</f>
        <v>17.01566</v>
      </c>
      <c r="I22" s="10">
        <f t="shared" si="0"/>
        <v>17.01566</v>
      </c>
      <c r="J22" s="10">
        <f>ROUND((Source!F855+Source!F854)/1000,2)</f>
        <v>8.1</v>
      </c>
      <c r="K22" s="10">
        <v>0</v>
      </c>
      <c r="L22" s="10">
        <v>0</v>
      </c>
      <c r="M22" s="10">
        <v>0</v>
      </c>
      <c r="N22" s="10">
        <f t="shared" si="1"/>
        <v>17.01566</v>
      </c>
      <c r="AI22" s="9">
        <v>0</v>
      </c>
      <c r="AJ22" s="9">
        <v>-1</v>
      </c>
      <c r="AK22" s="9" t="s">
        <v>3</v>
      </c>
      <c r="AL22" s="9" t="s">
        <v>3</v>
      </c>
      <c r="AM22" s="9" t="s">
        <v>3</v>
      </c>
      <c r="AN22" s="9">
        <v>0</v>
      </c>
      <c r="AO22" s="9" t="s">
        <v>3</v>
      </c>
      <c r="AP22" s="9" t="s">
        <v>3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</row>
    <row r="23" spans="1:63" x14ac:dyDescent="0.2">
      <c r="A23" s="9">
        <v>3</v>
      </c>
      <c r="B23" s="9">
        <v>8</v>
      </c>
      <c r="C23" s="9" t="s">
        <v>384</v>
      </c>
      <c r="D23" s="9" t="s">
        <v>398</v>
      </c>
      <c r="E23" s="10">
        <f>ROUND((Source!F930)/1000,2)</f>
        <v>0</v>
      </c>
      <c r="F23" s="10">
        <f>ROUND((Source!F931)/1000,2)</f>
        <v>0</v>
      </c>
      <c r="G23" s="10">
        <f>ROUND((Source!F922)/1000,2)</f>
        <v>0</v>
      </c>
      <c r="H23" s="10">
        <f>ROUND((Source!F932)/1000+(Source!F933)/1000,5)</f>
        <v>4.1116299999999999</v>
      </c>
      <c r="I23" s="10">
        <f t="shared" si="0"/>
        <v>4.1116299999999999</v>
      </c>
      <c r="J23" s="10">
        <f>ROUND((Source!F928+Source!F927)/1000,2)</f>
        <v>1.96</v>
      </c>
      <c r="K23" s="10">
        <v>0</v>
      </c>
      <c r="L23" s="10">
        <v>0</v>
      </c>
      <c r="M23" s="10">
        <v>0</v>
      </c>
      <c r="N23" s="10">
        <f t="shared" si="1"/>
        <v>4.1116299999999999</v>
      </c>
      <c r="AI23" s="9">
        <v>0</v>
      </c>
      <c r="AJ23" s="9">
        <v>-1</v>
      </c>
      <c r="AK23" s="9" t="s">
        <v>3</v>
      </c>
      <c r="AL23" s="9" t="s">
        <v>3</v>
      </c>
      <c r="AM23" s="9" t="s">
        <v>3</v>
      </c>
      <c r="AN23" s="9">
        <v>0</v>
      </c>
      <c r="AO23" s="9" t="s">
        <v>3</v>
      </c>
      <c r="AP23" s="9" t="s">
        <v>3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</row>
    <row r="25" spans="1:63" x14ac:dyDescent="0.2">
      <c r="A25" s="2">
        <v>51</v>
      </c>
      <c r="E25" s="2">
        <f>SUM(E16:E24)</f>
        <v>524.48021999999992</v>
      </c>
      <c r="F25" s="2">
        <f t="shared" ref="F25:I25" si="2">SUM(F16:F24)</f>
        <v>55.620170000000002</v>
      </c>
      <c r="G25" s="2">
        <f t="shared" si="2"/>
        <v>1212.9447700000001</v>
      </c>
      <c r="H25" s="2">
        <f t="shared" si="2"/>
        <v>90.767070000000004</v>
      </c>
      <c r="I25" s="2">
        <f t="shared" si="2"/>
        <v>1883.8122300000002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</row>
    <row r="27" spans="1:63" x14ac:dyDescent="0.2">
      <c r="A27" s="11">
        <v>50</v>
      </c>
      <c r="B27" s="11">
        <v>0</v>
      </c>
      <c r="C27" s="11">
        <v>0</v>
      </c>
      <c r="D27" s="11">
        <v>1</v>
      </c>
      <c r="E27" s="11">
        <v>201</v>
      </c>
      <c r="F27" s="11">
        <v>0</v>
      </c>
      <c r="G27" s="11" t="s">
        <v>81</v>
      </c>
      <c r="H27" s="11" t="s">
        <v>82</v>
      </c>
      <c r="I27" s="11"/>
      <c r="J27" s="11"/>
      <c r="K27" s="11">
        <v>201</v>
      </c>
      <c r="L27" s="11">
        <v>1</v>
      </c>
      <c r="M27" s="11">
        <v>3</v>
      </c>
      <c r="N27" s="11" t="s">
        <v>3</v>
      </c>
      <c r="O27" s="11">
        <v>2</v>
      </c>
      <c r="P27" s="11"/>
    </row>
    <row r="28" spans="1:63" x14ac:dyDescent="0.2">
      <c r="A28" s="11">
        <v>50</v>
      </c>
      <c r="B28" s="11">
        <v>0</v>
      </c>
      <c r="C28" s="11">
        <v>0</v>
      </c>
      <c r="D28" s="11">
        <v>1</v>
      </c>
      <c r="E28" s="11">
        <v>202</v>
      </c>
      <c r="F28" s="11">
        <v>0</v>
      </c>
      <c r="G28" s="11" t="s">
        <v>83</v>
      </c>
      <c r="H28" s="11" t="s">
        <v>84</v>
      </c>
      <c r="I28" s="11"/>
      <c r="J28" s="11"/>
      <c r="K28" s="11">
        <v>202</v>
      </c>
      <c r="L28" s="11">
        <v>2</v>
      </c>
      <c r="M28" s="11">
        <v>3</v>
      </c>
      <c r="N28" s="11" t="s">
        <v>3</v>
      </c>
      <c r="O28" s="11">
        <v>2</v>
      </c>
      <c r="P28" s="11"/>
    </row>
    <row r="29" spans="1:63" x14ac:dyDescent="0.2">
      <c r="A29" s="11">
        <v>50</v>
      </c>
      <c r="B29" s="11">
        <v>0</v>
      </c>
      <c r="C29" s="11">
        <v>0</v>
      </c>
      <c r="D29" s="11">
        <v>1</v>
      </c>
      <c r="E29" s="11">
        <v>222</v>
      </c>
      <c r="F29" s="11">
        <v>0</v>
      </c>
      <c r="G29" s="11" t="s">
        <v>85</v>
      </c>
      <c r="H29" s="11" t="s">
        <v>86</v>
      </c>
      <c r="I29" s="11"/>
      <c r="J29" s="11"/>
      <c r="K29" s="11">
        <v>222</v>
      </c>
      <c r="L29" s="11">
        <v>3</v>
      </c>
      <c r="M29" s="11">
        <v>3</v>
      </c>
      <c r="N29" s="11" t="s">
        <v>3</v>
      </c>
      <c r="O29" s="11">
        <v>2</v>
      </c>
      <c r="P29" s="11"/>
    </row>
    <row r="30" spans="1:63" x14ac:dyDescent="0.2">
      <c r="A30" s="11">
        <v>50</v>
      </c>
      <c r="B30" s="11">
        <v>0</v>
      </c>
      <c r="C30" s="11">
        <v>0</v>
      </c>
      <c r="D30" s="11">
        <v>1</v>
      </c>
      <c r="E30" s="11">
        <v>225</v>
      </c>
      <c r="F30" s="11">
        <v>0</v>
      </c>
      <c r="G30" s="11" t="s">
        <v>87</v>
      </c>
      <c r="H30" s="11" t="s">
        <v>88</v>
      </c>
      <c r="I30" s="11"/>
      <c r="J30" s="11"/>
      <c r="K30" s="11">
        <v>225</v>
      </c>
      <c r="L30" s="11">
        <v>4</v>
      </c>
      <c r="M30" s="11">
        <v>3</v>
      </c>
      <c r="N30" s="11" t="s">
        <v>3</v>
      </c>
      <c r="O30" s="11">
        <v>2</v>
      </c>
      <c r="P30" s="11"/>
    </row>
    <row r="31" spans="1:63" x14ac:dyDescent="0.2">
      <c r="A31" s="11">
        <v>50</v>
      </c>
      <c r="B31" s="11">
        <v>0</v>
      </c>
      <c r="C31" s="11">
        <v>0</v>
      </c>
      <c r="D31" s="11">
        <v>1</v>
      </c>
      <c r="E31" s="11">
        <v>226</v>
      </c>
      <c r="F31" s="11">
        <v>0</v>
      </c>
      <c r="G31" s="11" t="s">
        <v>89</v>
      </c>
      <c r="H31" s="11" t="s">
        <v>90</v>
      </c>
      <c r="I31" s="11"/>
      <c r="J31" s="11"/>
      <c r="K31" s="11">
        <v>226</v>
      </c>
      <c r="L31" s="11">
        <v>5</v>
      </c>
      <c r="M31" s="11">
        <v>3</v>
      </c>
      <c r="N31" s="11" t="s">
        <v>3</v>
      </c>
      <c r="O31" s="11">
        <v>2</v>
      </c>
      <c r="P31" s="11"/>
    </row>
    <row r="32" spans="1:63" x14ac:dyDescent="0.2">
      <c r="A32" s="11">
        <v>50</v>
      </c>
      <c r="B32" s="11">
        <v>0</v>
      </c>
      <c r="C32" s="11">
        <v>0</v>
      </c>
      <c r="D32" s="11">
        <v>1</v>
      </c>
      <c r="E32" s="11">
        <v>227</v>
      </c>
      <c r="F32" s="11">
        <v>0</v>
      </c>
      <c r="G32" s="11" t="s">
        <v>91</v>
      </c>
      <c r="H32" s="11" t="s">
        <v>92</v>
      </c>
      <c r="I32" s="11"/>
      <c r="J32" s="11"/>
      <c r="K32" s="11">
        <v>227</v>
      </c>
      <c r="L32" s="11">
        <v>6</v>
      </c>
      <c r="M32" s="11">
        <v>3</v>
      </c>
      <c r="N32" s="11" t="s">
        <v>3</v>
      </c>
      <c r="O32" s="11">
        <v>2</v>
      </c>
      <c r="P32" s="11"/>
    </row>
    <row r="33" spans="1:16" x14ac:dyDescent="0.2">
      <c r="A33" s="11">
        <v>50</v>
      </c>
      <c r="B33" s="11">
        <v>0</v>
      </c>
      <c r="C33" s="11">
        <v>0</v>
      </c>
      <c r="D33" s="11">
        <v>1</v>
      </c>
      <c r="E33" s="11">
        <v>228</v>
      </c>
      <c r="F33" s="11">
        <v>0</v>
      </c>
      <c r="G33" s="11" t="s">
        <v>93</v>
      </c>
      <c r="H33" s="11" t="s">
        <v>94</v>
      </c>
      <c r="I33" s="11"/>
      <c r="J33" s="11"/>
      <c r="K33" s="11">
        <v>228</v>
      </c>
      <c r="L33" s="11">
        <v>7</v>
      </c>
      <c r="M33" s="11">
        <v>3</v>
      </c>
      <c r="N33" s="11" t="s">
        <v>3</v>
      </c>
      <c r="O33" s="11">
        <v>2</v>
      </c>
      <c r="P33" s="11"/>
    </row>
    <row r="34" spans="1:16" x14ac:dyDescent="0.2">
      <c r="A34" s="11">
        <v>50</v>
      </c>
      <c r="B34" s="11">
        <v>0</v>
      </c>
      <c r="C34" s="11">
        <v>0</v>
      </c>
      <c r="D34" s="11">
        <v>1</v>
      </c>
      <c r="E34" s="11">
        <v>216</v>
      </c>
      <c r="F34" s="11">
        <v>0</v>
      </c>
      <c r="G34" s="11" t="s">
        <v>95</v>
      </c>
      <c r="H34" s="11" t="s">
        <v>96</v>
      </c>
      <c r="I34" s="11"/>
      <c r="J34" s="11"/>
      <c r="K34" s="11">
        <v>216</v>
      </c>
      <c r="L34" s="11">
        <v>8</v>
      </c>
      <c r="M34" s="11">
        <v>3</v>
      </c>
      <c r="N34" s="11" t="s">
        <v>3</v>
      </c>
      <c r="O34" s="11">
        <v>2</v>
      </c>
      <c r="P34" s="11"/>
    </row>
    <row r="35" spans="1:16" x14ac:dyDescent="0.2">
      <c r="A35" s="11">
        <v>50</v>
      </c>
      <c r="B35" s="11">
        <v>0</v>
      </c>
      <c r="C35" s="11">
        <v>0</v>
      </c>
      <c r="D35" s="11">
        <v>1</v>
      </c>
      <c r="E35" s="11">
        <v>223</v>
      </c>
      <c r="F35" s="11">
        <v>0</v>
      </c>
      <c r="G35" s="11" t="s">
        <v>97</v>
      </c>
      <c r="H35" s="11" t="s">
        <v>98</v>
      </c>
      <c r="I35" s="11"/>
      <c r="J35" s="11"/>
      <c r="K35" s="11">
        <v>223</v>
      </c>
      <c r="L35" s="11">
        <v>9</v>
      </c>
      <c r="M35" s="11">
        <v>3</v>
      </c>
      <c r="N35" s="11" t="s">
        <v>3</v>
      </c>
      <c r="O35" s="11">
        <v>2</v>
      </c>
      <c r="P35" s="11"/>
    </row>
    <row r="36" spans="1:16" x14ac:dyDescent="0.2">
      <c r="A36" s="11">
        <v>50</v>
      </c>
      <c r="B36" s="11">
        <v>0</v>
      </c>
      <c r="C36" s="11">
        <v>0</v>
      </c>
      <c r="D36" s="11">
        <v>1</v>
      </c>
      <c r="E36" s="11">
        <v>229</v>
      </c>
      <c r="F36" s="11">
        <v>0</v>
      </c>
      <c r="G36" s="11" t="s">
        <v>99</v>
      </c>
      <c r="H36" s="11" t="s">
        <v>100</v>
      </c>
      <c r="I36" s="11"/>
      <c r="J36" s="11"/>
      <c r="K36" s="11">
        <v>229</v>
      </c>
      <c r="L36" s="11">
        <v>10</v>
      </c>
      <c r="M36" s="11">
        <v>3</v>
      </c>
      <c r="N36" s="11" t="s">
        <v>3</v>
      </c>
      <c r="O36" s="11">
        <v>2</v>
      </c>
      <c r="P36" s="11"/>
    </row>
    <row r="37" spans="1:16" x14ac:dyDescent="0.2">
      <c r="A37" s="11">
        <v>50</v>
      </c>
      <c r="B37" s="11">
        <v>0</v>
      </c>
      <c r="C37" s="11">
        <v>0</v>
      </c>
      <c r="D37" s="11">
        <v>1</v>
      </c>
      <c r="E37" s="11">
        <v>203</v>
      </c>
      <c r="F37" s="11">
        <v>0</v>
      </c>
      <c r="G37" s="11" t="s">
        <v>101</v>
      </c>
      <c r="H37" s="11" t="s">
        <v>102</v>
      </c>
      <c r="I37" s="11"/>
      <c r="J37" s="11"/>
      <c r="K37" s="11">
        <v>203</v>
      </c>
      <c r="L37" s="11">
        <v>11</v>
      </c>
      <c r="M37" s="11">
        <v>3</v>
      </c>
      <c r="N37" s="11" t="s">
        <v>3</v>
      </c>
      <c r="O37" s="11">
        <v>2</v>
      </c>
      <c r="P37" s="11"/>
    </row>
    <row r="38" spans="1:16" x14ac:dyDescent="0.2">
      <c r="A38" s="11">
        <v>50</v>
      </c>
      <c r="B38" s="11">
        <v>0</v>
      </c>
      <c r="C38" s="11">
        <v>0</v>
      </c>
      <c r="D38" s="11">
        <v>1</v>
      </c>
      <c r="E38" s="11">
        <v>231</v>
      </c>
      <c r="F38" s="11">
        <v>0</v>
      </c>
      <c r="G38" s="11" t="s">
        <v>103</v>
      </c>
      <c r="H38" s="11" t="s">
        <v>104</v>
      </c>
      <c r="I38" s="11"/>
      <c r="J38" s="11"/>
      <c r="K38" s="11">
        <v>231</v>
      </c>
      <c r="L38" s="11">
        <v>12</v>
      </c>
      <c r="M38" s="11">
        <v>3</v>
      </c>
      <c r="N38" s="11" t="s">
        <v>3</v>
      </c>
      <c r="O38" s="11">
        <v>2</v>
      </c>
      <c r="P38" s="11"/>
    </row>
    <row r="39" spans="1:16" x14ac:dyDescent="0.2">
      <c r="A39" s="11">
        <v>50</v>
      </c>
      <c r="B39" s="11">
        <v>0</v>
      </c>
      <c r="C39" s="11">
        <v>0</v>
      </c>
      <c r="D39" s="11">
        <v>1</v>
      </c>
      <c r="E39" s="11">
        <v>204</v>
      </c>
      <c r="F39" s="11">
        <v>0</v>
      </c>
      <c r="G39" s="11" t="s">
        <v>105</v>
      </c>
      <c r="H39" s="11" t="s">
        <v>106</v>
      </c>
      <c r="I39" s="11"/>
      <c r="J39" s="11"/>
      <c r="K39" s="11">
        <v>204</v>
      </c>
      <c r="L39" s="11">
        <v>13</v>
      </c>
      <c r="M39" s="11">
        <v>3</v>
      </c>
      <c r="N39" s="11" t="s">
        <v>3</v>
      </c>
      <c r="O39" s="11">
        <v>2</v>
      </c>
      <c r="P39" s="11"/>
    </row>
    <row r="40" spans="1:16" x14ac:dyDescent="0.2">
      <c r="A40" s="11">
        <v>50</v>
      </c>
      <c r="B40" s="11">
        <v>0</v>
      </c>
      <c r="C40" s="11">
        <v>0</v>
      </c>
      <c r="D40" s="11">
        <v>1</v>
      </c>
      <c r="E40" s="11">
        <v>205</v>
      </c>
      <c r="F40" s="11">
        <v>0</v>
      </c>
      <c r="G40" s="11" t="s">
        <v>107</v>
      </c>
      <c r="H40" s="11" t="s">
        <v>108</v>
      </c>
      <c r="I40" s="11"/>
      <c r="J40" s="11"/>
      <c r="K40" s="11">
        <v>205</v>
      </c>
      <c r="L40" s="11">
        <v>14</v>
      </c>
      <c r="M40" s="11">
        <v>3</v>
      </c>
      <c r="N40" s="11" t="s">
        <v>3</v>
      </c>
      <c r="O40" s="11">
        <v>2</v>
      </c>
      <c r="P40" s="11"/>
    </row>
    <row r="41" spans="1:16" x14ac:dyDescent="0.2">
      <c r="A41" s="11">
        <v>50</v>
      </c>
      <c r="B41" s="11">
        <v>0</v>
      </c>
      <c r="C41" s="11">
        <v>0</v>
      </c>
      <c r="D41" s="11">
        <v>1</v>
      </c>
      <c r="E41" s="11">
        <v>232</v>
      </c>
      <c r="F41" s="11">
        <v>0</v>
      </c>
      <c r="G41" s="11" t="s">
        <v>109</v>
      </c>
      <c r="H41" s="11" t="s">
        <v>110</v>
      </c>
      <c r="I41" s="11"/>
      <c r="J41" s="11"/>
      <c r="K41" s="11">
        <v>232</v>
      </c>
      <c r="L41" s="11">
        <v>15</v>
      </c>
      <c r="M41" s="11">
        <v>3</v>
      </c>
      <c r="N41" s="11" t="s">
        <v>3</v>
      </c>
      <c r="O41" s="11">
        <v>2</v>
      </c>
      <c r="P41" s="11"/>
    </row>
    <row r="42" spans="1:16" x14ac:dyDescent="0.2">
      <c r="A42" s="11">
        <v>50</v>
      </c>
      <c r="B42" s="11">
        <v>0</v>
      </c>
      <c r="C42" s="11">
        <v>0</v>
      </c>
      <c r="D42" s="11">
        <v>1</v>
      </c>
      <c r="E42" s="11">
        <v>214</v>
      </c>
      <c r="F42" s="11">
        <v>0</v>
      </c>
      <c r="G42" s="11" t="s">
        <v>111</v>
      </c>
      <c r="H42" s="11" t="s">
        <v>112</v>
      </c>
      <c r="I42" s="11"/>
      <c r="J42" s="11"/>
      <c r="K42" s="11">
        <v>214</v>
      </c>
      <c r="L42" s="11">
        <v>16</v>
      </c>
      <c r="M42" s="11">
        <v>3</v>
      </c>
      <c r="N42" s="11" t="s">
        <v>3</v>
      </c>
      <c r="O42" s="11">
        <v>2</v>
      </c>
      <c r="P42" s="11"/>
    </row>
    <row r="43" spans="1:16" x14ac:dyDescent="0.2">
      <c r="A43" s="11">
        <v>50</v>
      </c>
      <c r="B43" s="11">
        <v>0</v>
      </c>
      <c r="C43" s="11">
        <v>0</v>
      </c>
      <c r="D43" s="11">
        <v>1</v>
      </c>
      <c r="E43" s="11">
        <v>215</v>
      </c>
      <c r="F43" s="11">
        <v>0</v>
      </c>
      <c r="G43" s="11" t="s">
        <v>113</v>
      </c>
      <c r="H43" s="11" t="s">
        <v>114</v>
      </c>
      <c r="I43" s="11"/>
      <c r="J43" s="11"/>
      <c r="K43" s="11">
        <v>215</v>
      </c>
      <c r="L43" s="11">
        <v>17</v>
      </c>
      <c r="M43" s="11">
        <v>3</v>
      </c>
      <c r="N43" s="11" t="s">
        <v>3</v>
      </c>
      <c r="O43" s="11">
        <v>2</v>
      </c>
      <c r="P43" s="11"/>
    </row>
    <row r="44" spans="1:16" x14ac:dyDescent="0.2">
      <c r="A44" s="11">
        <v>50</v>
      </c>
      <c r="B44" s="11">
        <v>0</v>
      </c>
      <c r="C44" s="11">
        <v>0</v>
      </c>
      <c r="D44" s="11">
        <v>1</v>
      </c>
      <c r="E44" s="11">
        <v>217</v>
      </c>
      <c r="F44" s="11">
        <v>0</v>
      </c>
      <c r="G44" s="11" t="s">
        <v>115</v>
      </c>
      <c r="H44" s="11" t="s">
        <v>116</v>
      </c>
      <c r="I44" s="11"/>
      <c r="J44" s="11"/>
      <c r="K44" s="11">
        <v>217</v>
      </c>
      <c r="L44" s="11">
        <v>18</v>
      </c>
      <c r="M44" s="11">
        <v>3</v>
      </c>
      <c r="N44" s="11" t="s">
        <v>3</v>
      </c>
      <c r="O44" s="11">
        <v>2</v>
      </c>
      <c r="P44" s="11"/>
    </row>
    <row r="45" spans="1:16" x14ac:dyDescent="0.2">
      <c r="A45" s="11">
        <v>50</v>
      </c>
      <c r="B45" s="11">
        <v>0</v>
      </c>
      <c r="C45" s="11">
        <v>0</v>
      </c>
      <c r="D45" s="11">
        <v>1</v>
      </c>
      <c r="E45" s="11">
        <v>230</v>
      </c>
      <c r="F45" s="11">
        <v>0</v>
      </c>
      <c r="G45" s="11" t="s">
        <v>117</v>
      </c>
      <c r="H45" s="11" t="s">
        <v>118</v>
      </c>
      <c r="I45" s="11"/>
      <c r="J45" s="11"/>
      <c r="K45" s="11">
        <v>230</v>
      </c>
      <c r="L45" s="11">
        <v>19</v>
      </c>
      <c r="M45" s="11">
        <v>3</v>
      </c>
      <c r="N45" s="11" t="s">
        <v>3</v>
      </c>
      <c r="O45" s="11">
        <v>2</v>
      </c>
      <c r="P45" s="11"/>
    </row>
    <row r="46" spans="1:16" x14ac:dyDescent="0.2">
      <c r="A46" s="11">
        <v>50</v>
      </c>
      <c r="B46" s="11">
        <v>0</v>
      </c>
      <c r="C46" s="11">
        <v>0</v>
      </c>
      <c r="D46" s="11">
        <v>1</v>
      </c>
      <c r="E46" s="11">
        <v>206</v>
      </c>
      <c r="F46" s="11">
        <v>0</v>
      </c>
      <c r="G46" s="11" t="s">
        <v>119</v>
      </c>
      <c r="H46" s="11" t="s">
        <v>120</v>
      </c>
      <c r="I46" s="11"/>
      <c r="J46" s="11"/>
      <c r="K46" s="11">
        <v>206</v>
      </c>
      <c r="L46" s="11">
        <v>20</v>
      </c>
      <c r="M46" s="11">
        <v>3</v>
      </c>
      <c r="N46" s="11" t="s">
        <v>3</v>
      </c>
      <c r="O46" s="11">
        <v>2</v>
      </c>
      <c r="P46" s="11"/>
    </row>
    <row r="47" spans="1:16" x14ac:dyDescent="0.2">
      <c r="A47" s="11">
        <v>50</v>
      </c>
      <c r="B47" s="11">
        <v>0</v>
      </c>
      <c r="C47" s="11">
        <v>0</v>
      </c>
      <c r="D47" s="11">
        <v>1</v>
      </c>
      <c r="E47" s="11">
        <v>207</v>
      </c>
      <c r="F47" s="11">
        <v>0</v>
      </c>
      <c r="G47" s="11" t="s">
        <v>121</v>
      </c>
      <c r="H47" s="11" t="s">
        <v>122</v>
      </c>
      <c r="I47" s="11"/>
      <c r="J47" s="11"/>
      <c r="K47" s="11">
        <v>207</v>
      </c>
      <c r="L47" s="11">
        <v>21</v>
      </c>
      <c r="M47" s="11">
        <v>3</v>
      </c>
      <c r="N47" s="11" t="s">
        <v>3</v>
      </c>
      <c r="O47" s="11">
        <v>-1</v>
      </c>
      <c r="P47" s="11"/>
    </row>
    <row r="48" spans="1:16" x14ac:dyDescent="0.2">
      <c r="A48" s="11">
        <v>50</v>
      </c>
      <c r="B48" s="11">
        <v>0</v>
      </c>
      <c r="C48" s="11">
        <v>0</v>
      </c>
      <c r="D48" s="11">
        <v>1</v>
      </c>
      <c r="E48" s="11">
        <v>208</v>
      </c>
      <c r="F48" s="11">
        <v>0</v>
      </c>
      <c r="G48" s="11" t="s">
        <v>123</v>
      </c>
      <c r="H48" s="11" t="s">
        <v>124</v>
      </c>
      <c r="I48" s="11"/>
      <c r="J48" s="11"/>
      <c r="K48" s="11">
        <v>208</v>
      </c>
      <c r="L48" s="11">
        <v>22</v>
      </c>
      <c r="M48" s="11">
        <v>3</v>
      </c>
      <c r="N48" s="11" t="s">
        <v>3</v>
      </c>
      <c r="O48" s="11">
        <v>-1</v>
      </c>
      <c r="P48" s="11"/>
    </row>
    <row r="49" spans="1:50" x14ac:dyDescent="0.2">
      <c r="A49" s="11">
        <v>50</v>
      </c>
      <c r="B49" s="11">
        <v>0</v>
      </c>
      <c r="C49" s="11">
        <v>0</v>
      </c>
      <c r="D49" s="11">
        <v>1</v>
      </c>
      <c r="E49" s="11">
        <v>209</v>
      </c>
      <c r="F49" s="11">
        <v>0</v>
      </c>
      <c r="G49" s="11" t="s">
        <v>125</v>
      </c>
      <c r="H49" s="11" t="s">
        <v>126</v>
      </c>
      <c r="I49" s="11"/>
      <c r="J49" s="11"/>
      <c r="K49" s="11">
        <v>209</v>
      </c>
      <c r="L49" s="11">
        <v>23</v>
      </c>
      <c r="M49" s="11">
        <v>3</v>
      </c>
      <c r="N49" s="11" t="s">
        <v>3</v>
      </c>
      <c r="O49" s="11">
        <v>2</v>
      </c>
      <c r="P49" s="11"/>
    </row>
    <row r="50" spans="1:50" x14ac:dyDescent="0.2">
      <c r="A50" s="11">
        <v>50</v>
      </c>
      <c r="B50" s="11">
        <v>0</v>
      </c>
      <c r="C50" s="11">
        <v>0</v>
      </c>
      <c r="D50" s="11">
        <v>1</v>
      </c>
      <c r="E50" s="11">
        <v>233</v>
      </c>
      <c r="F50" s="11">
        <v>0</v>
      </c>
      <c r="G50" s="11" t="s">
        <v>127</v>
      </c>
      <c r="H50" s="11" t="s">
        <v>128</v>
      </c>
      <c r="I50" s="11"/>
      <c r="J50" s="11"/>
      <c r="K50" s="11">
        <v>233</v>
      </c>
      <c r="L50" s="11">
        <v>24</v>
      </c>
      <c r="M50" s="11">
        <v>3</v>
      </c>
      <c r="N50" s="11" t="s">
        <v>3</v>
      </c>
      <c r="O50" s="11">
        <v>2</v>
      </c>
      <c r="P50" s="11"/>
    </row>
    <row r="51" spans="1:50" x14ac:dyDescent="0.2">
      <c r="A51" s="11">
        <v>50</v>
      </c>
      <c r="B51" s="11">
        <v>0</v>
      </c>
      <c r="C51" s="11">
        <v>0</v>
      </c>
      <c r="D51" s="11">
        <v>1</v>
      </c>
      <c r="E51" s="11">
        <v>210</v>
      </c>
      <c r="F51" s="11">
        <v>0</v>
      </c>
      <c r="G51" s="11" t="s">
        <v>129</v>
      </c>
      <c r="H51" s="11" t="s">
        <v>130</v>
      </c>
      <c r="I51" s="11"/>
      <c r="J51" s="11"/>
      <c r="K51" s="11">
        <v>210</v>
      </c>
      <c r="L51" s="11">
        <v>25</v>
      </c>
      <c r="M51" s="11">
        <v>3</v>
      </c>
      <c r="N51" s="11" t="s">
        <v>3</v>
      </c>
      <c r="O51" s="11">
        <v>2</v>
      </c>
      <c r="P51" s="11"/>
    </row>
    <row r="52" spans="1:50" x14ac:dyDescent="0.2">
      <c r="A52" s="11">
        <v>50</v>
      </c>
      <c r="B52" s="11">
        <v>0</v>
      </c>
      <c r="C52" s="11">
        <v>0</v>
      </c>
      <c r="D52" s="11">
        <v>1</v>
      </c>
      <c r="E52" s="11">
        <v>211</v>
      </c>
      <c r="F52" s="11">
        <v>0</v>
      </c>
      <c r="G52" s="11" t="s">
        <v>131</v>
      </c>
      <c r="H52" s="11" t="s">
        <v>132</v>
      </c>
      <c r="I52" s="11"/>
      <c r="J52" s="11"/>
      <c r="K52" s="11">
        <v>211</v>
      </c>
      <c r="L52" s="11">
        <v>26</v>
      </c>
      <c r="M52" s="11">
        <v>3</v>
      </c>
      <c r="N52" s="11" t="s">
        <v>3</v>
      </c>
      <c r="O52" s="11">
        <v>2</v>
      </c>
      <c r="P52" s="11"/>
    </row>
    <row r="53" spans="1:50" x14ac:dyDescent="0.2">
      <c r="A53" s="11">
        <v>50</v>
      </c>
      <c r="B53" s="11">
        <v>0</v>
      </c>
      <c r="C53" s="11">
        <v>0</v>
      </c>
      <c r="D53" s="11">
        <v>1</v>
      </c>
      <c r="E53" s="11">
        <v>224</v>
      </c>
      <c r="F53" s="11">
        <v>0</v>
      </c>
      <c r="G53" s="11" t="s">
        <v>133</v>
      </c>
      <c r="H53" s="11" t="s">
        <v>134</v>
      </c>
      <c r="I53" s="11"/>
      <c r="J53" s="11"/>
      <c r="K53" s="11">
        <v>224</v>
      </c>
      <c r="L53" s="11">
        <v>27</v>
      </c>
      <c r="M53" s="11">
        <v>3</v>
      </c>
      <c r="N53" s="11" t="s">
        <v>3</v>
      </c>
      <c r="O53" s="11">
        <v>2</v>
      </c>
      <c r="P53" s="11"/>
    </row>
    <row r="55" spans="1:50" x14ac:dyDescent="0.2">
      <c r="A55" s="2">
        <v>-1</v>
      </c>
    </row>
    <row r="58" spans="1:50" x14ac:dyDescent="0.2">
      <c r="A58" s="12">
        <v>75</v>
      </c>
      <c r="B58" s="12" t="s">
        <v>476</v>
      </c>
      <c r="C58" s="12">
        <v>2026</v>
      </c>
      <c r="D58" s="12">
        <v>1</v>
      </c>
      <c r="E58" s="12">
        <v>0</v>
      </c>
      <c r="F58" s="12">
        <v>1</v>
      </c>
      <c r="G58" s="12">
        <v>0</v>
      </c>
      <c r="H58" s="12">
        <v>1</v>
      </c>
      <c r="I58" s="12">
        <v>0</v>
      </c>
      <c r="J58" s="12">
        <v>3</v>
      </c>
      <c r="K58" s="12">
        <v>0</v>
      </c>
      <c r="L58" s="12">
        <v>0</v>
      </c>
      <c r="M58" s="12">
        <v>0</v>
      </c>
      <c r="N58" s="12">
        <v>71319791</v>
      </c>
      <c r="O58" s="12">
        <v>1</v>
      </c>
    </row>
    <row r="59" spans="1:50" x14ac:dyDescent="0.2">
      <c r="A59" s="13">
        <v>2</v>
      </c>
      <c r="B59" s="13" t="s">
        <v>477</v>
      </c>
      <c r="C59" s="13" t="s">
        <v>478</v>
      </c>
      <c r="D59" s="13">
        <v>0</v>
      </c>
      <c r="E59" s="13">
        <v>0</v>
      </c>
      <c r="F59" s="13">
        <v>0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>
        <v>71319792</v>
      </c>
    </row>
    <row r="60" spans="1:50" x14ac:dyDescent="0.2">
      <c r="A60" s="13">
        <v>1</v>
      </c>
      <c r="B60" s="13" t="s">
        <v>479</v>
      </c>
      <c r="C60" s="13" t="s">
        <v>480</v>
      </c>
      <c r="D60" s="13">
        <v>2026</v>
      </c>
      <c r="E60" s="13">
        <v>3</v>
      </c>
      <c r="F60" s="13">
        <v>1</v>
      </c>
      <c r="G60" s="13">
        <v>1</v>
      </c>
      <c r="H60" s="13">
        <v>0</v>
      </c>
      <c r="I60" s="13">
        <v>2</v>
      </c>
      <c r="J60" s="13">
        <v>1</v>
      </c>
      <c r="K60" s="13">
        <v>1</v>
      </c>
      <c r="L60" s="13">
        <v>1</v>
      </c>
      <c r="M60" s="13">
        <v>1</v>
      </c>
      <c r="N60" s="13">
        <v>1</v>
      </c>
      <c r="O60" s="13">
        <v>1</v>
      </c>
      <c r="P60" s="13">
        <v>1</v>
      </c>
      <c r="Q60" s="13">
        <v>1</v>
      </c>
      <c r="R60" s="13" t="s">
        <v>3</v>
      </c>
      <c r="S60" s="13" t="s">
        <v>3</v>
      </c>
      <c r="T60" s="13" t="s">
        <v>3</v>
      </c>
      <c r="U60" s="13" t="s">
        <v>3</v>
      </c>
      <c r="V60" s="13" t="s">
        <v>3</v>
      </c>
      <c r="W60" s="13" t="s">
        <v>3</v>
      </c>
      <c r="X60" s="13" t="s">
        <v>3</v>
      </c>
      <c r="Y60" s="13" t="s">
        <v>3</v>
      </c>
      <c r="Z60" s="13" t="s">
        <v>3</v>
      </c>
      <c r="AA60" s="13" t="s">
        <v>3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>
        <v>71319793</v>
      </c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7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71319791</v>
      </c>
      <c r="C1">
        <v>71319907</v>
      </c>
      <c r="D1">
        <v>69909981</v>
      </c>
      <c r="E1">
        <v>117</v>
      </c>
      <c r="F1">
        <v>1</v>
      </c>
      <c r="G1">
        <v>1</v>
      </c>
      <c r="H1">
        <v>1</v>
      </c>
      <c r="I1" t="s">
        <v>482</v>
      </c>
      <c r="J1" t="s">
        <v>3</v>
      </c>
      <c r="K1" t="s">
        <v>483</v>
      </c>
      <c r="L1">
        <v>1191</v>
      </c>
      <c r="N1">
        <v>1013</v>
      </c>
      <c r="O1" t="s">
        <v>484</v>
      </c>
      <c r="P1" t="s">
        <v>484</v>
      </c>
      <c r="Q1">
        <v>1</v>
      </c>
      <c r="W1">
        <v>0</v>
      </c>
      <c r="X1">
        <v>32079103</v>
      </c>
      <c r="Y1">
        <f t="shared" ref="Y1:Y8" si="0">AT1</f>
        <v>4.03</v>
      </c>
      <c r="AA1">
        <v>0</v>
      </c>
      <c r="AB1">
        <v>0</v>
      </c>
      <c r="AC1">
        <v>0</v>
      </c>
      <c r="AD1">
        <v>748.18</v>
      </c>
      <c r="AE1">
        <v>0</v>
      </c>
      <c r="AF1">
        <v>0</v>
      </c>
      <c r="AG1">
        <v>0</v>
      </c>
      <c r="AH1">
        <v>748.18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4.03</v>
      </c>
      <c r="AU1" t="s">
        <v>3</v>
      </c>
      <c r="AV1">
        <v>1</v>
      </c>
      <c r="AW1">
        <v>2</v>
      </c>
      <c r="AX1">
        <v>71319983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3015.1653999999999</v>
      </c>
      <c r="BN1">
        <v>4.03</v>
      </c>
      <c r="BO1">
        <v>0</v>
      </c>
      <c r="BP1">
        <v>1</v>
      </c>
      <c r="BQ1">
        <v>0</v>
      </c>
      <c r="BR1">
        <v>0</v>
      </c>
      <c r="BS1">
        <v>0</v>
      </c>
      <c r="BT1">
        <v>3015.1653999999999</v>
      </c>
      <c r="BU1">
        <v>4.03</v>
      </c>
      <c r="BV1">
        <v>0</v>
      </c>
      <c r="BW1">
        <v>1</v>
      </c>
      <c r="CU1">
        <f>ROUND(AT1*Source!I28*AH1*AL1,2)</f>
        <v>3015.17</v>
      </c>
      <c r="CV1">
        <f>ROUND(Y1*Source!I28,7)</f>
        <v>4.03</v>
      </c>
      <c r="CW1">
        <v>0</v>
      </c>
      <c r="CX1">
        <f>ROUND(Y1*Source!I28,7)</f>
        <v>4.03</v>
      </c>
      <c r="CY1">
        <f>AD1</f>
        <v>748.18</v>
      </c>
      <c r="CZ1">
        <f>AH1</f>
        <v>748.18</v>
      </c>
      <c r="DA1">
        <f>AL1</f>
        <v>1</v>
      </c>
      <c r="DB1">
        <f t="shared" ref="DB1:DB8" si="1">ROUND(ROUND(AT1*CZ1,2),6)</f>
        <v>3015.17</v>
      </c>
      <c r="DC1">
        <f t="shared" ref="DC1:DC8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 t="shared" ref="DH1:DH64" si="3">ROUND(ROUND(AG1,2)*CX1,2)</f>
        <v>0</v>
      </c>
      <c r="DI1">
        <f t="shared" ref="DI1:DI64" si="4">ROUND(ROUND(AH1,2)*CX1,2)</f>
        <v>3015.17</v>
      </c>
      <c r="DJ1">
        <f>DI1</f>
        <v>3015.17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71319791</v>
      </c>
      <c r="C2">
        <v>71319907</v>
      </c>
      <c r="D2">
        <v>69910169</v>
      </c>
      <c r="E2">
        <v>117</v>
      </c>
      <c r="F2">
        <v>1</v>
      </c>
      <c r="G2">
        <v>1</v>
      </c>
      <c r="H2">
        <v>1</v>
      </c>
      <c r="I2" t="s">
        <v>485</v>
      </c>
      <c r="J2" t="s">
        <v>3</v>
      </c>
      <c r="K2" t="s">
        <v>486</v>
      </c>
      <c r="L2">
        <v>1191</v>
      </c>
      <c r="N2">
        <v>1013</v>
      </c>
      <c r="O2" t="s">
        <v>484</v>
      </c>
      <c r="P2" t="s">
        <v>484</v>
      </c>
      <c r="Q2">
        <v>1</v>
      </c>
      <c r="W2">
        <v>0</v>
      </c>
      <c r="X2">
        <v>-1417349443</v>
      </c>
      <c r="Y2">
        <f t="shared" si="0"/>
        <v>1.74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1.74</v>
      </c>
      <c r="AU2" t="s">
        <v>3</v>
      </c>
      <c r="AV2">
        <v>2</v>
      </c>
      <c r="AW2">
        <v>2</v>
      </c>
      <c r="AX2">
        <v>71319984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1.74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 t="shared" si="3"/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71319791</v>
      </c>
      <c r="C3">
        <v>71319907</v>
      </c>
      <c r="D3">
        <v>69916545</v>
      </c>
      <c r="E3">
        <v>1</v>
      </c>
      <c r="F3">
        <v>1</v>
      </c>
      <c r="G3">
        <v>1</v>
      </c>
      <c r="H3">
        <v>2</v>
      </c>
      <c r="I3" t="s">
        <v>487</v>
      </c>
      <c r="J3" t="s">
        <v>488</v>
      </c>
      <c r="K3" t="s">
        <v>489</v>
      </c>
      <c r="L3">
        <v>1368</v>
      </c>
      <c r="N3">
        <v>1011</v>
      </c>
      <c r="O3" t="s">
        <v>490</v>
      </c>
      <c r="P3" t="s">
        <v>490</v>
      </c>
      <c r="Q3">
        <v>1</v>
      </c>
      <c r="W3">
        <v>0</v>
      </c>
      <c r="X3">
        <v>843131152</v>
      </c>
      <c r="Y3">
        <f t="shared" si="0"/>
        <v>1.74</v>
      </c>
      <c r="AA3">
        <v>0</v>
      </c>
      <c r="AB3">
        <v>2736.29</v>
      </c>
      <c r="AC3">
        <v>932.95</v>
      </c>
      <c r="AD3">
        <v>0</v>
      </c>
      <c r="AE3">
        <v>0</v>
      </c>
      <c r="AF3">
        <v>2088.77</v>
      </c>
      <c r="AG3">
        <v>932.95</v>
      </c>
      <c r="AH3">
        <v>0</v>
      </c>
      <c r="AI3">
        <v>1</v>
      </c>
      <c r="AJ3">
        <v>1.31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1.74</v>
      </c>
      <c r="AU3" t="s">
        <v>3</v>
      </c>
      <c r="AV3">
        <v>1</v>
      </c>
      <c r="AW3">
        <v>2</v>
      </c>
      <c r="AX3">
        <v>71319985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3634.4598000000001</v>
      </c>
      <c r="BL3">
        <v>1623.3330000000001</v>
      </c>
      <c r="BM3">
        <v>0</v>
      </c>
      <c r="BN3">
        <v>0</v>
      </c>
      <c r="BO3">
        <v>1.74</v>
      </c>
      <c r="BP3">
        <v>1</v>
      </c>
      <c r="BQ3">
        <v>0</v>
      </c>
      <c r="BR3">
        <v>3634.4598000000001</v>
      </c>
      <c r="BS3">
        <v>1623.3330000000001</v>
      </c>
      <c r="BT3">
        <v>0</v>
      </c>
      <c r="BU3">
        <v>0</v>
      </c>
      <c r="BV3">
        <v>1.74</v>
      </c>
      <c r="BW3">
        <v>1</v>
      </c>
      <c r="CV3">
        <v>0</v>
      </c>
      <c r="CW3">
        <f>ROUND(Y3*Source!I28*DO3,7)</f>
        <v>1.74</v>
      </c>
      <c r="CX3">
        <f>ROUND(Y3*Source!I28,7)</f>
        <v>1.74</v>
      </c>
      <c r="CY3">
        <f>AB3</f>
        <v>2736.29</v>
      </c>
      <c r="CZ3">
        <f>AF3</f>
        <v>2088.77</v>
      </c>
      <c r="DA3">
        <f>AJ3</f>
        <v>1.31</v>
      </c>
      <c r="DB3">
        <f t="shared" si="1"/>
        <v>3634.46</v>
      </c>
      <c r="DC3">
        <f t="shared" si="2"/>
        <v>1623.33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4761.1400000000003</v>
      </c>
      <c r="DH3">
        <f t="shared" si="3"/>
        <v>1623.33</v>
      </c>
      <c r="DI3">
        <f t="shared" si="4"/>
        <v>0</v>
      </c>
      <c r="DJ3">
        <f>DG3+DH3</f>
        <v>6384.47</v>
      </c>
      <c r="DK3">
        <v>0</v>
      </c>
      <c r="DL3" t="s">
        <v>491</v>
      </c>
      <c r="DM3">
        <v>5</v>
      </c>
      <c r="DN3" t="s">
        <v>484</v>
      </c>
      <c r="DO3">
        <v>1</v>
      </c>
    </row>
    <row r="4" spans="1:119" x14ac:dyDescent="0.2">
      <c r="A4">
        <f>ROW(Source!A28)</f>
        <v>28</v>
      </c>
      <c r="B4">
        <v>71319791</v>
      </c>
      <c r="C4">
        <v>71319907</v>
      </c>
      <c r="D4">
        <v>69982274</v>
      </c>
      <c r="E4">
        <v>1</v>
      </c>
      <c r="F4">
        <v>1</v>
      </c>
      <c r="G4">
        <v>1</v>
      </c>
      <c r="H4">
        <v>3</v>
      </c>
      <c r="I4" t="s">
        <v>492</v>
      </c>
      <c r="J4" t="s">
        <v>493</v>
      </c>
      <c r="K4" t="s">
        <v>494</v>
      </c>
      <c r="L4">
        <v>1346</v>
      </c>
      <c r="N4">
        <v>1009</v>
      </c>
      <c r="O4" t="s">
        <v>495</v>
      </c>
      <c r="P4" t="s">
        <v>495</v>
      </c>
      <c r="Q4">
        <v>1</v>
      </c>
      <c r="W4">
        <v>0</v>
      </c>
      <c r="X4">
        <v>-897919439</v>
      </c>
      <c r="Y4">
        <f t="shared" si="0"/>
        <v>0.1</v>
      </c>
      <c r="AA4">
        <v>296.69</v>
      </c>
      <c r="AB4">
        <v>0</v>
      </c>
      <c r="AC4">
        <v>0</v>
      </c>
      <c r="AD4">
        <v>0</v>
      </c>
      <c r="AE4">
        <v>185.43</v>
      </c>
      <c r="AF4">
        <v>0</v>
      </c>
      <c r="AG4">
        <v>0</v>
      </c>
      <c r="AH4">
        <v>0</v>
      </c>
      <c r="AI4">
        <v>1.6</v>
      </c>
      <c r="AJ4">
        <v>1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</v>
      </c>
      <c r="AV4">
        <v>0</v>
      </c>
      <c r="AW4">
        <v>2</v>
      </c>
      <c r="AX4">
        <v>71319986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18.543000000000003</v>
      </c>
      <c r="BK4">
        <v>0</v>
      </c>
      <c r="BL4">
        <v>0</v>
      </c>
      <c r="BM4">
        <v>0</v>
      </c>
      <c r="BN4">
        <v>0</v>
      </c>
      <c r="BO4">
        <v>0</v>
      </c>
      <c r="BP4">
        <v>1</v>
      </c>
      <c r="BQ4">
        <v>18.543000000000003</v>
      </c>
      <c r="BR4">
        <v>0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v>0</v>
      </c>
      <c r="CX4">
        <f>ROUND(Y4*Source!I28,7)</f>
        <v>0.1</v>
      </c>
      <c r="CY4">
        <f>AA4</f>
        <v>296.69</v>
      </c>
      <c r="CZ4">
        <f>AE4</f>
        <v>185.43</v>
      </c>
      <c r="DA4">
        <f>AI4</f>
        <v>1.6</v>
      </c>
      <c r="DB4">
        <f t="shared" si="1"/>
        <v>18.54</v>
      </c>
      <c r="DC4">
        <f t="shared" si="2"/>
        <v>0</v>
      </c>
      <c r="DD4" t="s">
        <v>3</v>
      </c>
      <c r="DE4" t="s">
        <v>3</v>
      </c>
      <c r="DF4">
        <f>ROUND(ROUND(AE4*AI4,2)*CX4,2)</f>
        <v>29.67</v>
      </c>
      <c r="DG4">
        <f t="shared" ref="DG4:DG11" si="5">ROUND(ROUND(AF4,2)*CX4,2)</f>
        <v>0</v>
      </c>
      <c r="DH4">
        <f t="shared" si="3"/>
        <v>0</v>
      </c>
      <c r="DI4">
        <f t="shared" si="4"/>
        <v>0</v>
      </c>
      <c r="DJ4">
        <f>DF4</f>
        <v>29.67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71319791</v>
      </c>
      <c r="C5">
        <v>71319907</v>
      </c>
      <c r="D5">
        <v>69982281</v>
      </c>
      <c r="E5">
        <v>1</v>
      </c>
      <c r="F5">
        <v>1</v>
      </c>
      <c r="G5">
        <v>1</v>
      </c>
      <c r="H5">
        <v>3</v>
      </c>
      <c r="I5" t="s">
        <v>496</v>
      </c>
      <c r="J5" t="s">
        <v>497</v>
      </c>
      <c r="K5" t="s">
        <v>498</v>
      </c>
      <c r="L5">
        <v>1346</v>
      </c>
      <c r="N5">
        <v>1009</v>
      </c>
      <c r="O5" t="s">
        <v>495</v>
      </c>
      <c r="P5" t="s">
        <v>495</v>
      </c>
      <c r="Q5">
        <v>1</v>
      </c>
      <c r="W5">
        <v>0</v>
      </c>
      <c r="X5">
        <v>-1547825166</v>
      </c>
      <c r="Y5">
        <f t="shared" si="0"/>
        <v>0.05</v>
      </c>
      <c r="AA5">
        <v>93.65</v>
      </c>
      <c r="AB5">
        <v>0</v>
      </c>
      <c r="AC5">
        <v>0</v>
      </c>
      <c r="AD5">
        <v>0</v>
      </c>
      <c r="AE5">
        <v>58.53</v>
      </c>
      <c r="AF5">
        <v>0</v>
      </c>
      <c r="AG5">
        <v>0</v>
      </c>
      <c r="AH5">
        <v>0</v>
      </c>
      <c r="AI5">
        <v>1.6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0.05</v>
      </c>
      <c r="AU5" t="s">
        <v>3</v>
      </c>
      <c r="AV5">
        <v>0</v>
      </c>
      <c r="AW5">
        <v>2</v>
      </c>
      <c r="AX5">
        <v>71319987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2.9265000000000003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2.9265000000000003</v>
      </c>
      <c r="BR5">
        <v>0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v>0</v>
      </c>
      <c r="CX5">
        <f>ROUND(Y5*Source!I28,7)</f>
        <v>0.05</v>
      </c>
      <c r="CY5">
        <f>AA5</f>
        <v>93.65</v>
      </c>
      <c r="CZ5">
        <f>AE5</f>
        <v>58.53</v>
      </c>
      <c r="DA5">
        <f>AI5</f>
        <v>1.6</v>
      </c>
      <c r="DB5">
        <f t="shared" si="1"/>
        <v>2.93</v>
      </c>
      <c r="DC5">
        <f t="shared" si="2"/>
        <v>0</v>
      </c>
      <c r="DD5" t="s">
        <v>3</v>
      </c>
      <c r="DE5" t="s">
        <v>3</v>
      </c>
      <c r="DF5">
        <f>ROUND(ROUND(AE5*AI5,2)*CX5,2)</f>
        <v>4.68</v>
      </c>
      <c r="DG5">
        <f t="shared" si="5"/>
        <v>0</v>
      </c>
      <c r="DH5">
        <f t="shared" si="3"/>
        <v>0</v>
      </c>
      <c r="DI5">
        <f t="shared" si="4"/>
        <v>0</v>
      </c>
      <c r="DJ5">
        <f>DF5</f>
        <v>4.68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71319791</v>
      </c>
      <c r="C6">
        <v>71319907</v>
      </c>
      <c r="D6">
        <v>69986969</v>
      </c>
      <c r="E6">
        <v>1</v>
      </c>
      <c r="F6">
        <v>1</v>
      </c>
      <c r="G6">
        <v>1</v>
      </c>
      <c r="H6">
        <v>3</v>
      </c>
      <c r="I6" t="s">
        <v>499</v>
      </c>
      <c r="J6" t="s">
        <v>500</v>
      </c>
      <c r="K6" t="s">
        <v>501</v>
      </c>
      <c r="L6">
        <v>1346</v>
      </c>
      <c r="N6">
        <v>1009</v>
      </c>
      <c r="O6" t="s">
        <v>495</v>
      </c>
      <c r="P6" t="s">
        <v>495</v>
      </c>
      <c r="Q6">
        <v>1</v>
      </c>
      <c r="W6">
        <v>0</v>
      </c>
      <c r="X6">
        <v>-373327139</v>
      </c>
      <c r="Y6">
        <f t="shared" si="0"/>
        <v>0.05</v>
      </c>
      <c r="AA6">
        <v>86.41</v>
      </c>
      <c r="AB6">
        <v>0</v>
      </c>
      <c r="AC6">
        <v>0</v>
      </c>
      <c r="AD6">
        <v>0</v>
      </c>
      <c r="AE6">
        <v>56.11</v>
      </c>
      <c r="AF6">
        <v>0</v>
      </c>
      <c r="AG6">
        <v>0</v>
      </c>
      <c r="AH6">
        <v>0</v>
      </c>
      <c r="AI6">
        <v>1.54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0.05</v>
      </c>
      <c r="AU6" t="s">
        <v>3</v>
      </c>
      <c r="AV6">
        <v>0</v>
      </c>
      <c r="AW6">
        <v>2</v>
      </c>
      <c r="AX6">
        <v>71319988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2.8055000000000003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2.8055000000000003</v>
      </c>
      <c r="BR6">
        <v>0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v>0</v>
      </c>
      <c r="CX6">
        <f>ROUND(Y6*Source!I28,7)</f>
        <v>0.05</v>
      </c>
      <c r="CY6">
        <f>AA6</f>
        <v>86.41</v>
      </c>
      <c r="CZ6">
        <f>AE6</f>
        <v>56.11</v>
      </c>
      <c r="DA6">
        <f>AI6</f>
        <v>1.54</v>
      </c>
      <c r="DB6">
        <f t="shared" si="1"/>
        <v>2.81</v>
      </c>
      <c r="DC6">
        <f t="shared" si="2"/>
        <v>0</v>
      </c>
      <c r="DD6" t="s">
        <v>3</v>
      </c>
      <c r="DE6" t="s">
        <v>3</v>
      </c>
      <c r="DF6">
        <f>ROUND(ROUND(AE6*AI6,2)*CX6,2)</f>
        <v>4.32</v>
      </c>
      <c r="DG6">
        <f t="shared" si="5"/>
        <v>0</v>
      </c>
      <c r="DH6">
        <f t="shared" si="3"/>
        <v>0</v>
      </c>
      <c r="DI6">
        <f t="shared" si="4"/>
        <v>0</v>
      </c>
      <c r="DJ6">
        <f>DF6</f>
        <v>4.32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71319791</v>
      </c>
      <c r="C7">
        <v>71319907</v>
      </c>
      <c r="D7">
        <v>70003047</v>
      </c>
      <c r="E7">
        <v>1</v>
      </c>
      <c r="F7">
        <v>1</v>
      </c>
      <c r="G7">
        <v>1</v>
      </c>
      <c r="H7">
        <v>3</v>
      </c>
      <c r="I7" t="s">
        <v>502</v>
      </c>
      <c r="J7" t="s">
        <v>503</v>
      </c>
      <c r="K7" t="s">
        <v>504</v>
      </c>
      <c r="L7">
        <v>1348</v>
      </c>
      <c r="N7">
        <v>1009</v>
      </c>
      <c r="O7" t="s">
        <v>167</v>
      </c>
      <c r="P7" t="s">
        <v>167</v>
      </c>
      <c r="Q7">
        <v>1000</v>
      </c>
      <c r="W7">
        <v>0</v>
      </c>
      <c r="X7">
        <v>-615866360</v>
      </c>
      <c r="Y7">
        <f t="shared" si="0"/>
        <v>3.0000000000000001E-5</v>
      </c>
      <c r="AA7">
        <v>103227.06</v>
      </c>
      <c r="AB7">
        <v>0</v>
      </c>
      <c r="AC7">
        <v>0</v>
      </c>
      <c r="AD7">
        <v>0</v>
      </c>
      <c r="AE7">
        <v>80020.98</v>
      </c>
      <c r="AF7">
        <v>0</v>
      </c>
      <c r="AG7">
        <v>0</v>
      </c>
      <c r="AH7">
        <v>0</v>
      </c>
      <c r="AI7">
        <v>1.29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3.0000000000000001E-5</v>
      </c>
      <c r="AU7" t="s">
        <v>3</v>
      </c>
      <c r="AV7">
        <v>0</v>
      </c>
      <c r="AW7">
        <v>2</v>
      </c>
      <c r="AX7">
        <v>71319991</v>
      </c>
      <c r="AY7">
        <v>1</v>
      </c>
      <c r="AZ7">
        <v>0</v>
      </c>
      <c r="BA7">
        <v>9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2.4006294000000001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2.4006294000000001</v>
      </c>
      <c r="BR7">
        <v>0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v>0</v>
      </c>
      <c r="CX7">
        <f>ROUND(Y7*Source!I28,7)</f>
        <v>3.0000000000000001E-5</v>
      </c>
      <c r="CY7">
        <f>AA7</f>
        <v>103227.06</v>
      </c>
      <c r="CZ7">
        <f>AE7</f>
        <v>80020.98</v>
      </c>
      <c r="DA7">
        <f>AI7</f>
        <v>1.29</v>
      </c>
      <c r="DB7">
        <f t="shared" si="1"/>
        <v>2.4</v>
      </c>
      <c r="DC7">
        <f t="shared" si="2"/>
        <v>0</v>
      </c>
      <c r="DD7" t="s">
        <v>3</v>
      </c>
      <c r="DE7" t="s">
        <v>3</v>
      </c>
      <c r="DF7">
        <f>ROUND(ROUND(AE7*AI7,2)*CX7,2)</f>
        <v>3.1</v>
      </c>
      <c r="DG7">
        <f t="shared" si="5"/>
        <v>0</v>
      </c>
      <c r="DH7">
        <f t="shared" si="3"/>
        <v>0</v>
      </c>
      <c r="DI7">
        <f t="shared" si="4"/>
        <v>0</v>
      </c>
      <c r="DJ7">
        <f>DF7</f>
        <v>3.1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71319791</v>
      </c>
      <c r="C8">
        <v>71319907</v>
      </c>
      <c r="D8">
        <v>70003435</v>
      </c>
      <c r="E8">
        <v>1</v>
      </c>
      <c r="F8">
        <v>1</v>
      </c>
      <c r="G8">
        <v>1</v>
      </c>
      <c r="H8">
        <v>3</v>
      </c>
      <c r="I8" t="s">
        <v>505</v>
      </c>
      <c r="J8" t="s">
        <v>506</v>
      </c>
      <c r="K8" t="s">
        <v>507</v>
      </c>
      <c r="L8">
        <v>1346</v>
      </c>
      <c r="N8">
        <v>1009</v>
      </c>
      <c r="O8" t="s">
        <v>495</v>
      </c>
      <c r="P8" t="s">
        <v>495</v>
      </c>
      <c r="Q8">
        <v>1</v>
      </c>
      <c r="W8">
        <v>0</v>
      </c>
      <c r="X8">
        <v>-939965935</v>
      </c>
      <c r="Y8">
        <f t="shared" si="0"/>
        <v>0.12</v>
      </c>
      <c r="AA8">
        <v>86.66</v>
      </c>
      <c r="AB8">
        <v>0</v>
      </c>
      <c r="AC8">
        <v>0</v>
      </c>
      <c r="AD8">
        <v>0</v>
      </c>
      <c r="AE8">
        <v>60.6</v>
      </c>
      <c r="AF8">
        <v>0</v>
      </c>
      <c r="AG8">
        <v>0</v>
      </c>
      <c r="AH8">
        <v>0</v>
      </c>
      <c r="AI8">
        <v>1.43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0.12</v>
      </c>
      <c r="AU8" t="s">
        <v>3</v>
      </c>
      <c r="AV8">
        <v>0</v>
      </c>
      <c r="AW8">
        <v>2</v>
      </c>
      <c r="AX8">
        <v>71319992</v>
      </c>
      <c r="AY8">
        <v>1</v>
      </c>
      <c r="AZ8">
        <v>0</v>
      </c>
      <c r="BA8">
        <v>10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7.2720000000000002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7.2720000000000002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ROUND(Y8*Source!I28,7)</f>
        <v>0.12</v>
      </c>
      <c r="CY8">
        <f>AA8</f>
        <v>86.66</v>
      </c>
      <c r="CZ8">
        <f>AE8</f>
        <v>60.6</v>
      </c>
      <c r="DA8">
        <f>AI8</f>
        <v>1.43</v>
      </c>
      <c r="DB8">
        <f t="shared" si="1"/>
        <v>7.27</v>
      </c>
      <c r="DC8">
        <f t="shared" si="2"/>
        <v>0</v>
      </c>
      <c r="DD8" t="s">
        <v>3</v>
      </c>
      <c r="DE8" t="s">
        <v>3</v>
      </c>
      <c r="DF8">
        <f>ROUND(ROUND(AE8*AI8,2)*CX8,2)</f>
        <v>10.4</v>
      </c>
      <c r="DG8">
        <f t="shared" si="5"/>
        <v>0</v>
      </c>
      <c r="DH8">
        <f t="shared" si="3"/>
        <v>0</v>
      </c>
      <c r="DI8">
        <f t="shared" si="4"/>
        <v>0</v>
      </c>
      <c r="DJ8">
        <f>DF8</f>
        <v>10.4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ROW(Source!A35)</f>
        <v>35</v>
      </c>
      <c r="B9">
        <v>71319791</v>
      </c>
      <c r="C9">
        <v>71319943</v>
      </c>
      <c r="D9">
        <v>37070202</v>
      </c>
      <c r="E9">
        <v>117</v>
      </c>
      <c r="F9">
        <v>1</v>
      </c>
      <c r="G9">
        <v>1</v>
      </c>
      <c r="H9">
        <v>1</v>
      </c>
      <c r="I9" t="s">
        <v>508</v>
      </c>
      <c r="J9" t="s">
        <v>3</v>
      </c>
      <c r="K9" t="s">
        <v>509</v>
      </c>
      <c r="L9">
        <v>1191</v>
      </c>
      <c r="N9">
        <v>1013</v>
      </c>
      <c r="O9" t="s">
        <v>484</v>
      </c>
      <c r="P9" t="s">
        <v>484</v>
      </c>
      <c r="Q9">
        <v>1</v>
      </c>
      <c r="W9">
        <v>0</v>
      </c>
      <c r="X9">
        <v>-1088579471</v>
      </c>
      <c r="Y9">
        <f>(AT9*ROUND(0.8,7))</f>
        <v>52.352000000000004</v>
      </c>
      <c r="AA9">
        <v>0</v>
      </c>
      <c r="AB9">
        <v>0</v>
      </c>
      <c r="AC9">
        <v>0</v>
      </c>
      <c r="AD9">
        <v>802.7</v>
      </c>
      <c r="AE9">
        <v>0</v>
      </c>
      <c r="AF9">
        <v>0</v>
      </c>
      <c r="AG9">
        <v>0</v>
      </c>
      <c r="AH9">
        <v>802.7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65.44</v>
      </c>
      <c r="AU9" t="s">
        <v>61</v>
      </c>
      <c r="AV9">
        <v>1</v>
      </c>
      <c r="AW9">
        <v>2</v>
      </c>
      <c r="AX9">
        <v>71319948</v>
      </c>
      <c r="AY9">
        <v>1</v>
      </c>
      <c r="AZ9">
        <v>2048</v>
      </c>
      <c r="BA9">
        <v>11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52528.688000000002</v>
      </c>
      <c r="BN9">
        <v>65.44</v>
      </c>
      <c r="BO9">
        <v>0</v>
      </c>
      <c r="BP9">
        <v>1</v>
      </c>
      <c r="BQ9">
        <v>0</v>
      </c>
      <c r="BR9">
        <v>0</v>
      </c>
      <c r="BS9">
        <v>0</v>
      </c>
      <c r="BT9">
        <v>42022.950400000002</v>
      </c>
      <c r="BU9">
        <v>52.351999999999997</v>
      </c>
      <c r="BV9">
        <v>0</v>
      </c>
      <c r="BW9">
        <v>1</v>
      </c>
      <c r="CU9">
        <f>ROUND(AT9*Source!I35*AH9*AL9,2)</f>
        <v>52528.69</v>
      </c>
      <c r="CV9">
        <f>ROUND(Y9*Source!I35,7)</f>
        <v>52.351999999999997</v>
      </c>
      <c r="CW9">
        <v>0</v>
      </c>
      <c r="CX9">
        <f>ROUND(Y9*Source!I35,7)</f>
        <v>52.351999999999997</v>
      </c>
      <c r="CY9">
        <f>AD9</f>
        <v>802.7</v>
      </c>
      <c r="CZ9">
        <f>AH9</f>
        <v>802.7</v>
      </c>
      <c r="DA9">
        <f>AL9</f>
        <v>1</v>
      </c>
      <c r="DB9">
        <f>ROUND((ROUND(AT9*CZ9,2)*ROUND(0.8,7)),6)</f>
        <v>42022.951999999997</v>
      </c>
      <c r="DC9">
        <f>ROUND((ROUND(AT9*AG9,2)*ROUND(0.8,7)),6)</f>
        <v>0</v>
      </c>
      <c r="DD9" t="s">
        <v>3</v>
      </c>
      <c r="DE9" t="s">
        <v>3</v>
      </c>
      <c r="DF9">
        <f t="shared" ref="DF9:DF19" si="6">ROUND(ROUND(AE9,2)*CX9,2)</f>
        <v>0</v>
      </c>
      <c r="DG9">
        <f t="shared" si="5"/>
        <v>0</v>
      </c>
      <c r="DH9">
        <f t="shared" si="3"/>
        <v>0</v>
      </c>
      <c r="DI9">
        <f t="shared" si="4"/>
        <v>42022.95</v>
      </c>
      <c r="DJ9">
        <f>DI9</f>
        <v>42022.95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ROW(Source!A35)</f>
        <v>35</v>
      </c>
      <c r="B10">
        <v>71319791</v>
      </c>
      <c r="C10">
        <v>71319943</v>
      </c>
      <c r="D10">
        <v>37064876</v>
      </c>
      <c r="E10">
        <v>117</v>
      </c>
      <c r="F10">
        <v>1</v>
      </c>
      <c r="G10">
        <v>1</v>
      </c>
      <c r="H10">
        <v>1</v>
      </c>
      <c r="I10" t="s">
        <v>485</v>
      </c>
      <c r="J10" t="s">
        <v>3</v>
      </c>
      <c r="K10" t="s">
        <v>486</v>
      </c>
      <c r="L10">
        <v>1191</v>
      </c>
      <c r="N10">
        <v>1013</v>
      </c>
      <c r="O10" t="s">
        <v>484</v>
      </c>
      <c r="P10" t="s">
        <v>484</v>
      </c>
      <c r="Q10">
        <v>1</v>
      </c>
      <c r="W10">
        <v>0</v>
      </c>
      <c r="X10">
        <v>-1417349443</v>
      </c>
      <c r="Y10">
        <f>(AT10*ROUND(0.8,7))</f>
        <v>3.08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3.85</v>
      </c>
      <c r="AU10" t="s">
        <v>61</v>
      </c>
      <c r="AV10">
        <v>2</v>
      </c>
      <c r="AW10">
        <v>2</v>
      </c>
      <c r="AX10">
        <v>71319949</v>
      </c>
      <c r="AY10">
        <v>1</v>
      </c>
      <c r="AZ10">
        <v>0</v>
      </c>
      <c r="BA10">
        <v>12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ROUND(Y10*Source!I35,7)</f>
        <v>3.08</v>
      </c>
      <c r="CY10">
        <f>AD10</f>
        <v>0</v>
      </c>
      <c r="CZ10">
        <f>AH10</f>
        <v>0</v>
      </c>
      <c r="DA10">
        <f>AL10</f>
        <v>1</v>
      </c>
      <c r="DB10">
        <f>ROUND((ROUND(AT10*CZ10,2)*ROUND(0.8,7)),6)</f>
        <v>0</v>
      </c>
      <c r="DC10">
        <f>ROUND((ROUND(AT10*AG10,2)*ROUND(0.8,7)),6)</f>
        <v>0</v>
      </c>
      <c r="DD10" t="s">
        <v>3</v>
      </c>
      <c r="DE10" t="s">
        <v>3</v>
      </c>
      <c r="DF10">
        <f t="shared" si="6"/>
        <v>0</v>
      </c>
      <c r="DG10">
        <f t="shared" si="5"/>
        <v>0</v>
      </c>
      <c r="DH10">
        <f t="shared" si="3"/>
        <v>0</v>
      </c>
      <c r="DI10">
        <f t="shared" si="4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ROW(Source!A35)</f>
        <v>35</v>
      </c>
      <c r="B11">
        <v>71319791</v>
      </c>
      <c r="C11">
        <v>71319943</v>
      </c>
      <c r="D11">
        <v>69916658</v>
      </c>
      <c r="E11">
        <v>1</v>
      </c>
      <c r="F11">
        <v>1</v>
      </c>
      <c r="G11">
        <v>1</v>
      </c>
      <c r="H11">
        <v>2</v>
      </c>
      <c r="I11" t="s">
        <v>510</v>
      </c>
      <c r="J11" t="s">
        <v>511</v>
      </c>
      <c r="K11" t="s">
        <v>512</v>
      </c>
      <c r="L11">
        <v>1368</v>
      </c>
      <c r="N11">
        <v>1011</v>
      </c>
      <c r="O11" t="s">
        <v>490</v>
      </c>
      <c r="P11" t="s">
        <v>490</v>
      </c>
      <c r="Q11">
        <v>1</v>
      </c>
      <c r="W11">
        <v>0</v>
      </c>
      <c r="X11">
        <v>639918019</v>
      </c>
      <c r="Y11">
        <f>(AT11*ROUND(0.8,7))</f>
        <v>1.3680000000000001</v>
      </c>
      <c r="AA11">
        <v>0</v>
      </c>
      <c r="AB11">
        <v>1626.29</v>
      </c>
      <c r="AC11">
        <v>1090.46</v>
      </c>
      <c r="AD11">
        <v>0</v>
      </c>
      <c r="AE11">
        <v>0</v>
      </c>
      <c r="AF11">
        <v>1626.29</v>
      </c>
      <c r="AG11">
        <v>1090.46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1.71</v>
      </c>
      <c r="AU11" t="s">
        <v>61</v>
      </c>
      <c r="AV11">
        <v>1</v>
      </c>
      <c r="AW11">
        <v>2</v>
      </c>
      <c r="AX11">
        <v>71319950</v>
      </c>
      <c r="AY11">
        <v>1</v>
      </c>
      <c r="AZ11">
        <v>0</v>
      </c>
      <c r="BA11">
        <v>13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2780.9558999999999</v>
      </c>
      <c r="BL11">
        <v>1864.6866</v>
      </c>
      <c r="BM11">
        <v>0</v>
      </c>
      <c r="BN11">
        <v>0</v>
      </c>
      <c r="BO11">
        <v>1.71</v>
      </c>
      <c r="BP11">
        <v>1</v>
      </c>
      <c r="BQ11">
        <v>0</v>
      </c>
      <c r="BR11">
        <v>2224.7647200000001</v>
      </c>
      <c r="BS11">
        <v>1491.7492800000002</v>
      </c>
      <c r="BT11">
        <v>0</v>
      </c>
      <c r="BU11">
        <v>0</v>
      </c>
      <c r="BV11">
        <v>1.3680000000000001</v>
      </c>
      <c r="BW11">
        <v>1</v>
      </c>
      <c r="CV11">
        <v>0</v>
      </c>
      <c r="CW11">
        <f>ROUND(Y11*Source!I35*DO11,7)</f>
        <v>1.3680000000000001</v>
      </c>
      <c r="CX11">
        <f>ROUND(Y11*Source!I35,7)</f>
        <v>1.3680000000000001</v>
      </c>
      <c r="CY11">
        <f>AB11</f>
        <v>1626.29</v>
      </c>
      <c r="CZ11">
        <f>AF11</f>
        <v>1626.29</v>
      </c>
      <c r="DA11">
        <f>AJ11</f>
        <v>1</v>
      </c>
      <c r="DB11">
        <f>ROUND((ROUND(AT11*CZ11,2)*ROUND(0.8,7)),6)</f>
        <v>2224.768</v>
      </c>
      <c r="DC11">
        <f>ROUND((ROUND(AT11*AG11,2)*ROUND(0.8,7)),6)</f>
        <v>1491.752</v>
      </c>
      <c r="DD11" t="s">
        <v>3</v>
      </c>
      <c r="DE11" t="s">
        <v>3</v>
      </c>
      <c r="DF11">
        <f t="shared" si="6"/>
        <v>0</v>
      </c>
      <c r="DG11">
        <f t="shared" si="5"/>
        <v>2224.7600000000002</v>
      </c>
      <c r="DH11">
        <f t="shared" si="3"/>
        <v>1491.75</v>
      </c>
      <c r="DI11">
        <f t="shared" si="4"/>
        <v>0</v>
      </c>
      <c r="DJ11">
        <f>DG11+DH11</f>
        <v>3716.51</v>
      </c>
      <c r="DK11">
        <v>1</v>
      </c>
      <c r="DL11" t="s">
        <v>513</v>
      </c>
      <c r="DM11">
        <v>6</v>
      </c>
      <c r="DN11" t="s">
        <v>484</v>
      </c>
      <c r="DO11">
        <v>1</v>
      </c>
    </row>
    <row r="12" spans="1:119" x14ac:dyDescent="0.2">
      <c r="A12">
        <f>ROW(Source!A35)</f>
        <v>35</v>
      </c>
      <c r="B12">
        <v>71319791</v>
      </c>
      <c r="C12">
        <v>71319943</v>
      </c>
      <c r="D12">
        <v>69916832</v>
      </c>
      <c r="E12">
        <v>1</v>
      </c>
      <c r="F12">
        <v>1</v>
      </c>
      <c r="G12">
        <v>1</v>
      </c>
      <c r="H12">
        <v>2</v>
      </c>
      <c r="I12" t="s">
        <v>514</v>
      </c>
      <c r="J12" t="s">
        <v>515</v>
      </c>
      <c r="K12" t="s">
        <v>516</v>
      </c>
      <c r="L12">
        <v>1368</v>
      </c>
      <c r="N12">
        <v>1011</v>
      </c>
      <c r="O12" t="s">
        <v>490</v>
      </c>
      <c r="P12" t="s">
        <v>490</v>
      </c>
      <c r="Q12">
        <v>1</v>
      </c>
      <c r="W12">
        <v>0</v>
      </c>
      <c r="X12">
        <v>-438045540</v>
      </c>
      <c r="Y12">
        <f>(AT12*ROUND(0.8,7))</f>
        <v>1.7120000000000002</v>
      </c>
      <c r="AA12">
        <v>0</v>
      </c>
      <c r="AB12">
        <v>506.23</v>
      </c>
      <c r="AC12">
        <v>811.79</v>
      </c>
      <c r="AD12">
        <v>0</v>
      </c>
      <c r="AE12">
        <v>0</v>
      </c>
      <c r="AF12">
        <v>346.73</v>
      </c>
      <c r="AG12">
        <v>811.79</v>
      </c>
      <c r="AH12">
        <v>0</v>
      </c>
      <c r="AI12">
        <v>1</v>
      </c>
      <c r="AJ12">
        <v>1.46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2.14</v>
      </c>
      <c r="AU12" t="s">
        <v>61</v>
      </c>
      <c r="AV12">
        <v>1</v>
      </c>
      <c r="AW12">
        <v>2</v>
      </c>
      <c r="AX12">
        <v>71319951</v>
      </c>
      <c r="AY12">
        <v>1</v>
      </c>
      <c r="AZ12">
        <v>2048</v>
      </c>
      <c r="BA12">
        <v>14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742.00220000000013</v>
      </c>
      <c r="BL12">
        <v>1737.2306000000001</v>
      </c>
      <c r="BM12">
        <v>0</v>
      </c>
      <c r="BN12">
        <v>0</v>
      </c>
      <c r="BO12">
        <v>2.14</v>
      </c>
      <c r="BP12">
        <v>1</v>
      </c>
      <c r="BQ12">
        <v>0</v>
      </c>
      <c r="BR12">
        <v>593.60176000000001</v>
      </c>
      <c r="BS12">
        <v>1389.7844799999998</v>
      </c>
      <c r="BT12">
        <v>0</v>
      </c>
      <c r="BU12">
        <v>0</v>
      </c>
      <c r="BV12">
        <v>1.712</v>
      </c>
      <c r="BW12">
        <v>1</v>
      </c>
      <c r="CV12">
        <v>0</v>
      </c>
      <c r="CW12">
        <f>ROUND(Y12*Source!I35*DO12,7)</f>
        <v>1.712</v>
      </c>
      <c r="CX12">
        <f>ROUND(Y12*Source!I35,7)</f>
        <v>1.712</v>
      </c>
      <c r="CY12">
        <f>AB12</f>
        <v>506.23</v>
      </c>
      <c r="CZ12">
        <f>AF12</f>
        <v>346.73</v>
      </c>
      <c r="DA12">
        <f>AJ12</f>
        <v>1.46</v>
      </c>
      <c r="DB12">
        <f>ROUND((ROUND(AT12*CZ12,2)*ROUND(0.8,7)),6)</f>
        <v>593.6</v>
      </c>
      <c r="DC12">
        <f>ROUND((ROUND(AT12*AG12,2)*ROUND(0.8,7)),6)</f>
        <v>1389.7840000000001</v>
      </c>
      <c r="DD12" t="s">
        <v>3</v>
      </c>
      <c r="DE12" t="s">
        <v>3</v>
      </c>
      <c r="DF12">
        <f t="shared" si="6"/>
        <v>0</v>
      </c>
      <c r="DG12">
        <f>ROUND(ROUND(AF12*AJ12,2)*CX12,2)</f>
        <v>866.67</v>
      </c>
      <c r="DH12">
        <f t="shared" si="3"/>
        <v>1389.78</v>
      </c>
      <c r="DI12">
        <f t="shared" si="4"/>
        <v>0</v>
      </c>
      <c r="DJ12">
        <f>DG12+DH12</f>
        <v>2256.4499999999998</v>
      </c>
      <c r="DK12">
        <v>0</v>
      </c>
      <c r="DL12" t="s">
        <v>517</v>
      </c>
      <c r="DM12">
        <v>4</v>
      </c>
      <c r="DN12" t="s">
        <v>484</v>
      </c>
      <c r="DO12">
        <v>1</v>
      </c>
    </row>
    <row r="13" spans="1:119" x14ac:dyDescent="0.2">
      <c r="A13">
        <f>ROW(Source!A77)</f>
        <v>77</v>
      </c>
      <c r="B13">
        <v>71319791</v>
      </c>
      <c r="C13">
        <v>71320054</v>
      </c>
      <c r="D13">
        <v>69909935</v>
      </c>
      <c r="E13">
        <v>117</v>
      </c>
      <c r="F13">
        <v>1</v>
      </c>
      <c r="G13">
        <v>1</v>
      </c>
      <c r="H13">
        <v>1</v>
      </c>
      <c r="I13" t="s">
        <v>518</v>
      </c>
      <c r="J13" t="s">
        <v>3</v>
      </c>
      <c r="K13" t="s">
        <v>519</v>
      </c>
      <c r="L13">
        <v>1191</v>
      </c>
      <c r="N13">
        <v>1013</v>
      </c>
      <c r="O13" t="s">
        <v>484</v>
      </c>
      <c r="P13" t="s">
        <v>484</v>
      </c>
      <c r="Q13">
        <v>1</v>
      </c>
      <c r="W13">
        <v>0</v>
      </c>
      <c r="X13">
        <v>370475345</v>
      </c>
      <c r="Y13">
        <f t="shared" ref="Y13:Y39" si="7">AT13</f>
        <v>154</v>
      </c>
      <c r="AA13">
        <v>0</v>
      </c>
      <c r="AB13">
        <v>0</v>
      </c>
      <c r="AC13">
        <v>0</v>
      </c>
      <c r="AD13">
        <v>660.33</v>
      </c>
      <c r="AE13">
        <v>0</v>
      </c>
      <c r="AF13">
        <v>0</v>
      </c>
      <c r="AG13">
        <v>0</v>
      </c>
      <c r="AH13">
        <v>660.33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154</v>
      </c>
      <c r="AU13" t="s">
        <v>3</v>
      </c>
      <c r="AV13">
        <v>1</v>
      </c>
      <c r="AW13">
        <v>2</v>
      </c>
      <c r="AX13">
        <v>71320098</v>
      </c>
      <c r="AY13">
        <v>1</v>
      </c>
      <c r="AZ13">
        <v>0</v>
      </c>
      <c r="BA13">
        <v>16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101690.82</v>
      </c>
      <c r="BN13">
        <v>154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101690.82</v>
      </c>
      <c r="BU13">
        <v>154</v>
      </c>
      <c r="BV13">
        <v>0</v>
      </c>
      <c r="BW13">
        <v>1</v>
      </c>
      <c r="CU13">
        <f>ROUND(AT13*Source!I77*AH13*AL13,2)</f>
        <v>4423.55</v>
      </c>
      <c r="CV13">
        <f>ROUND(Y13*Source!I77,7)</f>
        <v>6.6989999999999998</v>
      </c>
      <c r="CW13">
        <v>0</v>
      </c>
      <c r="CX13">
        <f>ROUND(Y13*Source!I77,7)</f>
        <v>6.6989999999999998</v>
      </c>
      <c r="CY13">
        <f>AD13</f>
        <v>660.33</v>
      </c>
      <c r="CZ13">
        <f>AH13</f>
        <v>660.33</v>
      </c>
      <c r="DA13">
        <f>AL13</f>
        <v>1</v>
      </c>
      <c r="DB13">
        <f t="shared" ref="DB13:DB39" si="8">ROUND(ROUND(AT13*CZ13,2),6)</f>
        <v>101690.82</v>
      </c>
      <c r="DC13">
        <f t="shared" ref="DC13:DC39" si="9">ROUND(ROUND(AT13*AG13,2),6)</f>
        <v>0</v>
      </c>
      <c r="DD13" t="s">
        <v>3</v>
      </c>
      <c r="DE13" t="s">
        <v>3</v>
      </c>
      <c r="DF13">
        <f t="shared" si="6"/>
        <v>0</v>
      </c>
      <c r="DG13">
        <f t="shared" ref="DG13:DG42" si="10">ROUND(ROUND(AF13,2)*CX13,2)</f>
        <v>0</v>
      </c>
      <c r="DH13">
        <f t="shared" si="3"/>
        <v>0</v>
      </c>
      <c r="DI13">
        <f t="shared" si="4"/>
        <v>4423.55</v>
      </c>
      <c r="DJ13">
        <f>DI13</f>
        <v>4423.55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ROW(Source!A78)</f>
        <v>78</v>
      </c>
      <c r="B14">
        <v>71319791</v>
      </c>
      <c r="C14">
        <v>71320057</v>
      </c>
      <c r="D14">
        <v>69909925</v>
      </c>
      <c r="E14">
        <v>117</v>
      </c>
      <c r="F14">
        <v>1</v>
      </c>
      <c r="G14">
        <v>1</v>
      </c>
      <c r="H14">
        <v>1</v>
      </c>
      <c r="I14" t="s">
        <v>520</v>
      </c>
      <c r="J14" t="s">
        <v>3</v>
      </c>
      <c r="K14" t="s">
        <v>521</v>
      </c>
      <c r="L14">
        <v>1191</v>
      </c>
      <c r="N14">
        <v>1013</v>
      </c>
      <c r="O14" t="s">
        <v>484</v>
      </c>
      <c r="P14" t="s">
        <v>484</v>
      </c>
      <c r="Q14">
        <v>1</v>
      </c>
      <c r="W14">
        <v>0</v>
      </c>
      <c r="X14">
        <v>-267883188</v>
      </c>
      <c r="Y14">
        <f t="shared" si="7"/>
        <v>88.5</v>
      </c>
      <c r="AA14">
        <v>0</v>
      </c>
      <c r="AB14">
        <v>0</v>
      </c>
      <c r="AC14">
        <v>0</v>
      </c>
      <c r="AD14">
        <v>633.07000000000005</v>
      </c>
      <c r="AE14">
        <v>0</v>
      </c>
      <c r="AF14">
        <v>0</v>
      </c>
      <c r="AG14">
        <v>0</v>
      </c>
      <c r="AH14">
        <v>633.07000000000005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88.5</v>
      </c>
      <c r="AU14" t="s">
        <v>3</v>
      </c>
      <c r="AV14">
        <v>1</v>
      </c>
      <c r="AW14">
        <v>2</v>
      </c>
      <c r="AX14">
        <v>71320099</v>
      </c>
      <c r="AY14">
        <v>1</v>
      </c>
      <c r="AZ14">
        <v>0</v>
      </c>
      <c r="BA14">
        <v>17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56026.695000000007</v>
      </c>
      <c r="BN14">
        <v>88.5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56026.695000000007</v>
      </c>
      <c r="BU14">
        <v>88.5</v>
      </c>
      <c r="BV14">
        <v>0</v>
      </c>
      <c r="BW14">
        <v>1</v>
      </c>
      <c r="CU14">
        <f>ROUND(AT14*Source!I78*AH14*AL14,2)</f>
        <v>2437.16</v>
      </c>
      <c r="CV14">
        <f>ROUND(Y14*Source!I78,7)</f>
        <v>3.8497499999999998</v>
      </c>
      <c r="CW14">
        <v>0</v>
      </c>
      <c r="CX14">
        <f>ROUND(Y14*Source!I78,7)</f>
        <v>3.8497499999999998</v>
      </c>
      <c r="CY14">
        <f>AD14</f>
        <v>633.07000000000005</v>
      </c>
      <c r="CZ14">
        <f>AH14</f>
        <v>633.07000000000005</v>
      </c>
      <c r="DA14">
        <f>AL14</f>
        <v>1</v>
      </c>
      <c r="DB14">
        <f t="shared" si="8"/>
        <v>56026.7</v>
      </c>
      <c r="DC14">
        <f t="shared" si="9"/>
        <v>0</v>
      </c>
      <c r="DD14" t="s">
        <v>3</v>
      </c>
      <c r="DE14" t="s">
        <v>3</v>
      </c>
      <c r="DF14">
        <f t="shared" si="6"/>
        <v>0</v>
      </c>
      <c r="DG14">
        <f t="shared" si="10"/>
        <v>0</v>
      </c>
      <c r="DH14">
        <f t="shared" si="3"/>
        <v>0</v>
      </c>
      <c r="DI14">
        <f t="shared" si="4"/>
        <v>2437.16</v>
      </c>
      <c r="DJ14">
        <f>DI14</f>
        <v>2437.16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ROW(Source!A79)</f>
        <v>79</v>
      </c>
      <c r="B15">
        <v>71319791</v>
      </c>
      <c r="C15">
        <v>71320060</v>
      </c>
      <c r="D15">
        <v>69909993</v>
      </c>
      <c r="E15">
        <v>117</v>
      </c>
      <c r="F15">
        <v>1</v>
      </c>
      <c r="G15">
        <v>1</v>
      </c>
      <c r="H15">
        <v>1</v>
      </c>
      <c r="I15" t="s">
        <v>522</v>
      </c>
      <c r="J15" t="s">
        <v>3</v>
      </c>
      <c r="K15" t="s">
        <v>523</v>
      </c>
      <c r="L15">
        <v>1191</v>
      </c>
      <c r="N15">
        <v>1013</v>
      </c>
      <c r="O15" t="s">
        <v>484</v>
      </c>
      <c r="P15" t="s">
        <v>484</v>
      </c>
      <c r="Q15">
        <v>1</v>
      </c>
      <c r="W15">
        <v>0</v>
      </c>
      <c r="X15">
        <v>44848675</v>
      </c>
      <c r="Y15">
        <f t="shared" si="7"/>
        <v>9.27</v>
      </c>
      <c r="AA15">
        <v>0</v>
      </c>
      <c r="AB15">
        <v>0</v>
      </c>
      <c r="AC15">
        <v>0</v>
      </c>
      <c r="AD15">
        <v>793.61</v>
      </c>
      <c r="AE15">
        <v>0</v>
      </c>
      <c r="AF15">
        <v>0</v>
      </c>
      <c r="AG15">
        <v>0</v>
      </c>
      <c r="AH15">
        <v>793.61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9.27</v>
      </c>
      <c r="AU15" t="s">
        <v>3</v>
      </c>
      <c r="AV15">
        <v>1</v>
      </c>
      <c r="AW15">
        <v>2</v>
      </c>
      <c r="AX15">
        <v>71320100</v>
      </c>
      <c r="AY15">
        <v>1</v>
      </c>
      <c r="AZ15">
        <v>0</v>
      </c>
      <c r="BA15">
        <v>18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7356.7646999999997</v>
      </c>
      <c r="BN15">
        <v>9.27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7356.7646999999997</v>
      </c>
      <c r="BU15">
        <v>9.27</v>
      </c>
      <c r="BV15">
        <v>0</v>
      </c>
      <c r="BW15">
        <v>1</v>
      </c>
      <c r="CU15">
        <f>ROUND(AT15*Source!I79*AH15*AL15,2)</f>
        <v>5885.41</v>
      </c>
      <c r="CV15">
        <f>ROUND(Y15*Source!I79,7)</f>
        <v>7.4160000000000004</v>
      </c>
      <c r="CW15">
        <v>0</v>
      </c>
      <c r="CX15">
        <f>ROUND(Y15*Source!I79,7)</f>
        <v>7.4160000000000004</v>
      </c>
      <c r="CY15">
        <f>AD15</f>
        <v>793.61</v>
      </c>
      <c r="CZ15">
        <f>AH15</f>
        <v>793.61</v>
      </c>
      <c r="DA15">
        <f>AL15</f>
        <v>1</v>
      </c>
      <c r="DB15">
        <f t="shared" si="8"/>
        <v>7356.76</v>
      </c>
      <c r="DC15">
        <f t="shared" si="9"/>
        <v>0</v>
      </c>
      <c r="DD15" t="s">
        <v>3</v>
      </c>
      <c r="DE15" t="s">
        <v>3</v>
      </c>
      <c r="DF15">
        <f t="shared" si="6"/>
        <v>0</v>
      </c>
      <c r="DG15">
        <f t="shared" si="10"/>
        <v>0</v>
      </c>
      <c r="DH15">
        <f t="shared" si="3"/>
        <v>0</v>
      </c>
      <c r="DI15">
        <f t="shared" si="4"/>
        <v>5885.41</v>
      </c>
      <c r="DJ15">
        <f>DI15</f>
        <v>5885.41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ROW(Source!A79)</f>
        <v>79</v>
      </c>
      <c r="B16">
        <v>71319791</v>
      </c>
      <c r="C16">
        <v>71320060</v>
      </c>
      <c r="D16">
        <v>69910169</v>
      </c>
      <c r="E16">
        <v>117</v>
      </c>
      <c r="F16">
        <v>1</v>
      </c>
      <c r="G16">
        <v>1</v>
      </c>
      <c r="H16">
        <v>1</v>
      </c>
      <c r="I16" t="s">
        <v>485</v>
      </c>
      <c r="J16" t="s">
        <v>3</v>
      </c>
      <c r="K16" t="s">
        <v>486</v>
      </c>
      <c r="L16">
        <v>1191</v>
      </c>
      <c r="N16">
        <v>1013</v>
      </c>
      <c r="O16" t="s">
        <v>484</v>
      </c>
      <c r="P16" t="s">
        <v>484</v>
      </c>
      <c r="Q16">
        <v>1</v>
      </c>
      <c r="W16">
        <v>0</v>
      </c>
      <c r="X16">
        <v>-1417349443</v>
      </c>
      <c r="Y16">
        <f t="shared" si="7"/>
        <v>0.34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0.34</v>
      </c>
      <c r="AU16" t="s">
        <v>3</v>
      </c>
      <c r="AV16">
        <v>2</v>
      </c>
      <c r="AW16">
        <v>2</v>
      </c>
      <c r="AX16">
        <v>71320101</v>
      </c>
      <c r="AY16">
        <v>1</v>
      </c>
      <c r="AZ16">
        <v>0</v>
      </c>
      <c r="BA16">
        <v>19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ROUND(Y16*Source!I79,7)</f>
        <v>0.27200000000000002</v>
      </c>
      <c r="CY16">
        <f>AD16</f>
        <v>0</v>
      </c>
      <c r="CZ16">
        <f>AH16</f>
        <v>0</v>
      </c>
      <c r="DA16">
        <f>AL16</f>
        <v>1</v>
      </c>
      <c r="DB16">
        <f t="shared" si="8"/>
        <v>0</v>
      </c>
      <c r="DC16">
        <f t="shared" si="9"/>
        <v>0</v>
      </c>
      <c r="DD16" t="s">
        <v>3</v>
      </c>
      <c r="DE16" t="s">
        <v>3</v>
      </c>
      <c r="DF16">
        <f t="shared" si="6"/>
        <v>0</v>
      </c>
      <c r="DG16">
        <f t="shared" si="10"/>
        <v>0</v>
      </c>
      <c r="DH16">
        <f t="shared" si="3"/>
        <v>0</v>
      </c>
      <c r="DI16">
        <f t="shared" si="4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ROW(Source!A79)</f>
        <v>79</v>
      </c>
      <c r="B17">
        <v>71319791</v>
      </c>
      <c r="C17">
        <v>71320060</v>
      </c>
      <c r="D17">
        <v>69916658</v>
      </c>
      <c r="E17">
        <v>1</v>
      </c>
      <c r="F17">
        <v>1</v>
      </c>
      <c r="G17">
        <v>1</v>
      </c>
      <c r="H17">
        <v>2</v>
      </c>
      <c r="I17" t="s">
        <v>510</v>
      </c>
      <c r="J17" t="s">
        <v>511</v>
      </c>
      <c r="K17" t="s">
        <v>512</v>
      </c>
      <c r="L17">
        <v>1368</v>
      </c>
      <c r="N17">
        <v>1011</v>
      </c>
      <c r="O17" t="s">
        <v>490</v>
      </c>
      <c r="P17" t="s">
        <v>490</v>
      </c>
      <c r="Q17">
        <v>1</v>
      </c>
      <c r="W17">
        <v>0</v>
      </c>
      <c r="X17">
        <v>639918019</v>
      </c>
      <c r="Y17">
        <f t="shared" si="7"/>
        <v>0.17</v>
      </c>
      <c r="AA17">
        <v>0</v>
      </c>
      <c r="AB17">
        <v>1626.29</v>
      </c>
      <c r="AC17">
        <v>1090.46</v>
      </c>
      <c r="AD17">
        <v>0</v>
      </c>
      <c r="AE17">
        <v>0</v>
      </c>
      <c r="AF17">
        <v>1626.29</v>
      </c>
      <c r="AG17">
        <v>1090.46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0.17</v>
      </c>
      <c r="AU17" t="s">
        <v>3</v>
      </c>
      <c r="AV17">
        <v>1</v>
      </c>
      <c r="AW17">
        <v>2</v>
      </c>
      <c r="AX17">
        <v>71320102</v>
      </c>
      <c r="AY17">
        <v>1</v>
      </c>
      <c r="AZ17">
        <v>0</v>
      </c>
      <c r="BA17">
        <v>20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276.46930000000003</v>
      </c>
      <c r="BL17">
        <v>185.37820000000002</v>
      </c>
      <c r="BM17">
        <v>0</v>
      </c>
      <c r="BN17">
        <v>0</v>
      </c>
      <c r="BO17">
        <v>0.17</v>
      </c>
      <c r="BP17">
        <v>1</v>
      </c>
      <c r="BQ17">
        <v>0</v>
      </c>
      <c r="BR17">
        <v>276.46930000000003</v>
      </c>
      <c r="BS17">
        <v>185.37820000000002</v>
      </c>
      <c r="BT17">
        <v>0</v>
      </c>
      <c r="BU17">
        <v>0</v>
      </c>
      <c r="BV17">
        <v>0.17</v>
      </c>
      <c r="BW17">
        <v>1</v>
      </c>
      <c r="CV17">
        <v>0</v>
      </c>
      <c r="CW17">
        <f>ROUND(Y17*Source!I79*DO17,7)</f>
        <v>0.13600000000000001</v>
      </c>
      <c r="CX17">
        <f>ROUND(Y17*Source!I79,7)</f>
        <v>0.13600000000000001</v>
      </c>
      <c r="CY17">
        <f>AB17</f>
        <v>1626.29</v>
      </c>
      <c r="CZ17">
        <f>AF17</f>
        <v>1626.29</v>
      </c>
      <c r="DA17">
        <f>AJ17</f>
        <v>1</v>
      </c>
      <c r="DB17">
        <f t="shared" si="8"/>
        <v>276.47000000000003</v>
      </c>
      <c r="DC17">
        <f t="shared" si="9"/>
        <v>185.38</v>
      </c>
      <c r="DD17" t="s">
        <v>3</v>
      </c>
      <c r="DE17" t="s">
        <v>3</v>
      </c>
      <c r="DF17">
        <f t="shared" si="6"/>
        <v>0</v>
      </c>
      <c r="DG17">
        <f t="shared" si="10"/>
        <v>221.18</v>
      </c>
      <c r="DH17">
        <f t="shared" si="3"/>
        <v>148.30000000000001</v>
      </c>
      <c r="DI17">
        <f t="shared" si="4"/>
        <v>0</v>
      </c>
      <c r="DJ17">
        <f>DG17+DH17</f>
        <v>369.48</v>
      </c>
      <c r="DK17">
        <v>1</v>
      </c>
      <c r="DL17" t="s">
        <v>513</v>
      </c>
      <c r="DM17">
        <v>6</v>
      </c>
      <c r="DN17" t="s">
        <v>484</v>
      </c>
      <c r="DO17">
        <v>1</v>
      </c>
    </row>
    <row r="18" spans="1:119" x14ac:dyDescent="0.2">
      <c r="A18">
        <f>ROW(Source!A79)</f>
        <v>79</v>
      </c>
      <c r="B18">
        <v>71319791</v>
      </c>
      <c r="C18">
        <v>71320060</v>
      </c>
      <c r="D18">
        <v>69917553</v>
      </c>
      <c r="E18">
        <v>1</v>
      </c>
      <c r="F18">
        <v>1</v>
      </c>
      <c r="G18">
        <v>1</v>
      </c>
      <c r="H18">
        <v>2</v>
      </c>
      <c r="I18" t="s">
        <v>524</v>
      </c>
      <c r="J18" t="s">
        <v>525</v>
      </c>
      <c r="K18" t="s">
        <v>526</v>
      </c>
      <c r="L18">
        <v>1368</v>
      </c>
      <c r="N18">
        <v>1011</v>
      </c>
      <c r="O18" t="s">
        <v>490</v>
      </c>
      <c r="P18" t="s">
        <v>490</v>
      </c>
      <c r="Q18">
        <v>1</v>
      </c>
      <c r="W18">
        <v>0</v>
      </c>
      <c r="X18">
        <v>-849950259</v>
      </c>
      <c r="Y18">
        <f t="shared" si="7"/>
        <v>0.17</v>
      </c>
      <c r="AA18">
        <v>0</v>
      </c>
      <c r="AB18">
        <v>641.70000000000005</v>
      </c>
      <c r="AC18">
        <v>811.79</v>
      </c>
      <c r="AD18">
        <v>0</v>
      </c>
      <c r="AE18">
        <v>0</v>
      </c>
      <c r="AF18">
        <v>641.70000000000005</v>
      </c>
      <c r="AG18">
        <v>811.79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0.17</v>
      </c>
      <c r="AU18" t="s">
        <v>3</v>
      </c>
      <c r="AV18">
        <v>1</v>
      </c>
      <c r="AW18">
        <v>2</v>
      </c>
      <c r="AX18">
        <v>71320103</v>
      </c>
      <c r="AY18">
        <v>1</v>
      </c>
      <c r="AZ18">
        <v>0</v>
      </c>
      <c r="BA18">
        <v>21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109.08900000000001</v>
      </c>
      <c r="BL18">
        <v>138.0043</v>
      </c>
      <c r="BM18">
        <v>0</v>
      </c>
      <c r="BN18">
        <v>0</v>
      </c>
      <c r="BO18">
        <v>0.17</v>
      </c>
      <c r="BP18">
        <v>1</v>
      </c>
      <c r="BQ18">
        <v>0</v>
      </c>
      <c r="BR18">
        <v>109.08900000000001</v>
      </c>
      <c r="BS18">
        <v>138.0043</v>
      </c>
      <c r="BT18">
        <v>0</v>
      </c>
      <c r="BU18">
        <v>0</v>
      </c>
      <c r="BV18">
        <v>0.17</v>
      </c>
      <c r="BW18">
        <v>1</v>
      </c>
      <c r="CV18">
        <v>0</v>
      </c>
      <c r="CW18">
        <f>ROUND(Y18*Source!I79*DO18,7)</f>
        <v>0.13600000000000001</v>
      </c>
      <c r="CX18">
        <f>ROUND(Y18*Source!I79,7)</f>
        <v>0.13600000000000001</v>
      </c>
      <c r="CY18">
        <f>AB18</f>
        <v>641.70000000000005</v>
      </c>
      <c r="CZ18">
        <f>AF18</f>
        <v>641.70000000000005</v>
      </c>
      <c r="DA18">
        <f>AJ18</f>
        <v>1</v>
      </c>
      <c r="DB18">
        <f t="shared" si="8"/>
        <v>109.09</v>
      </c>
      <c r="DC18">
        <f t="shared" si="9"/>
        <v>138</v>
      </c>
      <c r="DD18" t="s">
        <v>3</v>
      </c>
      <c r="DE18" t="s">
        <v>3</v>
      </c>
      <c r="DF18">
        <f t="shared" si="6"/>
        <v>0</v>
      </c>
      <c r="DG18">
        <f t="shared" si="10"/>
        <v>87.27</v>
      </c>
      <c r="DH18">
        <f t="shared" si="3"/>
        <v>110.4</v>
      </c>
      <c r="DI18">
        <f t="shared" si="4"/>
        <v>0</v>
      </c>
      <c r="DJ18">
        <f>DG18+DH18</f>
        <v>197.67000000000002</v>
      </c>
      <c r="DK18">
        <v>1</v>
      </c>
      <c r="DL18" t="s">
        <v>517</v>
      </c>
      <c r="DM18">
        <v>4</v>
      </c>
      <c r="DN18" t="s">
        <v>484</v>
      </c>
      <c r="DO18">
        <v>1</v>
      </c>
    </row>
    <row r="19" spans="1:119" x14ac:dyDescent="0.2">
      <c r="A19">
        <f>ROW(Source!A79)</f>
        <v>79</v>
      </c>
      <c r="B19">
        <v>71319791</v>
      </c>
      <c r="C19">
        <v>71320060</v>
      </c>
      <c r="D19">
        <v>69917749</v>
      </c>
      <c r="E19">
        <v>1</v>
      </c>
      <c r="F19">
        <v>1</v>
      </c>
      <c r="G19">
        <v>1</v>
      </c>
      <c r="H19">
        <v>2</v>
      </c>
      <c r="I19" t="s">
        <v>527</v>
      </c>
      <c r="J19" t="s">
        <v>528</v>
      </c>
      <c r="K19" t="s">
        <v>529</v>
      </c>
      <c r="L19">
        <v>1368</v>
      </c>
      <c r="N19">
        <v>1011</v>
      </c>
      <c r="O19" t="s">
        <v>490</v>
      </c>
      <c r="P19" t="s">
        <v>490</v>
      </c>
      <c r="Q19">
        <v>1</v>
      </c>
      <c r="W19">
        <v>0</v>
      </c>
      <c r="X19">
        <v>303316554</v>
      </c>
      <c r="Y19">
        <f t="shared" si="7"/>
        <v>1.51</v>
      </c>
      <c r="AA19">
        <v>0</v>
      </c>
      <c r="AB19">
        <v>34.61</v>
      </c>
      <c r="AC19">
        <v>0</v>
      </c>
      <c r="AD19">
        <v>0</v>
      </c>
      <c r="AE19">
        <v>0</v>
      </c>
      <c r="AF19">
        <v>34.61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1.51</v>
      </c>
      <c r="AU19" t="s">
        <v>3</v>
      </c>
      <c r="AV19">
        <v>1</v>
      </c>
      <c r="AW19">
        <v>2</v>
      </c>
      <c r="AX19">
        <v>71320104</v>
      </c>
      <c r="AY19">
        <v>1</v>
      </c>
      <c r="AZ19">
        <v>0</v>
      </c>
      <c r="BA19">
        <v>22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52.261099999999999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52.261099999999999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ROUND(Y19*Source!I79*DO19,7)</f>
        <v>0</v>
      </c>
      <c r="CX19">
        <f>ROUND(Y19*Source!I79,7)</f>
        <v>1.208</v>
      </c>
      <c r="CY19">
        <f>AB19</f>
        <v>34.61</v>
      </c>
      <c r="CZ19">
        <f>AF19</f>
        <v>34.61</v>
      </c>
      <c r="DA19">
        <f>AJ19</f>
        <v>1</v>
      </c>
      <c r="DB19">
        <f t="shared" si="8"/>
        <v>52.26</v>
      </c>
      <c r="DC19">
        <f t="shared" si="9"/>
        <v>0</v>
      </c>
      <c r="DD19" t="s">
        <v>3</v>
      </c>
      <c r="DE19" t="s">
        <v>3</v>
      </c>
      <c r="DF19">
        <f t="shared" si="6"/>
        <v>0</v>
      </c>
      <c r="DG19">
        <f t="shared" si="10"/>
        <v>41.81</v>
      </c>
      <c r="DH19">
        <f t="shared" si="3"/>
        <v>0</v>
      </c>
      <c r="DI19">
        <f t="shared" si="4"/>
        <v>0</v>
      </c>
      <c r="DJ19">
        <f>DG19+DH19</f>
        <v>41.81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ROW(Source!A79)</f>
        <v>79</v>
      </c>
      <c r="B20">
        <v>71319791</v>
      </c>
      <c r="C20">
        <v>71320060</v>
      </c>
      <c r="D20">
        <v>69985062</v>
      </c>
      <c r="E20">
        <v>1</v>
      </c>
      <c r="F20">
        <v>1</v>
      </c>
      <c r="G20">
        <v>1</v>
      </c>
      <c r="H20">
        <v>3</v>
      </c>
      <c r="I20" t="s">
        <v>530</v>
      </c>
      <c r="J20" t="s">
        <v>531</v>
      </c>
      <c r="K20" t="s">
        <v>532</v>
      </c>
      <c r="L20">
        <v>1346</v>
      </c>
      <c r="N20">
        <v>1009</v>
      </c>
      <c r="O20" t="s">
        <v>495</v>
      </c>
      <c r="P20" t="s">
        <v>495</v>
      </c>
      <c r="Q20">
        <v>1</v>
      </c>
      <c r="W20">
        <v>0</v>
      </c>
      <c r="X20">
        <v>-163259778</v>
      </c>
      <c r="Y20">
        <f t="shared" si="7"/>
        <v>0.65</v>
      </c>
      <c r="AA20">
        <v>121.39</v>
      </c>
      <c r="AB20">
        <v>0</v>
      </c>
      <c r="AC20">
        <v>0</v>
      </c>
      <c r="AD20">
        <v>0</v>
      </c>
      <c r="AE20">
        <v>155.63</v>
      </c>
      <c r="AF20">
        <v>0</v>
      </c>
      <c r="AG20">
        <v>0</v>
      </c>
      <c r="AH20">
        <v>0</v>
      </c>
      <c r="AI20">
        <v>0.78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0.65</v>
      </c>
      <c r="AU20" t="s">
        <v>3</v>
      </c>
      <c r="AV20">
        <v>0</v>
      </c>
      <c r="AW20">
        <v>2</v>
      </c>
      <c r="AX20">
        <v>71320105</v>
      </c>
      <c r="AY20">
        <v>1</v>
      </c>
      <c r="AZ20">
        <v>0</v>
      </c>
      <c r="BA20">
        <v>23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101.15949999999999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101.15949999999999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ROUND(Y20*Source!I79,7)</f>
        <v>0.52</v>
      </c>
      <c r="CY20">
        <f>AA20</f>
        <v>121.39</v>
      </c>
      <c r="CZ20">
        <f>AE20</f>
        <v>155.63</v>
      </c>
      <c r="DA20">
        <f>AI20</f>
        <v>0.78</v>
      </c>
      <c r="DB20">
        <f t="shared" si="8"/>
        <v>101.16</v>
      </c>
      <c r="DC20">
        <f t="shared" si="9"/>
        <v>0</v>
      </c>
      <c r="DD20" t="s">
        <v>3</v>
      </c>
      <c r="DE20" t="s">
        <v>3</v>
      </c>
      <c r="DF20">
        <f>ROUND(ROUND(AE20*AI20,2)*CX20,2)</f>
        <v>63.12</v>
      </c>
      <c r="DG20">
        <f t="shared" si="10"/>
        <v>0</v>
      </c>
      <c r="DH20">
        <f t="shared" si="3"/>
        <v>0</v>
      </c>
      <c r="DI20">
        <f t="shared" si="4"/>
        <v>0</v>
      </c>
      <c r="DJ20">
        <f>DF20</f>
        <v>63.12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ROW(Source!A79)</f>
        <v>79</v>
      </c>
      <c r="B21">
        <v>71319791</v>
      </c>
      <c r="C21">
        <v>71320060</v>
      </c>
      <c r="D21">
        <v>70002952</v>
      </c>
      <c r="E21">
        <v>1</v>
      </c>
      <c r="F21">
        <v>1</v>
      </c>
      <c r="G21">
        <v>1</v>
      </c>
      <c r="H21">
        <v>3</v>
      </c>
      <c r="I21" t="s">
        <v>533</v>
      </c>
      <c r="J21" t="s">
        <v>534</v>
      </c>
      <c r="K21" t="s">
        <v>535</v>
      </c>
      <c r="L21">
        <v>1346</v>
      </c>
      <c r="N21">
        <v>1009</v>
      </c>
      <c r="O21" t="s">
        <v>495</v>
      </c>
      <c r="P21" t="s">
        <v>495</v>
      </c>
      <c r="Q21">
        <v>1</v>
      </c>
      <c r="W21">
        <v>0</v>
      </c>
      <c r="X21">
        <v>72056734</v>
      </c>
      <c r="Y21">
        <f t="shared" si="7"/>
        <v>2</v>
      </c>
      <c r="AA21">
        <v>1139.45</v>
      </c>
      <c r="AB21">
        <v>0</v>
      </c>
      <c r="AC21">
        <v>0</v>
      </c>
      <c r="AD21">
        <v>0</v>
      </c>
      <c r="AE21">
        <v>911.56</v>
      </c>
      <c r="AF21">
        <v>0</v>
      </c>
      <c r="AG21">
        <v>0</v>
      </c>
      <c r="AH21">
        <v>0</v>
      </c>
      <c r="AI21">
        <v>1.25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2</v>
      </c>
      <c r="AU21" t="s">
        <v>3</v>
      </c>
      <c r="AV21">
        <v>0</v>
      </c>
      <c r="AW21">
        <v>2</v>
      </c>
      <c r="AX21">
        <v>71320106</v>
      </c>
      <c r="AY21">
        <v>1</v>
      </c>
      <c r="AZ21">
        <v>0</v>
      </c>
      <c r="BA21">
        <v>24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1823.12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1823.12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v>0</v>
      </c>
      <c r="CX21">
        <f>ROUND(Y21*Source!I79,7)</f>
        <v>1.6</v>
      </c>
      <c r="CY21">
        <f>AA21</f>
        <v>1139.45</v>
      </c>
      <c r="CZ21">
        <f>AE21</f>
        <v>911.56</v>
      </c>
      <c r="DA21">
        <f>AI21</f>
        <v>1.25</v>
      </c>
      <c r="DB21">
        <f t="shared" si="8"/>
        <v>1823.12</v>
      </c>
      <c r="DC21">
        <f t="shared" si="9"/>
        <v>0</v>
      </c>
      <c r="DD21" t="s">
        <v>3</v>
      </c>
      <c r="DE21" t="s">
        <v>3</v>
      </c>
      <c r="DF21">
        <f>ROUND(ROUND(AE21*AI21,2)*CX21,2)</f>
        <v>1823.12</v>
      </c>
      <c r="DG21">
        <f t="shared" si="10"/>
        <v>0</v>
      </c>
      <c r="DH21">
        <f t="shared" si="3"/>
        <v>0</v>
      </c>
      <c r="DI21">
        <f t="shared" si="4"/>
        <v>0</v>
      </c>
      <c r="DJ21">
        <f>DF21</f>
        <v>1823.12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ROW(Source!A79)</f>
        <v>79</v>
      </c>
      <c r="B22">
        <v>71319791</v>
      </c>
      <c r="C22">
        <v>71320060</v>
      </c>
      <c r="D22">
        <v>69916003</v>
      </c>
      <c r="E22">
        <v>117</v>
      </c>
      <c r="F22">
        <v>1</v>
      </c>
      <c r="G22">
        <v>1</v>
      </c>
      <c r="H22">
        <v>3</v>
      </c>
      <c r="I22" t="s">
        <v>161</v>
      </c>
      <c r="J22" t="s">
        <v>3</v>
      </c>
      <c r="K22" t="s">
        <v>162</v>
      </c>
      <c r="L22">
        <v>3277935</v>
      </c>
      <c r="N22">
        <v>1013</v>
      </c>
      <c r="O22" t="s">
        <v>163</v>
      </c>
      <c r="P22" t="s">
        <v>163</v>
      </c>
      <c r="Q22">
        <v>1</v>
      </c>
      <c r="W22">
        <v>0</v>
      </c>
      <c r="X22">
        <v>274903907</v>
      </c>
      <c r="Y22">
        <f t="shared" si="7"/>
        <v>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2</v>
      </c>
      <c r="AU22" t="s">
        <v>3</v>
      </c>
      <c r="AV22">
        <v>0</v>
      </c>
      <c r="AW22">
        <v>2</v>
      </c>
      <c r="AX22">
        <v>71320107</v>
      </c>
      <c r="AY22">
        <v>1</v>
      </c>
      <c r="AZ22">
        <v>0</v>
      </c>
      <c r="BA22">
        <v>25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ROUND(Y22*Source!I79,7)</f>
        <v>1.6</v>
      </c>
      <c r="CY22">
        <f>AA22</f>
        <v>0</v>
      </c>
      <c r="CZ22">
        <f>AE22</f>
        <v>0</v>
      </c>
      <c r="DA22">
        <f>AI22</f>
        <v>1</v>
      </c>
      <c r="DB22">
        <f t="shared" si="8"/>
        <v>0</v>
      </c>
      <c r="DC22">
        <f t="shared" si="9"/>
        <v>0</v>
      </c>
      <c r="DD22" t="s">
        <v>3</v>
      </c>
      <c r="DE22" t="s">
        <v>3</v>
      </c>
      <c r="DF22">
        <f t="shared" ref="DF22:DF27" si="11">ROUND(ROUND(AE22,2)*CX22,2)</f>
        <v>0</v>
      </c>
      <c r="DG22">
        <f t="shared" si="10"/>
        <v>0</v>
      </c>
      <c r="DH22">
        <f t="shared" si="3"/>
        <v>0</v>
      </c>
      <c r="DI22">
        <f t="shared" si="4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ROW(Source!A82)</f>
        <v>82</v>
      </c>
      <c r="B23">
        <v>71319791</v>
      </c>
      <c r="C23">
        <v>71320079</v>
      </c>
      <c r="D23">
        <v>69909993</v>
      </c>
      <c r="E23">
        <v>117</v>
      </c>
      <c r="F23">
        <v>1</v>
      </c>
      <c r="G23">
        <v>1</v>
      </c>
      <c r="H23">
        <v>1</v>
      </c>
      <c r="I23" t="s">
        <v>522</v>
      </c>
      <c r="J23" t="s">
        <v>3</v>
      </c>
      <c r="K23" t="s">
        <v>523</v>
      </c>
      <c r="L23">
        <v>1191</v>
      </c>
      <c r="N23">
        <v>1013</v>
      </c>
      <c r="O23" t="s">
        <v>484</v>
      </c>
      <c r="P23" t="s">
        <v>484</v>
      </c>
      <c r="Q23">
        <v>1</v>
      </c>
      <c r="W23">
        <v>0</v>
      </c>
      <c r="X23">
        <v>44848675</v>
      </c>
      <c r="Y23">
        <f t="shared" si="7"/>
        <v>14.4</v>
      </c>
      <c r="AA23">
        <v>0</v>
      </c>
      <c r="AB23">
        <v>0</v>
      </c>
      <c r="AC23">
        <v>0</v>
      </c>
      <c r="AD23">
        <v>793.61</v>
      </c>
      <c r="AE23">
        <v>0</v>
      </c>
      <c r="AF23">
        <v>0</v>
      </c>
      <c r="AG23">
        <v>0</v>
      </c>
      <c r="AH23">
        <v>793.61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14.4</v>
      </c>
      <c r="AU23" t="s">
        <v>3</v>
      </c>
      <c r="AV23">
        <v>1</v>
      </c>
      <c r="AW23">
        <v>2</v>
      </c>
      <c r="AX23">
        <v>71320109</v>
      </c>
      <c r="AY23">
        <v>1</v>
      </c>
      <c r="AZ23">
        <v>0</v>
      </c>
      <c r="BA23">
        <v>26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11427.984</v>
      </c>
      <c r="BN23">
        <v>14.4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11427.984</v>
      </c>
      <c r="BU23">
        <v>14.4</v>
      </c>
      <c r="BV23">
        <v>0</v>
      </c>
      <c r="BW23">
        <v>1</v>
      </c>
      <c r="CU23">
        <f>ROUND(AT23*Source!I82*AH23*AL23,2)</f>
        <v>3314.12</v>
      </c>
      <c r="CV23">
        <f>ROUND(Y23*Source!I82,7)</f>
        <v>4.1760000000000002</v>
      </c>
      <c r="CW23">
        <v>0</v>
      </c>
      <c r="CX23">
        <f>ROUND(Y23*Source!I82,7)</f>
        <v>4.1760000000000002</v>
      </c>
      <c r="CY23">
        <f>AD23</f>
        <v>793.61</v>
      </c>
      <c r="CZ23">
        <f>AH23</f>
        <v>793.61</v>
      </c>
      <c r="DA23">
        <f>AL23</f>
        <v>1</v>
      </c>
      <c r="DB23">
        <f t="shared" si="8"/>
        <v>11427.98</v>
      </c>
      <c r="DC23">
        <f t="shared" si="9"/>
        <v>0</v>
      </c>
      <c r="DD23" t="s">
        <v>3</v>
      </c>
      <c r="DE23" t="s">
        <v>3</v>
      </c>
      <c r="DF23">
        <f t="shared" si="11"/>
        <v>0</v>
      </c>
      <c r="DG23">
        <f t="shared" si="10"/>
        <v>0</v>
      </c>
      <c r="DH23">
        <f t="shared" si="3"/>
        <v>0</v>
      </c>
      <c r="DI23">
        <f t="shared" si="4"/>
        <v>3314.12</v>
      </c>
      <c r="DJ23">
        <f>DI23</f>
        <v>3314.12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ROW(Source!A82)</f>
        <v>82</v>
      </c>
      <c r="B24">
        <v>71319791</v>
      </c>
      <c r="C24">
        <v>71320079</v>
      </c>
      <c r="D24">
        <v>69910169</v>
      </c>
      <c r="E24">
        <v>117</v>
      </c>
      <c r="F24">
        <v>1</v>
      </c>
      <c r="G24">
        <v>1</v>
      </c>
      <c r="H24">
        <v>1</v>
      </c>
      <c r="I24" t="s">
        <v>485</v>
      </c>
      <c r="J24" t="s">
        <v>3</v>
      </c>
      <c r="K24" t="s">
        <v>486</v>
      </c>
      <c r="L24">
        <v>1191</v>
      </c>
      <c r="N24">
        <v>1013</v>
      </c>
      <c r="O24" t="s">
        <v>484</v>
      </c>
      <c r="P24" t="s">
        <v>484</v>
      </c>
      <c r="Q24">
        <v>1</v>
      </c>
      <c r="W24">
        <v>0</v>
      </c>
      <c r="X24">
        <v>-1417349443</v>
      </c>
      <c r="Y24">
        <f t="shared" si="7"/>
        <v>0.4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0.4</v>
      </c>
      <c r="AU24" t="s">
        <v>3</v>
      </c>
      <c r="AV24">
        <v>2</v>
      </c>
      <c r="AW24">
        <v>2</v>
      </c>
      <c r="AX24">
        <v>71320110</v>
      </c>
      <c r="AY24">
        <v>1</v>
      </c>
      <c r="AZ24">
        <v>0</v>
      </c>
      <c r="BA24">
        <v>27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ROUND(Y24*Source!I82,7)</f>
        <v>0.11600000000000001</v>
      </c>
      <c r="CY24">
        <f>AD24</f>
        <v>0</v>
      </c>
      <c r="CZ24">
        <f>AH24</f>
        <v>0</v>
      </c>
      <c r="DA24">
        <f>AL24</f>
        <v>1</v>
      </c>
      <c r="DB24">
        <f t="shared" si="8"/>
        <v>0</v>
      </c>
      <c r="DC24">
        <f t="shared" si="9"/>
        <v>0</v>
      </c>
      <c r="DD24" t="s">
        <v>3</v>
      </c>
      <c r="DE24" t="s">
        <v>3</v>
      </c>
      <c r="DF24">
        <f t="shared" si="11"/>
        <v>0</v>
      </c>
      <c r="DG24">
        <f t="shared" si="10"/>
        <v>0</v>
      </c>
      <c r="DH24">
        <f t="shared" si="3"/>
        <v>0</v>
      </c>
      <c r="DI24">
        <f t="shared" si="4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ROW(Source!A82)</f>
        <v>82</v>
      </c>
      <c r="B25">
        <v>71319791</v>
      </c>
      <c r="C25">
        <v>71320079</v>
      </c>
      <c r="D25">
        <v>69916658</v>
      </c>
      <c r="E25">
        <v>1</v>
      </c>
      <c r="F25">
        <v>1</v>
      </c>
      <c r="G25">
        <v>1</v>
      </c>
      <c r="H25">
        <v>2</v>
      </c>
      <c r="I25" t="s">
        <v>510</v>
      </c>
      <c r="J25" t="s">
        <v>511</v>
      </c>
      <c r="K25" t="s">
        <v>512</v>
      </c>
      <c r="L25">
        <v>1368</v>
      </c>
      <c r="N25">
        <v>1011</v>
      </c>
      <c r="O25" t="s">
        <v>490</v>
      </c>
      <c r="P25" t="s">
        <v>490</v>
      </c>
      <c r="Q25">
        <v>1</v>
      </c>
      <c r="W25">
        <v>0</v>
      </c>
      <c r="X25">
        <v>639918019</v>
      </c>
      <c r="Y25">
        <f t="shared" si="7"/>
        <v>0.2</v>
      </c>
      <c r="AA25">
        <v>0</v>
      </c>
      <c r="AB25">
        <v>1626.29</v>
      </c>
      <c r="AC25">
        <v>1090.46</v>
      </c>
      <c r="AD25">
        <v>0</v>
      </c>
      <c r="AE25">
        <v>0</v>
      </c>
      <c r="AF25">
        <v>1626.29</v>
      </c>
      <c r="AG25">
        <v>1090.46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0.2</v>
      </c>
      <c r="AU25" t="s">
        <v>3</v>
      </c>
      <c r="AV25">
        <v>1</v>
      </c>
      <c r="AW25">
        <v>2</v>
      </c>
      <c r="AX25">
        <v>71320111</v>
      </c>
      <c r="AY25">
        <v>1</v>
      </c>
      <c r="AZ25">
        <v>0</v>
      </c>
      <c r="BA25">
        <v>28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325.25800000000004</v>
      </c>
      <c r="BL25">
        <v>218.09200000000001</v>
      </c>
      <c r="BM25">
        <v>0</v>
      </c>
      <c r="BN25">
        <v>0</v>
      </c>
      <c r="BO25">
        <v>0.2</v>
      </c>
      <c r="BP25">
        <v>1</v>
      </c>
      <c r="BQ25">
        <v>0</v>
      </c>
      <c r="BR25">
        <v>325.25800000000004</v>
      </c>
      <c r="BS25">
        <v>218.09200000000001</v>
      </c>
      <c r="BT25">
        <v>0</v>
      </c>
      <c r="BU25">
        <v>0</v>
      </c>
      <c r="BV25">
        <v>0.2</v>
      </c>
      <c r="BW25">
        <v>1</v>
      </c>
      <c r="CV25">
        <v>0</v>
      </c>
      <c r="CW25">
        <f>ROUND(Y25*Source!I82*DO25,7)</f>
        <v>5.8000000000000003E-2</v>
      </c>
      <c r="CX25">
        <f>ROUND(Y25*Source!I82,7)</f>
        <v>5.8000000000000003E-2</v>
      </c>
      <c r="CY25">
        <f>AB25</f>
        <v>1626.29</v>
      </c>
      <c r="CZ25">
        <f>AF25</f>
        <v>1626.29</v>
      </c>
      <c r="DA25">
        <f>AJ25</f>
        <v>1</v>
      </c>
      <c r="DB25">
        <f t="shared" si="8"/>
        <v>325.26</v>
      </c>
      <c r="DC25">
        <f t="shared" si="9"/>
        <v>218.09</v>
      </c>
      <c r="DD25" t="s">
        <v>3</v>
      </c>
      <c r="DE25" t="s">
        <v>3</v>
      </c>
      <c r="DF25">
        <f t="shared" si="11"/>
        <v>0</v>
      </c>
      <c r="DG25">
        <f t="shared" si="10"/>
        <v>94.32</v>
      </c>
      <c r="DH25">
        <f t="shared" si="3"/>
        <v>63.25</v>
      </c>
      <c r="DI25">
        <f t="shared" si="4"/>
        <v>0</v>
      </c>
      <c r="DJ25">
        <f>DG25+DH25</f>
        <v>157.57</v>
      </c>
      <c r="DK25">
        <v>1</v>
      </c>
      <c r="DL25" t="s">
        <v>513</v>
      </c>
      <c r="DM25">
        <v>6</v>
      </c>
      <c r="DN25" t="s">
        <v>484</v>
      </c>
      <c r="DO25">
        <v>1</v>
      </c>
    </row>
    <row r="26" spans="1:119" x14ac:dyDescent="0.2">
      <c r="A26">
        <f>ROW(Source!A82)</f>
        <v>82</v>
      </c>
      <c r="B26">
        <v>71319791</v>
      </c>
      <c r="C26">
        <v>71320079</v>
      </c>
      <c r="D26">
        <v>69917553</v>
      </c>
      <c r="E26">
        <v>1</v>
      </c>
      <c r="F26">
        <v>1</v>
      </c>
      <c r="G26">
        <v>1</v>
      </c>
      <c r="H26">
        <v>2</v>
      </c>
      <c r="I26" t="s">
        <v>524</v>
      </c>
      <c r="J26" t="s">
        <v>525</v>
      </c>
      <c r="K26" t="s">
        <v>526</v>
      </c>
      <c r="L26">
        <v>1368</v>
      </c>
      <c r="N26">
        <v>1011</v>
      </c>
      <c r="O26" t="s">
        <v>490</v>
      </c>
      <c r="P26" t="s">
        <v>490</v>
      </c>
      <c r="Q26">
        <v>1</v>
      </c>
      <c r="W26">
        <v>0</v>
      </c>
      <c r="X26">
        <v>-849950259</v>
      </c>
      <c r="Y26">
        <f t="shared" si="7"/>
        <v>0.2</v>
      </c>
      <c r="AA26">
        <v>0</v>
      </c>
      <c r="AB26">
        <v>641.70000000000005</v>
      </c>
      <c r="AC26">
        <v>811.79</v>
      </c>
      <c r="AD26">
        <v>0</v>
      </c>
      <c r="AE26">
        <v>0</v>
      </c>
      <c r="AF26">
        <v>641.70000000000005</v>
      </c>
      <c r="AG26">
        <v>811.79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0.2</v>
      </c>
      <c r="AU26" t="s">
        <v>3</v>
      </c>
      <c r="AV26">
        <v>1</v>
      </c>
      <c r="AW26">
        <v>2</v>
      </c>
      <c r="AX26">
        <v>71320112</v>
      </c>
      <c r="AY26">
        <v>1</v>
      </c>
      <c r="AZ26">
        <v>0</v>
      </c>
      <c r="BA26">
        <v>29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128.34</v>
      </c>
      <c r="BL26">
        <v>162.358</v>
      </c>
      <c r="BM26">
        <v>0</v>
      </c>
      <c r="BN26">
        <v>0</v>
      </c>
      <c r="BO26">
        <v>0.2</v>
      </c>
      <c r="BP26">
        <v>1</v>
      </c>
      <c r="BQ26">
        <v>0</v>
      </c>
      <c r="BR26">
        <v>128.34</v>
      </c>
      <c r="BS26">
        <v>162.358</v>
      </c>
      <c r="BT26">
        <v>0</v>
      </c>
      <c r="BU26">
        <v>0</v>
      </c>
      <c r="BV26">
        <v>0.2</v>
      </c>
      <c r="BW26">
        <v>1</v>
      </c>
      <c r="CV26">
        <v>0</v>
      </c>
      <c r="CW26">
        <f>ROUND(Y26*Source!I82*DO26,7)</f>
        <v>5.8000000000000003E-2</v>
      </c>
      <c r="CX26">
        <f>ROUND(Y26*Source!I82,7)</f>
        <v>5.8000000000000003E-2</v>
      </c>
      <c r="CY26">
        <f>AB26</f>
        <v>641.70000000000005</v>
      </c>
      <c r="CZ26">
        <f>AF26</f>
        <v>641.70000000000005</v>
      </c>
      <c r="DA26">
        <f>AJ26</f>
        <v>1</v>
      </c>
      <c r="DB26">
        <f t="shared" si="8"/>
        <v>128.34</v>
      </c>
      <c r="DC26">
        <f t="shared" si="9"/>
        <v>162.36000000000001</v>
      </c>
      <c r="DD26" t="s">
        <v>3</v>
      </c>
      <c r="DE26" t="s">
        <v>3</v>
      </c>
      <c r="DF26">
        <f t="shared" si="11"/>
        <v>0</v>
      </c>
      <c r="DG26">
        <f t="shared" si="10"/>
        <v>37.22</v>
      </c>
      <c r="DH26">
        <f t="shared" si="3"/>
        <v>47.08</v>
      </c>
      <c r="DI26">
        <f t="shared" si="4"/>
        <v>0</v>
      </c>
      <c r="DJ26">
        <f>DG26+DH26</f>
        <v>84.3</v>
      </c>
      <c r="DK26">
        <v>1</v>
      </c>
      <c r="DL26" t="s">
        <v>517</v>
      </c>
      <c r="DM26">
        <v>4</v>
      </c>
      <c r="DN26" t="s">
        <v>484</v>
      </c>
      <c r="DO26">
        <v>1</v>
      </c>
    </row>
    <row r="27" spans="1:119" x14ac:dyDescent="0.2">
      <c r="A27">
        <f>ROW(Source!A82)</f>
        <v>82</v>
      </c>
      <c r="B27">
        <v>71319791</v>
      </c>
      <c r="C27">
        <v>71320079</v>
      </c>
      <c r="D27">
        <v>69917749</v>
      </c>
      <c r="E27">
        <v>1</v>
      </c>
      <c r="F27">
        <v>1</v>
      </c>
      <c r="G27">
        <v>1</v>
      </c>
      <c r="H27">
        <v>2</v>
      </c>
      <c r="I27" t="s">
        <v>527</v>
      </c>
      <c r="J27" t="s">
        <v>528</v>
      </c>
      <c r="K27" t="s">
        <v>529</v>
      </c>
      <c r="L27">
        <v>1368</v>
      </c>
      <c r="N27">
        <v>1011</v>
      </c>
      <c r="O27" t="s">
        <v>490</v>
      </c>
      <c r="P27" t="s">
        <v>490</v>
      </c>
      <c r="Q27">
        <v>1</v>
      </c>
      <c r="W27">
        <v>0</v>
      </c>
      <c r="X27">
        <v>303316554</v>
      </c>
      <c r="Y27">
        <f t="shared" si="7"/>
        <v>2.7</v>
      </c>
      <c r="AA27">
        <v>0</v>
      </c>
      <c r="AB27">
        <v>34.61</v>
      </c>
      <c r="AC27">
        <v>0</v>
      </c>
      <c r="AD27">
        <v>0</v>
      </c>
      <c r="AE27">
        <v>0</v>
      </c>
      <c r="AF27">
        <v>34.61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2.7</v>
      </c>
      <c r="AU27" t="s">
        <v>3</v>
      </c>
      <c r="AV27">
        <v>1</v>
      </c>
      <c r="AW27">
        <v>2</v>
      </c>
      <c r="AX27">
        <v>71320113</v>
      </c>
      <c r="AY27">
        <v>1</v>
      </c>
      <c r="AZ27">
        <v>0</v>
      </c>
      <c r="BA27">
        <v>30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93.447000000000003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93.447000000000003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ROUND(Y27*Source!I82*DO27,7)</f>
        <v>0</v>
      </c>
      <c r="CX27">
        <f>ROUND(Y27*Source!I82,7)</f>
        <v>0.78300000000000003</v>
      </c>
      <c r="CY27">
        <f>AB27</f>
        <v>34.61</v>
      </c>
      <c r="CZ27">
        <f>AF27</f>
        <v>34.61</v>
      </c>
      <c r="DA27">
        <f>AJ27</f>
        <v>1</v>
      </c>
      <c r="DB27">
        <f t="shared" si="8"/>
        <v>93.45</v>
      </c>
      <c r="DC27">
        <f t="shared" si="9"/>
        <v>0</v>
      </c>
      <c r="DD27" t="s">
        <v>3</v>
      </c>
      <c r="DE27" t="s">
        <v>3</v>
      </c>
      <c r="DF27">
        <f t="shared" si="11"/>
        <v>0</v>
      </c>
      <c r="DG27">
        <f t="shared" si="10"/>
        <v>27.1</v>
      </c>
      <c r="DH27">
        <f t="shared" si="3"/>
        <v>0</v>
      </c>
      <c r="DI27">
        <f t="shared" si="4"/>
        <v>0</v>
      </c>
      <c r="DJ27">
        <f>DG27+DH27</f>
        <v>27.1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ROW(Source!A82)</f>
        <v>82</v>
      </c>
      <c r="B28">
        <v>71319791</v>
      </c>
      <c r="C28">
        <v>71320079</v>
      </c>
      <c r="D28">
        <v>69985062</v>
      </c>
      <c r="E28">
        <v>1</v>
      </c>
      <c r="F28">
        <v>1</v>
      </c>
      <c r="G28">
        <v>1</v>
      </c>
      <c r="H28">
        <v>3</v>
      </c>
      <c r="I28" t="s">
        <v>530</v>
      </c>
      <c r="J28" t="s">
        <v>531</v>
      </c>
      <c r="K28" t="s">
        <v>532</v>
      </c>
      <c r="L28">
        <v>1346</v>
      </c>
      <c r="N28">
        <v>1009</v>
      </c>
      <c r="O28" t="s">
        <v>495</v>
      </c>
      <c r="P28" t="s">
        <v>495</v>
      </c>
      <c r="Q28">
        <v>1</v>
      </c>
      <c r="W28">
        <v>0</v>
      </c>
      <c r="X28">
        <v>-163259778</v>
      </c>
      <c r="Y28">
        <f t="shared" si="7"/>
        <v>0.9</v>
      </c>
      <c r="AA28">
        <v>121.39</v>
      </c>
      <c r="AB28">
        <v>0</v>
      </c>
      <c r="AC28">
        <v>0</v>
      </c>
      <c r="AD28">
        <v>0</v>
      </c>
      <c r="AE28">
        <v>155.63</v>
      </c>
      <c r="AF28">
        <v>0</v>
      </c>
      <c r="AG28">
        <v>0</v>
      </c>
      <c r="AH28">
        <v>0</v>
      </c>
      <c r="AI28">
        <v>0.78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0.9</v>
      </c>
      <c r="AU28" t="s">
        <v>3</v>
      </c>
      <c r="AV28">
        <v>0</v>
      </c>
      <c r="AW28">
        <v>2</v>
      </c>
      <c r="AX28">
        <v>71320114</v>
      </c>
      <c r="AY28">
        <v>1</v>
      </c>
      <c r="AZ28">
        <v>0</v>
      </c>
      <c r="BA28">
        <v>31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140.06700000000001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140.06700000000001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ROUND(Y28*Source!I82,7)</f>
        <v>0.26100000000000001</v>
      </c>
      <c r="CY28">
        <f>AA28</f>
        <v>121.39</v>
      </c>
      <c r="CZ28">
        <f>AE28</f>
        <v>155.63</v>
      </c>
      <c r="DA28">
        <f>AI28</f>
        <v>0.78</v>
      </c>
      <c r="DB28">
        <f t="shared" si="8"/>
        <v>140.07</v>
      </c>
      <c r="DC28">
        <f t="shared" si="9"/>
        <v>0</v>
      </c>
      <c r="DD28" t="s">
        <v>3</v>
      </c>
      <c r="DE28" t="s">
        <v>3</v>
      </c>
      <c r="DF28">
        <f>ROUND(ROUND(AE28*AI28,2)*CX28,2)</f>
        <v>31.68</v>
      </c>
      <c r="DG28">
        <f t="shared" si="10"/>
        <v>0</v>
      </c>
      <c r="DH28">
        <f t="shared" si="3"/>
        <v>0</v>
      </c>
      <c r="DI28">
        <f t="shared" si="4"/>
        <v>0</v>
      </c>
      <c r="DJ28">
        <f>DF28</f>
        <v>31.68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ROW(Source!A82)</f>
        <v>82</v>
      </c>
      <c r="B29">
        <v>71319791</v>
      </c>
      <c r="C29">
        <v>71320079</v>
      </c>
      <c r="D29">
        <v>70002952</v>
      </c>
      <c r="E29">
        <v>1</v>
      </c>
      <c r="F29">
        <v>1</v>
      </c>
      <c r="G29">
        <v>1</v>
      </c>
      <c r="H29">
        <v>3</v>
      </c>
      <c r="I29" t="s">
        <v>533</v>
      </c>
      <c r="J29" t="s">
        <v>534</v>
      </c>
      <c r="K29" t="s">
        <v>535</v>
      </c>
      <c r="L29">
        <v>1346</v>
      </c>
      <c r="N29">
        <v>1009</v>
      </c>
      <c r="O29" t="s">
        <v>495</v>
      </c>
      <c r="P29" t="s">
        <v>495</v>
      </c>
      <c r="Q29">
        <v>1</v>
      </c>
      <c r="W29">
        <v>0</v>
      </c>
      <c r="X29">
        <v>72056734</v>
      </c>
      <c r="Y29">
        <f t="shared" si="7"/>
        <v>3.7</v>
      </c>
      <c r="AA29">
        <v>1139.45</v>
      </c>
      <c r="AB29">
        <v>0</v>
      </c>
      <c r="AC29">
        <v>0</v>
      </c>
      <c r="AD29">
        <v>0</v>
      </c>
      <c r="AE29">
        <v>911.56</v>
      </c>
      <c r="AF29">
        <v>0</v>
      </c>
      <c r="AG29">
        <v>0</v>
      </c>
      <c r="AH29">
        <v>0</v>
      </c>
      <c r="AI29">
        <v>1.25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3.7</v>
      </c>
      <c r="AU29" t="s">
        <v>3</v>
      </c>
      <c r="AV29">
        <v>0</v>
      </c>
      <c r="AW29">
        <v>2</v>
      </c>
      <c r="AX29">
        <v>71320115</v>
      </c>
      <c r="AY29">
        <v>1</v>
      </c>
      <c r="AZ29">
        <v>0</v>
      </c>
      <c r="BA29">
        <v>32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3372.7719999999999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3372.7719999999999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ROUND(Y29*Source!I82,7)</f>
        <v>1.073</v>
      </c>
      <c r="CY29">
        <f>AA29</f>
        <v>1139.45</v>
      </c>
      <c r="CZ29">
        <f>AE29</f>
        <v>911.56</v>
      </c>
      <c r="DA29">
        <f>AI29</f>
        <v>1.25</v>
      </c>
      <c r="DB29">
        <f t="shared" si="8"/>
        <v>3372.77</v>
      </c>
      <c r="DC29">
        <f t="shared" si="9"/>
        <v>0</v>
      </c>
      <c r="DD29" t="s">
        <v>3</v>
      </c>
      <c r="DE29" t="s">
        <v>3</v>
      </c>
      <c r="DF29">
        <f>ROUND(ROUND(AE29*AI29,2)*CX29,2)</f>
        <v>1222.6300000000001</v>
      </c>
      <c r="DG29">
        <f t="shared" si="10"/>
        <v>0</v>
      </c>
      <c r="DH29">
        <f t="shared" si="3"/>
        <v>0</v>
      </c>
      <c r="DI29">
        <f t="shared" si="4"/>
        <v>0</v>
      </c>
      <c r="DJ29">
        <f>DF29</f>
        <v>1222.6300000000001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ROW(Source!A82)</f>
        <v>82</v>
      </c>
      <c r="B30">
        <v>71319791</v>
      </c>
      <c r="C30">
        <v>71320079</v>
      </c>
      <c r="D30">
        <v>69916003</v>
      </c>
      <c r="E30">
        <v>117</v>
      </c>
      <c r="F30">
        <v>1</v>
      </c>
      <c r="G30">
        <v>1</v>
      </c>
      <c r="H30">
        <v>3</v>
      </c>
      <c r="I30" t="s">
        <v>161</v>
      </c>
      <c r="J30" t="s">
        <v>3</v>
      </c>
      <c r="K30" t="s">
        <v>162</v>
      </c>
      <c r="L30">
        <v>3277935</v>
      </c>
      <c r="N30">
        <v>1013</v>
      </c>
      <c r="O30" t="s">
        <v>163</v>
      </c>
      <c r="P30" t="s">
        <v>163</v>
      </c>
      <c r="Q30">
        <v>1</v>
      </c>
      <c r="W30">
        <v>0</v>
      </c>
      <c r="X30">
        <v>274903907</v>
      </c>
      <c r="Y30">
        <f t="shared" si="7"/>
        <v>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2</v>
      </c>
      <c r="AU30" t="s">
        <v>3</v>
      </c>
      <c r="AV30">
        <v>0</v>
      </c>
      <c r="AW30">
        <v>2</v>
      </c>
      <c r="AX30">
        <v>71320116</v>
      </c>
      <c r="AY30">
        <v>1</v>
      </c>
      <c r="AZ30">
        <v>0</v>
      </c>
      <c r="BA30">
        <v>33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ROUND(Y30*Source!I82,7)</f>
        <v>0.57999999999999996</v>
      </c>
      <c r="CY30">
        <f>AA30</f>
        <v>0</v>
      </c>
      <c r="CZ30">
        <f>AE30</f>
        <v>0</v>
      </c>
      <c r="DA30">
        <f>AI30</f>
        <v>1</v>
      </c>
      <c r="DB30">
        <f t="shared" si="8"/>
        <v>0</v>
      </c>
      <c r="DC30">
        <f t="shared" si="9"/>
        <v>0</v>
      </c>
      <c r="DD30" t="s">
        <v>3</v>
      </c>
      <c r="DE30" t="s">
        <v>3</v>
      </c>
      <c r="DF30">
        <f t="shared" ref="DF30:DF35" si="12">ROUND(ROUND(AE30,2)*CX30,2)</f>
        <v>0</v>
      </c>
      <c r="DG30">
        <f t="shared" si="10"/>
        <v>0</v>
      </c>
      <c r="DH30">
        <f t="shared" si="3"/>
        <v>0</v>
      </c>
      <c r="DI30">
        <f t="shared" si="4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ROW(Source!A84)</f>
        <v>84</v>
      </c>
      <c r="B31">
        <v>71319791</v>
      </c>
      <c r="C31">
        <v>71320118</v>
      </c>
      <c r="D31">
        <v>69909993</v>
      </c>
      <c r="E31">
        <v>117</v>
      </c>
      <c r="F31">
        <v>1</v>
      </c>
      <c r="G31">
        <v>1</v>
      </c>
      <c r="H31">
        <v>1</v>
      </c>
      <c r="I31" t="s">
        <v>522</v>
      </c>
      <c r="J31" t="s">
        <v>3</v>
      </c>
      <c r="K31" t="s">
        <v>523</v>
      </c>
      <c r="L31">
        <v>1191</v>
      </c>
      <c r="N31">
        <v>1013</v>
      </c>
      <c r="O31" t="s">
        <v>484</v>
      </c>
      <c r="P31" t="s">
        <v>484</v>
      </c>
      <c r="Q31">
        <v>1</v>
      </c>
      <c r="W31">
        <v>0</v>
      </c>
      <c r="X31">
        <v>44848675</v>
      </c>
      <c r="Y31">
        <f t="shared" si="7"/>
        <v>18.5</v>
      </c>
      <c r="AA31">
        <v>0</v>
      </c>
      <c r="AB31">
        <v>0</v>
      </c>
      <c r="AC31">
        <v>0</v>
      </c>
      <c r="AD31">
        <v>793.61</v>
      </c>
      <c r="AE31">
        <v>0</v>
      </c>
      <c r="AF31">
        <v>0</v>
      </c>
      <c r="AG31">
        <v>0</v>
      </c>
      <c r="AH31">
        <v>793.61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18.5</v>
      </c>
      <c r="AU31" t="s">
        <v>3</v>
      </c>
      <c r="AV31">
        <v>1</v>
      </c>
      <c r="AW31">
        <v>2</v>
      </c>
      <c r="AX31">
        <v>71320136</v>
      </c>
      <c r="AY31">
        <v>1</v>
      </c>
      <c r="AZ31">
        <v>0</v>
      </c>
      <c r="BA31">
        <v>34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14681.785</v>
      </c>
      <c r="BN31">
        <v>18.5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14681.785</v>
      </c>
      <c r="BU31">
        <v>18.5</v>
      </c>
      <c r="BV31">
        <v>0</v>
      </c>
      <c r="BW31">
        <v>1</v>
      </c>
      <c r="CU31">
        <f>ROUND(AT31*Source!I84*AH31*AL31,2)</f>
        <v>2349.09</v>
      </c>
      <c r="CV31">
        <f>ROUND(Y31*Source!I84,7)</f>
        <v>2.96</v>
      </c>
      <c r="CW31">
        <v>0</v>
      </c>
      <c r="CX31">
        <f>ROUND(Y31*Source!I84,7)</f>
        <v>2.96</v>
      </c>
      <c r="CY31">
        <f>AD31</f>
        <v>793.61</v>
      </c>
      <c r="CZ31">
        <f>AH31</f>
        <v>793.61</v>
      </c>
      <c r="DA31">
        <f>AL31</f>
        <v>1</v>
      </c>
      <c r="DB31">
        <f t="shared" si="8"/>
        <v>14681.79</v>
      </c>
      <c r="DC31">
        <f t="shared" si="9"/>
        <v>0</v>
      </c>
      <c r="DD31" t="s">
        <v>3</v>
      </c>
      <c r="DE31" t="s">
        <v>3</v>
      </c>
      <c r="DF31">
        <f t="shared" si="12"/>
        <v>0</v>
      </c>
      <c r="DG31">
        <f t="shared" si="10"/>
        <v>0</v>
      </c>
      <c r="DH31">
        <f t="shared" si="3"/>
        <v>0</v>
      </c>
      <c r="DI31">
        <f t="shared" si="4"/>
        <v>2349.09</v>
      </c>
      <c r="DJ31">
        <f>DI31</f>
        <v>2349.09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ROW(Source!A84)</f>
        <v>84</v>
      </c>
      <c r="B32">
        <v>71319791</v>
      </c>
      <c r="C32">
        <v>71320118</v>
      </c>
      <c r="D32">
        <v>69910169</v>
      </c>
      <c r="E32">
        <v>117</v>
      </c>
      <c r="F32">
        <v>1</v>
      </c>
      <c r="G32">
        <v>1</v>
      </c>
      <c r="H32">
        <v>1</v>
      </c>
      <c r="I32" t="s">
        <v>485</v>
      </c>
      <c r="J32" t="s">
        <v>3</v>
      </c>
      <c r="K32" t="s">
        <v>486</v>
      </c>
      <c r="L32">
        <v>1191</v>
      </c>
      <c r="N32">
        <v>1013</v>
      </c>
      <c r="O32" t="s">
        <v>484</v>
      </c>
      <c r="P32" t="s">
        <v>484</v>
      </c>
      <c r="Q32">
        <v>1</v>
      </c>
      <c r="W32">
        <v>0</v>
      </c>
      <c r="X32">
        <v>-1417349443</v>
      </c>
      <c r="Y32">
        <f t="shared" si="7"/>
        <v>0.46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0.46</v>
      </c>
      <c r="AU32" t="s">
        <v>3</v>
      </c>
      <c r="AV32">
        <v>2</v>
      </c>
      <c r="AW32">
        <v>2</v>
      </c>
      <c r="AX32">
        <v>71320137</v>
      </c>
      <c r="AY32">
        <v>1</v>
      </c>
      <c r="AZ32">
        <v>0</v>
      </c>
      <c r="BA32">
        <v>35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ROUND(Y32*Source!I84,7)</f>
        <v>7.3599999999999999E-2</v>
      </c>
      <c r="CY32">
        <f>AD32</f>
        <v>0</v>
      </c>
      <c r="CZ32">
        <f>AH32</f>
        <v>0</v>
      </c>
      <c r="DA32">
        <f>AL32</f>
        <v>1</v>
      </c>
      <c r="DB32">
        <f t="shared" si="8"/>
        <v>0</v>
      </c>
      <c r="DC32">
        <f t="shared" si="9"/>
        <v>0</v>
      </c>
      <c r="DD32" t="s">
        <v>3</v>
      </c>
      <c r="DE32" t="s">
        <v>3</v>
      </c>
      <c r="DF32">
        <f t="shared" si="12"/>
        <v>0</v>
      </c>
      <c r="DG32">
        <f t="shared" si="10"/>
        <v>0</v>
      </c>
      <c r="DH32">
        <f t="shared" si="3"/>
        <v>0</v>
      </c>
      <c r="DI32">
        <f t="shared" si="4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ROW(Source!A84)</f>
        <v>84</v>
      </c>
      <c r="B33">
        <v>71319791</v>
      </c>
      <c r="C33">
        <v>71320118</v>
      </c>
      <c r="D33">
        <v>69916658</v>
      </c>
      <c r="E33">
        <v>1</v>
      </c>
      <c r="F33">
        <v>1</v>
      </c>
      <c r="G33">
        <v>1</v>
      </c>
      <c r="H33">
        <v>2</v>
      </c>
      <c r="I33" t="s">
        <v>510</v>
      </c>
      <c r="J33" t="s">
        <v>511</v>
      </c>
      <c r="K33" t="s">
        <v>512</v>
      </c>
      <c r="L33">
        <v>1368</v>
      </c>
      <c r="N33">
        <v>1011</v>
      </c>
      <c r="O33" t="s">
        <v>490</v>
      </c>
      <c r="P33" t="s">
        <v>490</v>
      </c>
      <c r="Q33">
        <v>1</v>
      </c>
      <c r="W33">
        <v>0</v>
      </c>
      <c r="X33">
        <v>639918019</v>
      </c>
      <c r="Y33">
        <f t="shared" si="7"/>
        <v>0.23</v>
      </c>
      <c r="AA33">
        <v>0</v>
      </c>
      <c r="AB33">
        <v>1626.29</v>
      </c>
      <c r="AC33">
        <v>1090.46</v>
      </c>
      <c r="AD33">
        <v>0</v>
      </c>
      <c r="AE33">
        <v>0</v>
      </c>
      <c r="AF33">
        <v>1626.29</v>
      </c>
      <c r="AG33">
        <v>1090.46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0.23</v>
      </c>
      <c r="AU33" t="s">
        <v>3</v>
      </c>
      <c r="AV33">
        <v>1</v>
      </c>
      <c r="AW33">
        <v>2</v>
      </c>
      <c r="AX33">
        <v>71320138</v>
      </c>
      <c r="AY33">
        <v>1</v>
      </c>
      <c r="AZ33">
        <v>0</v>
      </c>
      <c r="BA33">
        <v>36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374.04669999999999</v>
      </c>
      <c r="BL33">
        <v>250.80580000000003</v>
      </c>
      <c r="BM33">
        <v>0</v>
      </c>
      <c r="BN33">
        <v>0</v>
      </c>
      <c r="BO33">
        <v>0.23</v>
      </c>
      <c r="BP33">
        <v>1</v>
      </c>
      <c r="BQ33">
        <v>0</v>
      </c>
      <c r="BR33">
        <v>374.04669999999999</v>
      </c>
      <c r="BS33">
        <v>250.80580000000003</v>
      </c>
      <c r="BT33">
        <v>0</v>
      </c>
      <c r="BU33">
        <v>0</v>
      </c>
      <c r="BV33">
        <v>0.23</v>
      </c>
      <c r="BW33">
        <v>1</v>
      </c>
      <c r="CV33">
        <v>0</v>
      </c>
      <c r="CW33">
        <f>ROUND(Y33*Source!I84*DO33,7)</f>
        <v>3.6799999999999999E-2</v>
      </c>
      <c r="CX33">
        <f>ROUND(Y33*Source!I84,7)</f>
        <v>3.6799999999999999E-2</v>
      </c>
      <c r="CY33">
        <f>AB33</f>
        <v>1626.29</v>
      </c>
      <c r="CZ33">
        <f>AF33</f>
        <v>1626.29</v>
      </c>
      <c r="DA33">
        <f>AJ33</f>
        <v>1</v>
      </c>
      <c r="DB33">
        <f t="shared" si="8"/>
        <v>374.05</v>
      </c>
      <c r="DC33">
        <f t="shared" si="9"/>
        <v>250.81</v>
      </c>
      <c r="DD33" t="s">
        <v>3</v>
      </c>
      <c r="DE33" t="s">
        <v>3</v>
      </c>
      <c r="DF33">
        <f t="shared" si="12"/>
        <v>0</v>
      </c>
      <c r="DG33">
        <f t="shared" si="10"/>
        <v>59.85</v>
      </c>
      <c r="DH33">
        <f t="shared" si="3"/>
        <v>40.130000000000003</v>
      </c>
      <c r="DI33">
        <f t="shared" si="4"/>
        <v>0</v>
      </c>
      <c r="DJ33">
        <f>DG33+DH33</f>
        <v>99.98</v>
      </c>
      <c r="DK33">
        <v>1</v>
      </c>
      <c r="DL33" t="s">
        <v>513</v>
      </c>
      <c r="DM33">
        <v>6</v>
      </c>
      <c r="DN33" t="s">
        <v>484</v>
      </c>
      <c r="DO33">
        <v>1</v>
      </c>
    </row>
    <row r="34" spans="1:119" x14ac:dyDescent="0.2">
      <c r="A34">
        <f>ROW(Source!A84)</f>
        <v>84</v>
      </c>
      <c r="B34">
        <v>71319791</v>
      </c>
      <c r="C34">
        <v>71320118</v>
      </c>
      <c r="D34">
        <v>69917553</v>
      </c>
      <c r="E34">
        <v>1</v>
      </c>
      <c r="F34">
        <v>1</v>
      </c>
      <c r="G34">
        <v>1</v>
      </c>
      <c r="H34">
        <v>2</v>
      </c>
      <c r="I34" t="s">
        <v>524</v>
      </c>
      <c r="J34" t="s">
        <v>525</v>
      </c>
      <c r="K34" t="s">
        <v>526</v>
      </c>
      <c r="L34">
        <v>1368</v>
      </c>
      <c r="N34">
        <v>1011</v>
      </c>
      <c r="O34" t="s">
        <v>490</v>
      </c>
      <c r="P34" t="s">
        <v>490</v>
      </c>
      <c r="Q34">
        <v>1</v>
      </c>
      <c r="W34">
        <v>0</v>
      </c>
      <c r="X34">
        <v>-849950259</v>
      </c>
      <c r="Y34">
        <f t="shared" si="7"/>
        <v>0.23</v>
      </c>
      <c r="AA34">
        <v>0</v>
      </c>
      <c r="AB34">
        <v>641.70000000000005</v>
      </c>
      <c r="AC34">
        <v>811.79</v>
      </c>
      <c r="AD34">
        <v>0</v>
      </c>
      <c r="AE34">
        <v>0</v>
      </c>
      <c r="AF34">
        <v>641.70000000000005</v>
      </c>
      <c r="AG34">
        <v>811.79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0.23</v>
      </c>
      <c r="AU34" t="s">
        <v>3</v>
      </c>
      <c r="AV34">
        <v>1</v>
      </c>
      <c r="AW34">
        <v>2</v>
      </c>
      <c r="AX34">
        <v>71320139</v>
      </c>
      <c r="AY34">
        <v>1</v>
      </c>
      <c r="AZ34">
        <v>0</v>
      </c>
      <c r="BA34">
        <v>37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147.59100000000001</v>
      </c>
      <c r="BL34">
        <v>186.71170000000001</v>
      </c>
      <c r="BM34">
        <v>0</v>
      </c>
      <c r="BN34">
        <v>0</v>
      </c>
      <c r="BO34">
        <v>0.23</v>
      </c>
      <c r="BP34">
        <v>1</v>
      </c>
      <c r="BQ34">
        <v>0</v>
      </c>
      <c r="BR34">
        <v>147.59100000000001</v>
      </c>
      <c r="BS34">
        <v>186.71170000000001</v>
      </c>
      <c r="BT34">
        <v>0</v>
      </c>
      <c r="BU34">
        <v>0</v>
      </c>
      <c r="BV34">
        <v>0.23</v>
      </c>
      <c r="BW34">
        <v>1</v>
      </c>
      <c r="CV34">
        <v>0</v>
      </c>
      <c r="CW34">
        <f>ROUND(Y34*Source!I84*DO34,7)</f>
        <v>3.6799999999999999E-2</v>
      </c>
      <c r="CX34">
        <f>ROUND(Y34*Source!I84,7)</f>
        <v>3.6799999999999999E-2</v>
      </c>
      <c r="CY34">
        <f>AB34</f>
        <v>641.70000000000005</v>
      </c>
      <c r="CZ34">
        <f>AF34</f>
        <v>641.70000000000005</v>
      </c>
      <c r="DA34">
        <f>AJ34</f>
        <v>1</v>
      </c>
      <c r="DB34">
        <f t="shared" si="8"/>
        <v>147.59</v>
      </c>
      <c r="DC34">
        <f t="shared" si="9"/>
        <v>186.71</v>
      </c>
      <c r="DD34" t="s">
        <v>3</v>
      </c>
      <c r="DE34" t="s">
        <v>3</v>
      </c>
      <c r="DF34">
        <f t="shared" si="12"/>
        <v>0</v>
      </c>
      <c r="DG34">
        <f t="shared" si="10"/>
        <v>23.61</v>
      </c>
      <c r="DH34">
        <f t="shared" si="3"/>
        <v>29.87</v>
      </c>
      <c r="DI34">
        <f t="shared" si="4"/>
        <v>0</v>
      </c>
      <c r="DJ34">
        <f>DG34+DH34</f>
        <v>53.480000000000004</v>
      </c>
      <c r="DK34">
        <v>1</v>
      </c>
      <c r="DL34" t="s">
        <v>517</v>
      </c>
      <c r="DM34">
        <v>4</v>
      </c>
      <c r="DN34" t="s">
        <v>484</v>
      </c>
      <c r="DO34">
        <v>1</v>
      </c>
    </row>
    <row r="35" spans="1:119" x14ac:dyDescent="0.2">
      <c r="A35">
        <f>ROW(Source!A84)</f>
        <v>84</v>
      </c>
      <c r="B35">
        <v>71319791</v>
      </c>
      <c r="C35">
        <v>71320118</v>
      </c>
      <c r="D35">
        <v>69917749</v>
      </c>
      <c r="E35">
        <v>1</v>
      </c>
      <c r="F35">
        <v>1</v>
      </c>
      <c r="G35">
        <v>1</v>
      </c>
      <c r="H35">
        <v>2</v>
      </c>
      <c r="I35" t="s">
        <v>527</v>
      </c>
      <c r="J35" t="s">
        <v>528</v>
      </c>
      <c r="K35" t="s">
        <v>529</v>
      </c>
      <c r="L35">
        <v>1368</v>
      </c>
      <c r="N35">
        <v>1011</v>
      </c>
      <c r="O35" t="s">
        <v>490</v>
      </c>
      <c r="P35" t="s">
        <v>490</v>
      </c>
      <c r="Q35">
        <v>1</v>
      </c>
      <c r="W35">
        <v>0</v>
      </c>
      <c r="X35">
        <v>303316554</v>
      </c>
      <c r="Y35">
        <f t="shared" si="7"/>
        <v>2.9</v>
      </c>
      <c r="AA35">
        <v>0</v>
      </c>
      <c r="AB35">
        <v>34.61</v>
      </c>
      <c r="AC35">
        <v>0</v>
      </c>
      <c r="AD35">
        <v>0</v>
      </c>
      <c r="AE35">
        <v>0</v>
      </c>
      <c r="AF35">
        <v>34.61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2.9</v>
      </c>
      <c r="AU35" t="s">
        <v>3</v>
      </c>
      <c r="AV35">
        <v>1</v>
      </c>
      <c r="AW35">
        <v>2</v>
      </c>
      <c r="AX35">
        <v>71320140</v>
      </c>
      <c r="AY35">
        <v>1</v>
      </c>
      <c r="AZ35">
        <v>0</v>
      </c>
      <c r="BA35">
        <v>38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100.369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100.369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f>ROUND(Y35*Source!I84*DO35,7)</f>
        <v>0</v>
      </c>
      <c r="CX35">
        <f>ROUND(Y35*Source!I84,7)</f>
        <v>0.46400000000000002</v>
      </c>
      <c r="CY35">
        <f>AB35</f>
        <v>34.61</v>
      </c>
      <c r="CZ35">
        <f>AF35</f>
        <v>34.61</v>
      </c>
      <c r="DA35">
        <f>AJ35</f>
        <v>1</v>
      </c>
      <c r="DB35">
        <f t="shared" si="8"/>
        <v>100.37</v>
      </c>
      <c r="DC35">
        <f t="shared" si="9"/>
        <v>0</v>
      </c>
      <c r="DD35" t="s">
        <v>3</v>
      </c>
      <c r="DE35" t="s">
        <v>3</v>
      </c>
      <c r="DF35">
        <f t="shared" si="12"/>
        <v>0</v>
      </c>
      <c r="DG35">
        <f t="shared" si="10"/>
        <v>16.059999999999999</v>
      </c>
      <c r="DH35">
        <f t="shared" si="3"/>
        <v>0</v>
      </c>
      <c r="DI35">
        <f t="shared" si="4"/>
        <v>0</v>
      </c>
      <c r="DJ35">
        <f>DG35+DH35</f>
        <v>16.059999999999999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ROW(Source!A84)</f>
        <v>84</v>
      </c>
      <c r="B36">
        <v>71319791</v>
      </c>
      <c r="C36">
        <v>71320118</v>
      </c>
      <c r="D36">
        <v>69985062</v>
      </c>
      <c r="E36">
        <v>1</v>
      </c>
      <c r="F36">
        <v>1</v>
      </c>
      <c r="G36">
        <v>1</v>
      </c>
      <c r="H36">
        <v>3</v>
      </c>
      <c r="I36" t="s">
        <v>530</v>
      </c>
      <c r="J36" t="s">
        <v>531</v>
      </c>
      <c r="K36" t="s">
        <v>532</v>
      </c>
      <c r="L36">
        <v>1346</v>
      </c>
      <c r="N36">
        <v>1009</v>
      </c>
      <c r="O36" t="s">
        <v>495</v>
      </c>
      <c r="P36" t="s">
        <v>495</v>
      </c>
      <c r="Q36">
        <v>1</v>
      </c>
      <c r="W36">
        <v>0</v>
      </c>
      <c r="X36">
        <v>-163259778</v>
      </c>
      <c r="Y36">
        <f t="shared" si="7"/>
        <v>1.3</v>
      </c>
      <c r="AA36">
        <v>121.39</v>
      </c>
      <c r="AB36">
        <v>0</v>
      </c>
      <c r="AC36">
        <v>0</v>
      </c>
      <c r="AD36">
        <v>0</v>
      </c>
      <c r="AE36">
        <v>155.63</v>
      </c>
      <c r="AF36">
        <v>0</v>
      </c>
      <c r="AG36">
        <v>0</v>
      </c>
      <c r="AH36">
        <v>0</v>
      </c>
      <c r="AI36">
        <v>0.78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1.3</v>
      </c>
      <c r="AU36" t="s">
        <v>3</v>
      </c>
      <c r="AV36">
        <v>0</v>
      </c>
      <c r="AW36">
        <v>2</v>
      </c>
      <c r="AX36">
        <v>71320141</v>
      </c>
      <c r="AY36">
        <v>1</v>
      </c>
      <c r="AZ36">
        <v>0</v>
      </c>
      <c r="BA36">
        <v>39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202.31899999999999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202.31899999999999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ROUND(Y36*Source!I84,7)</f>
        <v>0.20799999999999999</v>
      </c>
      <c r="CY36">
        <f>AA36</f>
        <v>121.39</v>
      </c>
      <c r="CZ36">
        <f>AE36</f>
        <v>155.63</v>
      </c>
      <c r="DA36">
        <f>AI36</f>
        <v>0.78</v>
      </c>
      <c r="DB36">
        <f t="shared" si="8"/>
        <v>202.32</v>
      </c>
      <c r="DC36">
        <f t="shared" si="9"/>
        <v>0</v>
      </c>
      <c r="DD36" t="s">
        <v>3</v>
      </c>
      <c r="DE36" t="s">
        <v>3</v>
      </c>
      <c r="DF36">
        <f>ROUND(ROUND(AE36*AI36,2)*CX36,2)</f>
        <v>25.25</v>
      </c>
      <c r="DG36">
        <f t="shared" si="10"/>
        <v>0</v>
      </c>
      <c r="DH36">
        <f t="shared" si="3"/>
        <v>0</v>
      </c>
      <c r="DI36">
        <f t="shared" si="4"/>
        <v>0</v>
      </c>
      <c r="DJ36">
        <f>DF36</f>
        <v>25.25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ROW(Source!A84)</f>
        <v>84</v>
      </c>
      <c r="B37">
        <v>71319791</v>
      </c>
      <c r="C37">
        <v>71320118</v>
      </c>
      <c r="D37">
        <v>69993141</v>
      </c>
      <c r="E37">
        <v>1</v>
      </c>
      <c r="F37">
        <v>1</v>
      </c>
      <c r="G37">
        <v>1</v>
      </c>
      <c r="H37">
        <v>3</v>
      </c>
      <c r="I37" t="s">
        <v>536</v>
      </c>
      <c r="J37" t="s">
        <v>537</v>
      </c>
      <c r="K37" t="s">
        <v>538</v>
      </c>
      <c r="L37">
        <v>1348</v>
      </c>
      <c r="N37">
        <v>1009</v>
      </c>
      <c r="O37" t="s">
        <v>167</v>
      </c>
      <c r="P37" t="s">
        <v>167</v>
      </c>
      <c r="Q37">
        <v>1000</v>
      </c>
      <c r="W37">
        <v>0</v>
      </c>
      <c r="X37">
        <v>-1417638397</v>
      </c>
      <c r="Y37">
        <f t="shared" si="7"/>
        <v>4.0000000000000001E-3</v>
      </c>
      <c r="AA37">
        <v>49995.77</v>
      </c>
      <c r="AB37">
        <v>0</v>
      </c>
      <c r="AC37">
        <v>0</v>
      </c>
      <c r="AD37">
        <v>0</v>
      </c>
      <c r="AE37">
        <v>49995.77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4.0000000000000001E-3</v>
      </c>
      <c r="AU37" t="s">
        <v>3</v>
      </c>
      <c r="AV37">
        <v>0</v>
      </c>
      <c r="AW37">
        <v>2</v>
      </c>
      <c r="AX37">
        <v>71320142</v>
      </c>
      <c r="AY37">
        <v>1</v>
      </c>
      <c r="AZ37">
        <v>0</v>
      </c>
      <c r="BA37">
        <v>40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199.98308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199.98308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ROUND(Y37*Source!I84,7)</f>
        <v>6.4000000000000005E-4</v>
      </c>
      <c r="CY37">
        <f>AA37</f>
        <v>49995.77</v>
      </c>
      <c r="CZ37">
        <f>AE37</f>
        <v>49995.77</v>
      </c>
      <c r="DA37">
        <f>AI37</f>
        <v>1</v>
      </c>
      <c r="DB37">
        <f t="shared" si="8"/>
        <v>199.98</v>
      </c>
      <c r="DC37">
        <f t="shared" si="9"/>
        <v>0</v>
      </c>
      <c r="DD37" t="s">
        <v>3</v>
      </c>
      <c r="DE37" t="s">
        <v>3</v>
      </c>
      <c r="DF37">
        <f>ROUND(ROUND(AE37,2)*CX37,2)</f>
        <v>32</v>
      </c>
      <c r="DG37">
        <f t="shared" si="10"/>
        <v>0</v>
      </c>
      <c r="DH37">
        <f t="shared" si="3"/>
        <v>0</v>
      </c>
      <c r="DI37">
        <f t="shared" si="4"/>
        <v>0</v>
      </c>
      <c r="DJ37">
        <f>DF37</f>
        <v>32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ROW(Source!A84)</f>
        <v>84</v>
      </c>
      <c r="B38">
        <v>71319791</v>
      </c>
      <c r="C38">
        <v>71320118</v>
      </c>
      <c r="D38">
        <v>70002952</v>
      </c>
      <c r="E38">
        <v>1</v>
      </c>
      <c r="F38">
        <v>1</v>
      </c>
      <c r="G38">
        <v>1</v>
      </c>
      <c r="H38">
        <v>3</v>
      </c>
      <c r="I38" t="s">
        <v>533</v>
      </c>
      <c r="J38" t="s">
        <v>534</v>
      </c>
      <c r="K38" t="s">
        <v>535</v>
      </c>
      <c r="L38">
        <v>1346</v>
      </c>
      <c r="N38">
        <v>1009</v>
      </c>
      <c r="O38" t="s">
        <v>495</v>
      </c>
      <c r="P38" t="s">
        <v>495</v>
      </c>
      <c r="Q38">
        <v>1</v>
      </c>
      <c r="W38">
        <v>0</v>
      </c>
      <c r="X38">
        <v>72056734</v>
      </c>
      <c r="Y38">
        <f t="shared" si="7"/>
        <v>2.2999999999999998</v>
      </c>
      <c r="AA38">
        <v>1139.45</v>
      </c>
      <c r="AB38">
        <v>0</v>
      </c>
      <c r="AC38">
        <v>0</v>
      </c>
      <c r="AD38">
        <v>0</v>
      </c>
      <c r="AE38">
        <v>911.56</v>
      </c>
      <c r="AF38">
        <v>0</v>
      </c>
      <c r="AG38">
        <v>0</v>
      </c>
      <c r="AH38">
        <v>0</v>
      </c>
      <c r="AI38">
        <v>1.25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2.2999999999999998</v>
      </c>
      <c r="AU38" t="s">
        <v>3</v>
      </c>
      <c r="AV38">
        <v>0</v>
      </c>
      <c r="AW38">
        <v>2</v>
      </c>
      <c r="AX38">
        <v>71320143</v>
      </c>
      <c r="AY38">
        <v>1</v>
      </c>
      <c r="AZ38">
        <v>0</v>
      </c>
      <c r="BA38">
        <v>41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2096.5879999999997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2096.5879999999997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ROUND(Y38*Source!I84,7)</f>
        <v>0.36799999999999999</v>
      </c>
      <c r="CY38">
        <f>AA38</f>
        <v>1139.45</v>
      </c>
      <c r="CZ38">
        <f>AE38</f>
        <v>911.56</v>
      </c>
      <c r="DA38">
        <f>AI38</f>
        <v>1.25</v>
      </c>
      <c r="DB38">
        <f t="shared" si="8"/>
        <v>2096.59</v>
      </c>
      <c r="DC38">
        <f t="shared" si="9"/>
        <v>0</v>
      </c>
      <c r="DD38" t="s">
        <v>3</v>
      </c>
      <c r="DE38" t="s">
        <v>3</v>
      </c>
      <c r="DF38">
        <f>ROUND(ROUND(AE38*AI38,2)*CX38,2)</f>
        <v>419.32</v>
      </c>
      <c r="DG38">
        <f t="shared" si="10"/>
        <v>0</v>
      </c>
      <c r="DH38">
        <f t="shared" si="3"/>
        <v>0</v>
      </c>
      <c r="DI38">
        <f t="shared" si="4"/>
        <v>0</v>
      </c>
      <c r="DJ38">
        <f>DF38</f>
        <v>419.32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ROW(Source!A84)</f>
        <v>84</v>
      </c>
      <c r="B39">
        <v>71319791</v>
      </c>
      <c r="C39">
        <v>71320118</v>
      </c>
      <c r="D39">
        <v>69916003</v>
      </c>
      <c r="E39">
        <v>117</v>
      </c>
      <c r="F39">
        <v>1</v>
      </c>
      <c r="G39">
        <v>1</v>
      </c>
      <c r="H39">
        <v>3</v>
      </c>
      <c r="I39" t="s">
        <v>161</v>
      </c>
      <c r="J39" t="s">
        <v>3</v>
      </c>
      <c r="K39" t="s">
        <v>162</v>
      </c>
      <c r="L39">
        <v>3277935</v>
      </c>
      <c r="N39">
        <v>1013</v>
      </c>
      <c r="O39" t="s">
        <v>163</v>
      </c>
      <c r="P39" t="s">
        <v>163</v>
      </c>
      <c r="Q39">
        <v>1</v>
      </c>
      <c r="W39">
        <v>0</v>
      </c>
      <c r="X39">
        <v>274903907</v>
      </c>
      <c r="Y39">
        <f t="shared" si="7"/>
        <v>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2</v>
      </c>
      <c r="AU39" t="s">
        <v>3</v>
      </c>
      <c r="AV39">
        <v>0</v>
      </c>
      <c r="AW39">
        <v>2</v>
      </c>
      <c r="AX39">
        <v>71320144</v>
      </c>
      <c r="AY39">
        <v>1</v>
      </c>
      <c r="AZ39">
        <v>0</v>
      </c>
      <c r="BA39">
        <v>42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ROUND(Y39*Source!I84,7)</f>
        <v>0.32</v>
      </c>
      <c r="CY39">
        <f>AA39</f>
        <v>0</v>
      </c>
      <c r="CZ39">
        <f>AE39</f>
        <v>0</v>
      </c>
      <c r="DA39">
        <f>AI39</f>
        <v>1</v>
      </c>
      <c r="DB39">
        <f t="shared" si="8"/>
        <v>0</v>
      </c>
      <c r="DC39">
        <f t="shared" si="9"/>
        <v>0</v>
      </c>
      <c r="DD39" t="s">
        <v>3</v>
      </c>
      <c r="DE39" t="s">
        <v>3</v>
      </c>
      <c r="DF39">
        <f t="shared" ref="DF39:DF60" si="13">ROUND(ROUND(AE39,2)*CX39,2)</f>
        <v>0</v>
      </c>
      <c r="DG39">
        <f t="shared" si="10"/>
        <v>0</v>
      </c>
      <c r="DH39">
        <f t="shared" si="3"/>
        <v>0</v>
      </c>
      <c r="DI39">
        <f t="shared" si="4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ROW(Source!A192)</f>
        <v>192</v>
      </c>
      <c r="B40">
        <v>71319791</v>
      </c>
      <c r="C40">
        <v>71329742</v>
      </c>
      <c r="D40">
        <v>37070202</v>
      </c>
      <c r="E40">
        <v>117</v>
      </c>
      <c r="F40">
        <v>1</v>
      </c>
      <c r="G40">
        <v>1</v>
      </c>
      <c r="H40">
        <v>1</v>
      </c>
      <c r="I40" t="s">
        <v>508</v>
      </c>
      <c r="J40" t="s">
        <v>3</v>
      </c>
      <c r="K40" t="s">
        <v>509</v>
      </c>
      <c r="L40">
        <v>1191</v>
      </c>
      <c r="N40">
        <v>1013</v>
      </c>
      <c r="O40" t="s">
        <v>484</v>
      </c>
      <c r="P40" t="s">
        <v>484</v>
      </c>
      <c r="Q40">
        <v>1</v>
      </c>
      <c r="W40">
        <v>0</v>
      </c>
      <c r="X40">
        <v>-1088579471</v>
      </c>
      <c r="Y40">
        <f>(AT40*ROUND(0.2,7))</f>
        <v>13.088000000000001</v>
      </c>
      <c r="AA40">
        <v>0</v>
      </c>
      <c r="AB40">
        <v>0</v>
      </c>
      <c r="AC40">
        <v>0</v>
      </c>
      <c r="AD40">
        <v>802.7</v>
      </c>
      <c r="AE40">
        <v>0</v>
      </c>
      <c r="AF40">
        <v>0</v>
      </c>
      <c r="AG40">
        <v>0</v>
      </c>
      <c r="AH40">
        <v>802.7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65.44</v>
      </c>
      <c r="AU40" t="s">
        <v>195</v>
      </c>
      <c r="AV40">
        <v>1</v>
      </c>
      <c r="AW40">
        <v>2</v>
      </c>
      <c r="AX40">
        <v>71329747</v>
      </c>
      <c r="AY40">
        <v>1</v>
      </c>
      <c r="AZ40">
        <v>2048</v>
      </c>
      <c r="BA40">
        <v>43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52528.688000000002</v>
      </c>
      <c r="BN40">
        <v>65.44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10505.7376</v>
      </c>
      <c r="BU40">
        <v>13.087999999999999</v>
      </c>
      <c r="BV40">
        <v>0</v>
      </c>
      <c r="BW40">
        <v>1</v>
      </c>
      <c r="CU40">
        <f>ROUND(AT40*Source!I192*AH40*AL40,2)</f>
        <v>52528.69</v>
      </c>
      <c r="CV40">
        <f>ROUND(Y40*Source!I192,7)</f>
        <v>13.087999999999999</v>
      </c>
      <c r="CW40">
        <v>0</v>
      </c>
      <c r="CX40">
        <f>ROUND(Y40*Source!I192,7)</f>
        <v>13.087999999999999</v>
      </c>
      <c r="CY40">
        <f>AD40</f>
        <v>802.7</v>
      </c>
      <c r="CZ40">
        <f>AH40</f>
        <v>802.7</v>
      </c>
      <c r="DA40">
        <f>AL40</f>
        <v>1</v>
      </c>
      <c r="DB40">
        <f>ROUND((ROUND(AT40*CZ40,2)*ROUND(0.2,7)),6)</f>
        <v>10505.737999999999</v>
      </c>
      <c r="DC40">
        <f>ROUND((ROUND(AT40*AG40,2)*ROUND(0.2,7)),6)</f>
        <v>0</v>
      </c>
      <c r="DD40" t="s">
        <v>3</v>
      </c>
      <c r="DE40" t="s">
        <v>3</v>
      </c>
      <c r="DF40">
        <f t="shared" si="13"/>
        <v>0</v>
      </c>
      <c r="DG40">
        <f t="shared" si="10"/>
        <v>0</v>
      </c>
      <c r="DH40">
        <f t="shared" si="3"/>
        <v>0</v>
      </c>
      <c r="DI40">
        <f t="shared" si="4"/>
        <v>10505.74</v>
      </c>
      <c r="DJ40">
        <f>DI40</f>
        <v>10505.74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ROW(Source!A192)</f>
        <v>192</v>
      </c>
      <c r="B41">
        <v>71319791</v>
      </c>
      <c r="C41">
        <v>71329742</v>
      </c>
      <c r="D41">
        <v>37064876</v>
      </c>
      <c r="E41">
        <v>117</v>
      </c>
      <c r="F41">
        <v>1</v>
      </c>
      <c r="G41">
        <v>1</v>
      </c>
      <c r="H41">
        <v>1</v>
      </c>
      <c r="I41" t="s">
        <v>485</v>
      </c>
      <c r="J41" t="s">
        <v>3</v>
      </c>
      <c r="K41" t="s">
        <v>486</v>
      </c>
      <c r="L41">
        <v>1191</v>
      </c>
      <c r="N41">
        <v>1013</v>
      </c>
      <c r="O41" t="s">
        <v>484</v>
      </c>
      <c r="P41" t="s">
        <v>484</v>
      </c>
      <c r="Q41">
        <v>1</v>
      </c>
      <c r="W41">
        <v>0</v>
      </c>
      <c r="X41">
        <v>-1417349443</v>
      </c>
      <c r="Y41">
        <f>(AT41*ROUND(0.2,7))</f>
        <v>0.77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3.85</v>
      </c>
      <c r="AU41" t="s">
        <v>195</v>
      </c>
      <c r="AV41">
        <v>2</v>
      </c>
      <c r="AW41">
        <v>2</v>
      </c>
      <c r="AX41">
        <v>71329748</v>
      </c>
      <c r="AY41">
        <v>1</v>
      </c>
      <c r="AZ41">
        <v>0</v>
      </c>
      <c r="BA41">
        <v>44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ROUND(Y41*Source!I192,7)</f>
        <v>0.77</v>
      </c>
      <c r="CY41">
        <f>AD41</f>
        <v>0</v>
      </c>
      <c r="CZ41">
        <f>AH41</f>
        <v>0</v>
      </c>
      <c r="DA41">
        <f>AL41</f>
        <v>1</v>
      </c>
      <c r="DB41">
        <f>ROUND((ROUND(AT41*CZ41,2)*ROUND(0.2,7)),6)</f>
        <v>0</v>
      </c>
      <c r="DC41">
        <f>ROUND((ROUND(AT41*AG41,2)*ROUND(0.2,7)),6)</f>
        <v>0</v>
      </c>
      <c r="DD41" t="s">
        <v>3</v>
      </c>
      <c r="DE41" t="s">
        <v>3</v>
      </c>
      <c r="DF41">
        <f t="shared" si="13"/>
        <v>0</v>
      </c>
      <c r="DG41">
        <f t="shared" si="10"/>
        <v>0</v>
      </c>
      <c r="DH41">
        <f t="shared" si="3"/>
        <v>0</v>
      </c>
      <c r="DI41">
        <f t="shared" si="4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ROW(Source!A192)</f>
        <v>192</v>
      </c>
      <c r="B42">
        <v>71319791</v>
      </c>
      <c r="C42">
        <v>71329742</v>
      </c>
      <c r="D42">
        <v>69916658</v>
      </c>
      <c r="E42">
        <v>1</v>
      </c>
      <c r="F42">
        <v>1</v>
      </c>
      <c r="G42">
        <v>1</v>
      </c>
      <c r="H42">
        <v>2</v>
      </c>
      <c r="I42" t="s">
        <v>510</v>
      </c>
      <c r="J42" t="s">
        <v>511</v>
      </c>
      <c r="K42" t="s">
        <v>512</v>
      </c>
      <c r="L42">
        <v>1368</v>
      </c>
      <c r="N42">
        <v>1011</v>
      </c>
      <c r="O42" t="s">
        <v>490</v>
      </c>
      <c r="P42" t="s">
        <v>490</v>
      </c>
      <c r="Q42">
        <v>1</v>
      </c>
      <c r="W42">
        <v>0</v>
      </c>
      <c r="X42">
        <v>639918019</v>
      </c>
      <c r="Y42">
        <f>(AT42*ROUND(0.2,7))</f>
        <v>0.34200000000000003</v>
      </c>
      <c r="AA42">
        <v>0</v>
      </c>
      <c r="AB42">
        <v>1626.29</v>
      </c>
      <c r="AC42">
        <v>1090.46</v>
      </c>
      <c r="AD42">
        <v>0</v>
      </c>
      <c r="AE42">
        <v>0</v>
      </c>
      <c r="AF42">
        <v>1626.29</v>
      </c>
      <c r="AG42">
        <v>1090.46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1.71</v>
      </c>
      <c r="AU42" t="s">
        <v>195</v>
      </c>
      <c r="AV42">
        <v>1</v>
      </c>
      <c r="AW42">
        <v>2</v>
      </c>
      <c r="AX42">
        <v>71329749</v>
      </c>
      <c r="AY42">
        <v>1</v>
      </c>
      <c r="AZ42">
        <v>0</v>
      </c>
      <c r="BA42">
        <v>45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2780.9558999999999</v>
      </c>
      <c r="BL42">
        <v>1864.6866</v>
      </c>
      <c r="BM42">
        <v>0</v>
      </c>
      <c r="BN42">
        <v>0</v>
      </c>
      <c r="BO42">
        <v>1.71</v>
      </c>
      <c r="BP42">
        <v>1</v>
      </c>
      <c r="BQ42">
        <v>0</v>
      </c>
      <c r="BR42">
        <v>556.19118000000003</v>
      </c>
      <c r="BS42">
        <v>372.93732000000006</v>
      </c>
      <c r="BT42">
        <v>0</v>
      </c>
      <c r="BU42">
        <v>0</v>
      </c>
      <c r="BV42">
        <v>0.34200000000000003</v>
      </c>
      <c r="BW42">
        <v>1</v>
      </c>
      <c r="CV42">
        <v>0</v>
      </c>
      <c r="CW42">
        <f>ROUND(Y42*Source!I192*DO42,7)</f>
        <v>0.34200000000000003</v>
      </c>
      <c r="CX42">
        <f>ROUND(Y42*Source!I192,7)</f>
        <v>0.34200000000000003</v>
      </c>
      <c r="CY42">
        <f>AB42</f>
        <v>1626.29</v>
      </c>
      <c r="CZ42">
        <f>AF42</f>
        <v>1626.29</v>
      </c>
      <c r="DA42">
        <f>AJ42</f>
        <v>1</v>
      </c>
      <c r="DB42">
        <f>ROUND((ROUND(AT42*CZ42,2)*ROUND(0.2,7)),6)</f>
        <v>556.19200000000001</v>
      </c>
      <c r="DC42">
        <f>ROUND((ROUND(AT42*AG42,2)*ROUND(0.2,7)),6)</f>
        <v>372.93799999999999</v>
      </c>
      <c r="DD42" t="s">
        <v>3</v>
      </c>
      <c r="DE42" t="s">
        <v>3</v>
      </c>
      <c r="DF42">
        <f t="shared" si="13"/>
        <v>0</v>
      </c>
      <c r="DG42">
        <f t="shared" si="10"/>
        <v>556.19000000000005</v>
      </c>
      <c r="DH42">
        <f t="shared" si="3"/>
        <v>372.94</v>
      </c>
      <c r="DI42">
        <f t="shared" si="4"/>
        <v>0</v>
      </c>
      <c r="DJ42">
        <f>DG42+DH42</f>
        <v>929.13000000000011</v>
      </c>
      <c r="DK42">
        <v>1</v>
      </c>
      <c r="DL42" t="s">
        <v>513</v>
      </c>
      <c r="DM42">
        <v>6</v>
      </c>
      <c r="DN42" t="s">
        <v>484</v>
      </c>
      <c r="DO42">
        <v>1</v>
      </c>
    </row>
    <row r="43" spans="1:119" x14ac:dyDescent="0.2">
      <c r="A43">
        <f>ROW(Source!A192)</f>
        <v>192</v>
      </c>
      <c r="B43">
        <v>71319791</v>
      </c>
      <c r="C43">
        <v>71329742</v>
      </c>
      <c r="D43">
        <v>69916832</v>
      </c>
      <c r="E43">
        <v>1</v>
      </c>
      <c r="F43">
        <v>1</v>
      </c>
      <c r="G43">
        <v>1</v>
      </c>
      <c r="H43">
        <v>2</v>
      </c>
      <c r="I43" t="s">
        <v>514</v>
      </c>
      <c r="J43" t="s">
        <v>515</v>
      </c>
      <c r="K43" t="s">
        <v>516</v>
      </c>
      <c r="L43">
        <v>1368</v>
      </c>
      <c r="N43">
        <v>1011</v>
      </c>
      <c r="O43" t="s">
        <v>490</v>
      </c>
      <c r="P43" t="s">
        <v>490</v>
      </c>
      <c r="Q43">
        <v>1</v>
      </c>
      <c r="W43">
        <v>0</v>
      </c>
      <c r="X43">
        <v>-438045540</v>
      </c>
      <c r="Y43">
        <f>(AT43*ROUND(0.2,7))</f>
        <v>0.42800000000000005</v>
      </c>
      <c r="AA43">
        <v>0</v>
      </c>
      <c r="AB43">
        <v>506.23</v>
      </c>
      <c r="AC43">
        <v>811.79</v>
      </c>
      <c r="AD43">
        <v>0</v>
      </c>
      <c r="AE43">
        <v>0</v>
      </c>
      <c r="AF43">
        <v>346.73</v>
      </c>
      <c r="AG43">
        <v>811.79</v>
      </c>
      <c r="AH43">
        <v>0</v>
      </c>
      <c r="AI43">
        <v>1</v>
      </c>
      <c r="AJ43">
        <v>1.46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2.14</v>
      </c>
      <c r="AU43" t="s">
        <v>195</v>
      </c>
      <c r="AV43">
        <v>1</v>
      </c>
      <c r="AW43">
        <v>2</v>
      </c>
      <c r="AX43">
        <v>71329750</v>
      </c>
      <c r="AY43">
        <v>1</v>
      </c>
      <c r="AZ43">
        <v>2048</v>
      </c>
      <c r="BA43">
        <v>46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742.00220000000013</v>
      </c>
      <c r="BL43">
        <v>1737.2306000000001</v>
      </c>
      <c r="BM43">
        <v>0</v>
      </c>
      <c r="BN43">
        <v>0</v>
      </c>
      <c r="BO43">
        <v>2.14</v>
      </c>
      <c r="BP43">
        <v>1</v>
      </c>
      <c r="BQ43">
        <v>0</v>
      </c>
      <c r="BR43">
        <v>148.40044</v>
      </c>
      <c r="BS43">
        <v>347.44611999999995</v>
      </c>
      <c r="BT43">
        <v>0</v>
      </c>
      <c r="BU43">
        <v>0</v>
      </c>
      <c r="BV43">
        <v>0.42799999999999999</v>
      </c>
      <c r="BW43">
        <v>1</v>
      </c>
      <c r="CV43">
        <v>0</v>
      </c>
      <c r="CW43">
        <f>ROUND(Y43*Source!I192*DO43,7)</f>
        <v>0.42799999999999999</v>
      </c>
      <c r="CX43">
        <f>ROUND(Y43*Source!I192,7)</f>
        <v>0.42799999999999999</v>
      </c>
      <c r="CY43">
        <f>AB43</f>
        <v>506.23</v>
      </c>
      <c r="CZ43">
        <f>AF43</f>
        <v>346.73</v>
      </c>
      <c r="DA43">
        <f>AJ43</f>
        <v>1.46</v>
      </c>
      <c r="DB43">
        <f>ROUND((ROUND(AT43*CZ43,2)*ROUND(0.2,7)),6)</f>
        <v>148.4</v>
      </c>
      <c r="DC43">
        <f>ROUND((ROUND(AT43*AG43,2)*ROUND(0.2,7)),6)</f>
        <v>347.44600000000003</v>
      </c>
      <c r="DD43" t="s">
        <v>3</v>
      </c>
      <c r="DE43" t="s">
        <v>3</v>
      </c>
      <c r="DF43">
        <f t="shared" si="13"/>
        <v>0</v>
      </c>
      <c r="DG43">
        <f>ROUND(ROUND(AF43*AJ43,2)*CX43,2)</f>
        <v>216.67</v>
      </c>
      <c r="DH43">
        <f t="shared" si="3"/>
        <v>347.45</v>
      </c>
      <c r="DI43">
        <f t="shared" si="4"/>
        <v>0</v>
      </c>
      <c r="DJ43">
        <f>DG43+DH43</f>
        <v>564.12</v>
      </c>
      <c r="DK43">
        <v>0</v>
      </c>
      <c r="DL43" t="s">
        <v>517</v>
      </c>
      <c r="DM43">
        <v>4</v>
      </c>
      <c r="DN43" t="s">
        <v>484</v>
      </c>
      <c r="DO43">
        <v>1</v>
      </c>
    </row>
    <row r="44" spans="1:119" x14ac:dyDescent="0.2">
      <c r="A44">
        <f>ROW(Source!A298)</f>
        <v>298</v>
      </c>
      <c r="B44">
        <v>71319791</v>
      </c>
      <c r="C44">
        <v>71320393</v>
      </c>
      <c r="D44">
        <v>37066717</v>
      </c>
      <c r="E44">
        <v>117</v>
      </c>
      <c r="F44">
        <v>1</v>
      </c>
      <c r="G44">
        <v>1</v>
      </c>
      <c r="H44">
        <v>1</v>
      </c>
      <c r="I44" t="s">
        <v>539</v>
      </c>
      <c r="J44" t="s">
        <v>3</v>
      </c>
      <c r="K44" t="s">
        <v>540</v>
      </c>
      <c r="L44">
        <v>1191</v>
      </c>
      <c r="N44">
        <v>1013</v>
      </c>
      <c r="O44" t="s">
        <v>484</v>
      </c>
      <c r="P44" t="s">
        <v>484</v>
      </c>
      <c r="Q44">
        <v>1</v>
      </c>
      <c r="W44">
        <v>0</v>
      </c>
      <c r="X44">
        <v>-1991603921</v>
      </c>
      <c r="Y44">
        <f t="shared" ref="Y44:Y75" si="14">AT44</f>
        <v>0.44</v>
      </c>
      <c r="AA44">
        <v>0</v>
      </c>
      <c r="AB44">
        <v>0</v>
      </c>
      <c r="AC44">
        <v>0</v>
      </c>
      <c r="AD44">
        <v>690.62</v>
      </c>
      <c r="AE44">
        <v>0</v>
      </c>
      <c r="AF44">
        <v>0</v>
      </c>
      <c r="AG44">
        <v>0</v>
      </c>
      <c r="AH44">
        <v>690.62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0</v>
      </c>
      <c r="AQ44">
        <v>1</v>
      </c>
      <c r="AR44">
        <v>0</v>
      </c>
      <c r="AS44" t="s">
        <v>3</v>
      </c>
      <c r="AT44">
        <v>0.44</v>
      </c>
      <c r="AU44" t="s">
        <v>3</v>
      </c>
      <c r="AV44">
        <v>1</v>
      </c>
      <c r="AW44">
        <v>2</v>
      </c>
      <c r="AX44">
        <v>71320399</v>
      </c>
      <c r="AY44">
        <v>1</v>
      </c>
      <c r="AZ44">
        <v>0</v>
      </c>
      <c r="BA44">
        <v>48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303.87279999999998</v>
      </c>
      <c r="BN44">
        <v>0.44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303.87279999999998</v>
      </c>
      <c r="BU44">
        <v>0.44</v>
      </c>
      <c r="BV44">
        <v>0</v>
      </c>
      <c r="BW44">
        <v>1</v>
      </c>
      <c r="CU44">
        <f>ROUND(AT44*Source!I298*AH44*AL44,2)</f>
        <v>0</v>
      </c>
      <c r="CV44">
        <f>ROUND(Y44*Source!I298,7)</f>
        <v>0</v>
      </c>
      <c r="CW44">
        <v>0</v>
      </c>
      <c r="CX44">
        <f>ROUND(Y44*Source!I298,7)</f>
        <v>0</v>
      </c>
      <c r="CY44">
        <f>AD44</f>
        <v>690.62</v>
      </c>
      <c r="CZ44">
        <f>AH44</f>
        <v>690.62</v>
      </c>
      <c r="DA44">
        <f>AL44</f>
        <v>1</v>
      </c>
      <c r="DB44">
        <f t="shared" ref="DB44:DB75" si="15">ROUND(ROUND(AT44*CZ44,2),6)</f>
        <v>303.87</v>
      </c>
      <c r="DC44">
        <f t="shared" ref="DC44:DC75" si="16">ROUND(ROUND(AT44*AG44,2),6)</f>
        <v>0</v>
      </c>
      <c r="DD44" t="s">
        <v>3</v>
      </c>
      <c r="DE44" t="s">
        <v>3</v>
      </c>
      <c r="DF44">
        <f t="shared" si="13"/>
        <v>0</v>
      </c>
      <c r="DG44">
        <f>ROUND(ROUND(AF44,2)*CX44,2)</f>
        <v>0</v>
      </c>
      <c r="DH44">
        <f t="shared" si="3"/>
        <v>0</v>
      </c>
      <c r="DI44">
        <f t="shared" si="4"/>
        <v>0</v>
      </c>
      <c r="DJ44">
        <f>DI44</f>
        <v>0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ROW(Source!A298)</f>
        <v>298</v>
      </c>
      <c r="B45">
        <v>71319791</v>
      </c>
      <c r="C45">
        <v>71320393</v>
      </c>
      <c r="D45">
        <v>37064876</v>
      </c>
      <c r="E45">
        <v>117</v>
      </c>
      <c r="F45">
        <v>1</v>
      </c>
      <c r="G45">
        <v>1</v>
      </c>
      <c r="H45">
        <v>1</v>
      </c>
      <c r="I45" t="s">
        <v>485</v>
      </c>
      <c r="J45" t="s">
        <v>3</v>
      </c>
      <c r="K45" t="s">
        <v>486</v>
      </c>
      <c r="L45">
        <v>1191</v>
      </c>
      <c r="N45">
        <v>1013</v>
      </c>
      <c r="O45" t="s">
        <v>484</v>
      </c>
      <c r="P45" t="s">
        <v>484</v>
      </c>
      <c r="Q45">
        <v>1</v>
      </c>
      <c r="W45">
        <v>0</v>
      </c>
      <c r="X45">
        <v>-1417349443</v>
      </c>
      <c r="Y45">
        <f t="shared" si="14"/>
        <v>0.48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0</v>
      </c>
      <c r="AQ45">
        <v>1</v>
      </c>
      <c r="AR45">
        <v>0</v>
      </c>
      <c r="AS45" t="s">
        <v>3</v>
      </c>
      <c r="AT45">
        <v>0.48</v>
      </c>
      <c r="AU45" t="s">
        <v>3</v>
      </c>
      <c r="AV45">
        <v>2</v>
      </c>
      <c r="AW45">
        <v>2</v>
      </c>
      <c r="AX45">
        <v>71320400</v>
      </c>
      <c r="AY45">
        <v>1</v>
      </c>
      <c r="AZ45">
        <v>0</v>
      </c>
      <c r="BA45">
        <v>49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ROUND(Y45*Source!I298,7)</f>
        <v>0</v>
      </c>
      <c r="CY45">
        <f>AD45</f>
        <v>0</v>
      </c>
      <c r="CZ45">
        <f>AH45</f>
        <v>0</v>
      </c>
      <c r="DA45">
        <f>AL45</f>
        <v>1</v>
      </c>
      <c r="DB45">
        <f t="shared" si="15"/>
        <v>0</v>
      </c>
      <c r="DC45">
        <f t="shared" si="16"/>
        <v>0</v>
      </c>
      <c r="DD45" t="s">
        <v>3</v>
      </c>
      <c r="DE45" t="s">
        <v>3</v>
      </c>
      <c r="DF45">
        <f t="shared" si="13"/>
        <v>0</v>
      </c>
      <c r="DG45">
        <f>ROUND(ROUND(AF45,2)*CX45,2)</f>
        <v>0</v>
      </c>
      <c r="DH45">
        <f t="shared" si="3"/>
        <v>0</v>
      </c>
      <c r="DI45">
        <f t="shared" si="4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ROW(Source!A298)</f>
        <v>298</v>
      </c>
      <c r="B46">
        <v>71319791</v>
      </c>
      <c r="C46">
        <v>71320393</v>
      </c>
      <c r="D46">
        <v>69916658</v>
      </c>
      <c r="E46">
        <v>1</v>
      </c>
      <c r="F46">
        <v>1</v>
      </c>
      <c r="G46">
        <v>1</v>
      </c>
      <c r="H46">
        <v>2</v>
      </c>
      <c r="I46" t="s">
        <v>510</v>
      </c>
      <c r="J46" t="s">
        <v>511</v>
      </c>
      <c r="K46" t="s">
        <v>512</v>
      </c>
      <c r="L46">
        <v>1368</v>
      </c>
      <c r="N46">
        <v>1011</v>
      </c>
      <c r="O46" t="s">
        <v>490</v>
      </c>
      <c r="P46" t="s">
        <v>490</v>
      </c>
      <c r="Q46">
        <v>1</v>
      </c>
      <c r="W46">
        <v>0</v>
      </c>
      <c r="X46">
        <v>639918019</v>
      </c>
      <c r="Y46">
        <f t="shared" si="14"/>
        <v>0.24</v>
      </c>
      <c r="AA46">
        <v>0</v>
      </c>
      <c r="AB46">
        <v>1626.29</v>
      </c>
      <c r="AC46">
        <v>1090.46</v>
      </c>
      <c r="AD46">
        <v>0</v>
      </c>
      <c r="AE46">
        <v>0</v>
      </c>
      <c r="AF46">
        <v>1626.29</v>
      </c>
      <c r="AG46">
        <v>1090.46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0</v>
      </c>
      <c r="AQ46">
        <v>1</v>
      </c>
      <c r="AR46">
        <v>0</v>
      </c>
      <c r="AS46" t="s">
        <v>3</v>
      </c>
      <c r="AT46">
        <v>0.24</v>
      </c>
      <c r="AU46" t="s">
        <v>3</v>
      </c>
      <c r="AV46">
        <v>1</v>
      </c>
      <c r="AW46">
        <v>2</v>
      </c>
      <c r="AX46">
        <v>71320401</v>
      </c>
      <c r="AY46">
        <v>1</v>
      </c>
      <c r="AZ46">
        <v>0</v>
      </c>
      <c r="BA46">
        <v>50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390.30959999999999</v>
      </c>
      <c r="BL46">
        <v>261.71039999999999</v>
      </c>
      <c r="BM46">
        <v>0</v>
      </c>
      <c r="BN46">
        <v>0</v>
      </c>
      <c r="BO46">
        <v>0.24</v>
      </c>
      <c r="BP46">
        <v>1</v>
      </c>
      <c r="BQ46">
        <v>0</v>
      </c>
      <c r="BR46">
        <v>390.30959999999999</v>
      </c>
      <c r="BS46">
        <v>261.71039999999999</v>
      </c>
      <c r="BT46">
        <v>0</v>
      </c>
      <c r="BU46">
        <v>0</v>
      </c>
      <c r="BV46">
        <v>0.24</v>
      </c>
      <c r="BW46">
        <v>1</v>
      </c>
      <c r="CV46">
        <v>0</v>
      </c>
      <c r="CW46">
        <f>ROUND(Y46*Source!I298*DO46,7)</f>
        <v>0</v>
      </c>
      <c r="CX46">
        <f>ROUND(Y46*Source!I298,7)</f>
        <v>0</v>
      </c>
      <c r="CY46">
        <f>AB46</f>
        <v>1626.29</v>
      </c>
      <c r="CZ46">
        <f>AF46</f>
        <v>1626.29</v>
      </c>
      <c r="DA46">
        <f>AJ46</f>
        <v>1</v>
      </c>
      <c r="DB46">
        <f t="shared" si="15"/>
        <v>390.31</v>
      </c>
      <c r="DC46">
        <f t="shared" si="16"/>
        <v>261.70999999999998</v>
      </c>
      <c r="DD46" t="s">
        <v>3</v>
      </c>
      <c r="DE46" t="s">
        <v>3</v>
      </c>
      <c r="DF46">
        <f t="shared" si="13"/>
        <v>0</v>
      </c>
      <c r="DG46">
        <f>ROUND(ROUND(AF46,2)*CX46,2)</f>
        <v>0</v>
      </c>
      <c r="DH46">
        <f t="shared" si="3"/>
        <v>0</v>
      </c>
      <c r="DI46">
        <f t="shared" si="4"/>
        <v>0</v>
      </c>
      <c r="DJ46">
        <f>DG46+DH46</f>
        <v>0</v>
      </c>
      <c r="DK46">
        <v>1</v>
      </c>
      <c r="DL46" t="s">
        <v>513</v>
      </c>
      <c r="DM46">
        <v>6</v>
      </c>
      <c r="DN46" t="s">
        <v>484</v>
      </c>
      <c r="DO46">
        <v>1</v>
      </c>
    </row>
    <row r="47" spans="1:119" x14ac:dyDescent="0.2">
      <c r="A47">
        <f>ROW(Source!A298)</f>
        <v>298</v>
      </c>
      <c r="B47">
        <v>71319791</v>
      </c>
      <c r="C47">
        <v>71320393</v>
      </c>
      <c r="D47">
        <v>69917618</v>
      </c>
      <c r="E47">
        <v>1</v>
      </c>
      <c r="F47">
        <v>1</v>
      </c>
      <c r="G47">
        <v>1</v>
      </c>
      <c r="H47">
        <v>2</v>
      </c>
      <c r="I47" t="s">
        <v>541</v>
      </c>
      <c r="J47" t="s">
        <v>542</v>
      </c>
      <c r="K47" t="s">
        <v>543</v>
      </c>
      <c r="L47">
        <v>1368</v>
      </c>
      <c r="N47">
        <v>1011</v>
      </c>
      <c r="O47" t="s">
        <v>490</v>
      </c>
      <c r="P47" t="s">
        <v>490</v>
      </c>
      <c r="Q47">
        <v>1</v>
      </c>
      <c r="W47">
        <v>0</v>
      </c>
      <c r="X47">
        <v>1256142057</v>
      </c>
      <c r="Y47">
        <f t="shared" si="14"/>
        <v>0.24</v>
      </c>
      <c r="AA47">
        <v>0</v>
      </c>
      <c r="AB47">
        <v>13.86</v>
      </c>
      <c r="AC47">
        <v>0</v>
      </c>
      <c r="AD47">
        <v>0</v>
      </c>
      <c r="AE47">
        <v>0</v>
      </c>
      <c r="AF47">
        <v>13.86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0</v>
      </c>
      <c r="AQ47">
        <v>1</v>
      </c>
      <c r="AR47">
        <v>0</v>
      </c>
      <c r="AS47" t="s">
        <v>3</v>
      </c>
      <c r="AT47">
        <v>0.24</v>
      </c>
      <c r="AU47" t="s">
        <v>3</v>
      </c>
      <c r="AV47">
        <v>1</v>
      </c>
      <c r="AW47">
        <v>2</v>
      </c>
      <c r="AX47">
        <v>71320402</v>
      </c>
      <c r="AY47">
        <v>1</v>
      </c>
      <c r="AZ47">
        <v>0</v>
      </c>
      <c r="BA47">
        <v>51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3.3263999999999996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3.3263999999999996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f>ROUND(Y47*Source!I298*DO47,7)</f>
        <v>0</v>
      </c>
      <c r="CX47">
        <f>ROUND(Y47*Source!I298,7)</f>
        <v>0</v>
      </c>
      <c r="CY47">
        <f>AB47</f>
        <v>13.86</v>
      </c>
      <c r="CZ47">
        <f>AF47</f>
        <v>13.86</v>
      </c>
      <c r="DA47">
        <f>AJ47</f>
        <v>1</v>
      </c>
      <c r="DB47">
        <f t="shared" si="15"/>
        <v>3.33</v>
      </c>
      <c r="DC47">
        <f t="shared" si="16"/>
        <v>0</v>
      </c>
      <c r="DD47" t="s">
        <v>3</v>
      </c>
      <c r="DE47" t="s">
        <v>3</v>
      </c>
      <c r="DF47">
        <f t="shared" si="13"/>
        <v>0</v>
      </c>
      <c r="DG47">
        <f>ROUND(ROUND(AF47,2)*CX47,2)</f>
        <v>0</v>
      </c>
      <c r="DH47">
        <f t="shared" si="3"/>
        <v>0</v>
      </c>
      <c r="DI47">
        <f t="shared" si="4"/>
        <v>0</v>
      </c>
      <c r="DJ47">
        <f>DG47+DH47</f>
        <v>0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ROW(Source!A298)</f>
        <v>298</v>
      </c>
      <c r="B48">
        <v>71319791</v>
      </c>
      <c r="C48">
        <v>71320393</v>
      </c>
      <c r="D48">
        <v>69917636</v>
      </c>
      <c r="E48">
        <v>1</v>
      </c>
      <c r="F48">
        <v>1</v>
      </c>
      <c r="G48">
        <v>1</v>
      </c>
      <c r="H48">
        <v>2</v>
      </c>
      <c r="I48" t="s">
        <v>544</v>
      </c>
      <c r="J48" t="s">
        <v>545</v>
      </c>
      <c r="K48" t="s">
        <v>546</v>
      </c>
      <c r="L48">
        <v>1368</v>
      </c>
      <c r="N48">
        <v>1011</v>
      </c>
      <c r="O48" t="s">
        <v>490</v>
      </c>
      <c r="P48" t="s">
        <v>490</v>
      </c>
      <c r="Q48">
        <v>1</v>
      </c>
      <c r="W48">
        <v>0</v>
      </c>
      <c r="X48">
        <v>1638899965</v>
      </c>
      <c r="Y48">
        <f t="shared" si="14"/>
        <v>0.24</v>
      </c>
      <c r="AA48">
        <v>0</v>
      </c>
      <c r="AB48">
        <v>634.32000000000005</v>
      </c>
      <c r="AC48">
        <v>811.79</v>
      </c>
      <c r="AD48">
        <v>0</v>
      </c>
      <c r="AE48">
        <v>0</v>
      </c>
      <c r="AF48">
        <v>487.94</v>
      </c>
      <c r="AG48">
        <v>811.79</v>
      </c>
      <c r="AH48">
        <v>0</v>
      </c>
      <c r="AI48">
        <v>1</v>
      </c>
      <c r="AJ48">
        <v>1.3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0</v>
      </c>
      <c r="AQ48">
        <v>1</v>
      </c>
      <c r="AR48">
        <v>0</v>
      </c>
      <c r="AS48" t="s">
        <v>3</v>
      </c>
      <c r="AT48">
        <v>0.24</v>
      </c>
      <c r="AU48" t="s">
        <v>3</v>
      </c>
      <c r="AV48">
        <v>1</v>
      </c>
      <c r="AW48">
        <v>2</v>
      </c>
      <c r="AX48">
        <v>71320403</v>
      </c>
      <c r="AY48">
        <v>1</v>
      </c>
      <c r="AZ48">
        <v>0</v>
      </c>
      <c r="BA48">
        <v>52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117.1056</v>
      </c>
      <c r="BL48">
        <v>194.82959999999997</v>
      </c>
      <c r="BM48">
        <v>0</v>
      </c>
      <c r="BN48">
        <v>0</v>
      </c>
      <c r="BO48">
        <v>0.24</v>
      </c>
      <c r="BP48">
        <v>1</v>
      </c>
      <c r="BQ48">
        <v>0</v>
      </c>
      <c r="BR48">
        <v>117.1056</v>
      </c>
      <c r="BS48">
        <v>194.82959999999997</v>
      </c>
      <c r="BT48">
        <v>0</v>
      </c>
      <c r="BU48">
        <v>0</v>
      </c>
      <c r="BV48">
        <v>0.24</v>
      </c>
      <c r="BW48">
        <v>1</v>
      </c>
      <c r="CV48">
        <v>0</v>
      </c>
      <c r="CW48">
        <f>ROUND(Y48*Source!I298*DO48,7)</f>
        <v>0</v>
      </c>
      <c r="CX48">
        <f>ROUND(Y48*Source!I298,7)</f>
        <v>0</v>
      </c>
      <c r="CY48">
        <f>AB48</f>
        <v>634.32000000000005</v>
      </c>
      <c r="CZ48">
        <f>AF48</f>
        <v>487.94</v>
      </c>
      <c r="DA48">
        <f>AJ48</f>
        <v>1.3</v>
      </c>
      <c r="DB48">
        <f t="shared" si="15"/>
        <v>117.11</v>
      </c>
      <c r="DC48">
        <f t="shared" si="16"/>
        <v>194.83</v>
      </c>
      <c r="DD48" t="s">
        <v>3</v>
      </c>
      <c r="DE48" t="s">
        <v>3</v>
      </c>
      <c r="DF48">
        <f t="shared" si="13"/>
        <v>0</v>
      </c>
      <c r="DG48">
        <f>ROUND(ROUND(AF48*AJ48,2)*CX48,2)</f>
        <v>0</v>
      </c>
      <c r="DH48">
        <f t="shared" si="3"/>
        <v>0</v>
      </c>
      <c r="DI48">
        <f t="shared" si="4"/>
        <v>0</v>
      </c>
      <c r="DJ48">
        <f>DG48+DH48</f>
        <v>0</v>
      </c>
      <c r="DK48">
        <v>0</v>
      </c>
      <c r="DL48" t="s">
        <v>517</v>
      </c>
      <c r="DM48">
        <v>4</v>
      </c>
      <c r="DN48" t="s">
        <v>484</v>
      </c>
      <c r="DO48">
        <v>1</v>
      </c>
    </row>
    <row r="49" spans="1:119" x14ac:dyDescent="0.2">
      <c r="A49">
        <f>ROW(Source!A299)</f>
        <v>299</v>
      </c>
      <c r="B49">
        <v>71319791</v>
      </c>
      <c r="C49">
        <v>71320404</v>
      </c>
      <c r="D49">
        <v>37066717</v>
      </c>
      <c r="E49">
        <v>117</v>
      </c>
      <c r="F49">
        <v>1</v>
      </c>
      <c r="G49">
        <v>1</v>
      </c>
      <c r="H49">
        <v>1</v>
      </c>
      <c r="I49" t="s">
        <v>539</v>
      </c>
      <c r="J49" t="s">
        <v>3</v>
      </c>
      <c r="K49" t="s">
        <v>540</v>
      </c>
      <c r="L49">
        <v>1191</v>
      </c>
      <c r="N49">
        <v>1013</v>
      </c>
      <c r="O49" t="s">
        <v>484</v>
      </c>
      <c r="P49" t="s">
        <v>484</v>
      </c>
      <c r="Q49">
        <v>1</v>
      </c>
      <c r="W49">
        <v>0</v>
      </c>
      <c r="X49">
        <v>-1991603921</v>
      </c>
      <c r="Y49">
        <f t="shared" si="14"/>
        <v>0.25</v>
      </c>
      <c r="AA49">
        <v>0</v>
      </c>
      <c r="AB49">
        <v>0</v>
      </c>
      <c r="AC49">
        <v>0</v>
      </c>
      <c r="AD49">
        <v>690.62</v>
      </c>
      <c r="AE49">
        <v>0</v>
      </c>
      <c r="AF49">
        <v>0</v>
      </c>
      <c r="AG49">
        <v>0</v>
      </c>
      <c r="AH49">
        <v>690.62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0</v>
      </c>
      <c r="AQ49">
        <v>1</v>
      </c>
      <c r="AR49">
        <v>0</v>
      </c>
      <c r="AS49" t="s">
        <v>3</v>
      </c>
      <c r="AT49">
        <v>0.25</v>
      </c>
      <c r="AU49" t="s">
        <v>3</v>
      </c>
      <c r="AV49">
        <v>1</v>
      </c>
      <c r="AW49">
        <v>2</v>
      </c>
      <c r="AX49">
        <v>71320409</v>
      </c>
      <c r="AY49">
        <v>1</v>
      </c>
      <c r="AZ49">
        <v>0</v>
      </c>
      <c r="BA49">
        <v>53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172.655</v>
      </c>
      <c r="BN49">
        <v>0.25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172.655</v>
      </c>
      <c r="BU49">
        <v>0.25</v>
      </c>
      <c r="BV49">
        <v>0</v>
      </c>
      <c r="BW49">
        <v>1</v>
      </c>
      <c r="CU49">
        <f>ROUND(AT49*Source!I299*AH49*AL49,2)</f>
        <v>0</v>
      </c>
      <c r="CV49">
        <f>ROUND(Y49*Source!I299,7)</f>
        <v>0</v>
      </c>
      <c r="CW49">
        <v>0</v>
      </c>
      <c r="CX49">
        <f>ROUND(Y49*Source!I299,7)</f>
        <v>0</v>
      </c>
      <c r="CY49">
        <f>AD49</f>
        <v>690.62</v>
      </c>
      <c r="CZ49">
        <f>AH49</f>
        <v>690.62</v>
      </c>
      <c r="DA49">
        <f>AL49</f>
        <v>1</v>
      </c>
      <c r="DB49">
        <f t="shared" si="15"/>
        <v>172.66</v>
      </c>
      <c r="DC49">
        <f t="shared" si="16"/>
        <v>0</v>
      </c>
      <c r="DD49" t="s">
        <v>3</v>
      </c>
      <c r="DE49" t="s">
        <v>3</v>
      </c>
      <c r="DF49">
        <f t="shared" si="13"/>
        <v>0</v>
      </c>
      <c r="DG49">
        <f>ROUND(ROUND(AF49,2)*CX49,2)</f>
        <v>0</v>
      </c>
      <c r="DH49">
        <f t="shared" si="3"/>
        <v>0</v>
      </c>
      <c r="DI49">
        <f t="shared" si="4"/>
        <v>0</v>
      </c>
      <c r="DJ49">
        <f>DI49</f>
        <v>0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ROW(Source!A299)</f>
        <v>299</v>
      </c>
      <c r="B50">
        <v>71319791</v>
      </c>
      <c r="C50">
        <v>71320404</v>
      </c>
      <c r="D50">
        <v>37064876</v>
      </c>
      <c r="E50">
        <v>117</v>
      </c>
      <c r="F50">
        <v>1</v>
      </c>
      <c r="G50">
        <v>1</v>
      </c>
      <c r="H50">
        <v>1</v>
      </c>
      <c r="I50" t="s">
        <v>485</v>
      </c>
      <c r="J50" t="s">
        <v>3</v>
      </c>
      <c r="K50" t="s">
        <v>486</v>
      </c>
      <c r="L50">
        <v>1191</v>
      </c>
      <c r="N50">
        <v>1013</v>
      </c>
      <c r="O50" t="s">
        <v>484</v>
      </c>
      <c r="P50" t="s">
        <v>484</v>
      </c>
      <c r="Q50">
        <v>1</v>
      </c>
      <c r="W50">
        <v>0</v>
      </c>
      <c r="X50">
        <v>-1417349443</v>
      </c>
      <c r="Y50">
        <f t="shared" si="14"/>
        <v>0.14000000000000001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0</v>
      </c>
      <c r="AQ50">
        <v>1</v>
      </c>
      <c r="AR50">
        <v>0</v>
      </c>
      <c r="AS50" t="s">
        <v>3</v>
      </c>
      <c r="AT50">
        <v>0.14000000000000001</v>
      </c>
      <c r="AU50" t="s">
        <v>3</v>
      </c>
      <c r="AV50">
        <v>2</v>
      </c>
      <c r="AW50">
        <v>2</v>
      </c>
      <c r="AX50">
        <v>71320410</v>
      </c>
      <c r="AY50">
        <v>1</v>
      </c>
      <c r="AZ50">
        <v>0</v>
      </c>
      <c r="BA50">
        <v>54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ROUND(Y50*Source!I299,7)</f>
        <v>0</v>
      </c>
      <c r="CY50">
        <f>AD50</f>
        <v>0</v>
      </c>
      <c r="CZ50">
        <f>AH50</f>
        <v>0</v>
      </c>
      <c r="DA50">
        <f>AL50</f>
        <v>1</v>
      </c>
      <c r="DB50">
        <f t="shared" si="15"/>
        <v>0</v>
      </c>
      <c r="DC50">
        <f t="shared" si="16"/>
        <v>0</v>
      </c>
      <c r="DD50" t="s">
        <v>3</v>
      </c>
      <c r="DE50" t="s">
        <v>3</v>
      </c>
      <c r="DF50">
        <f t="shared" si="13"/>
        <v>0</v>
      </c>
      <c r="DG50">
        <f>ROUND(ROUND(AF50,2)*CX50,2)</f>
        <v>0</v>
      </c>
      <c r="DH50">
        <f t="shared" si="3"/>
        <v>0</v>
      </c>
      <c r="DI50">
        <f t="shared" si="4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ROW(Source!A299)</f>
        <v>299</v>
      </c>
      <c r="B51">
        <v>71319791</v>
      </c>
      <c r="C51">
        <v>71320404</v>
      </c>
      <c r="D51">
        <v>69917618</v>
      </c>
      <c r="E51">
        <v>1</v>
      </c>
      <c r="F51">
        <v>1</v>
      </c>
      <c r="G51">
        <v>1</v>
      </c>
      <c r="H51">
        <v>2</v>
      </c>
      <c r="I51" t="s">
        <v>541</v>
      </c>
      <c r="J51" t="s">
        <v>542</v>
      </c>
      <c r="K51" t="s">
        <v>543</v>
      </c>
      <c r="L51">
        <v>1368</v>
      </c>
      <c r="N51">
        <v>1011</v>
      </c>
      <c r="O51" t="s">
        <v>490</v>
      </c>
      <c r="P51" t="s">
        <v>490</v>
      </c>
      <c r="Q51">
        <v>1</v>
      </c>
      <c r="W51">
        <v>0</v>
      </c>
      <c r="X51">
        <v>1256142057</v>
      </c>
      <c r="Y51">
        <f t="shared" si="14"/>
        <v>0.14000000000000001</v>
      </c>
      <c r="AA51">
        <v>0</v>
      </c>
      <c r="AB51">
        <v>13.86</v>
      </c>
      <c r="AC51">
        <v>0</v>
      </c>
      <c r="AD51">
        <v>0</v>
      </c>
      <c r="AE51">
        <v>0</v>
      </c>
      <c r="AF51">
        <v>13.86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0</v>
      </c>
      <c r="AQ51">
        <v>1</v>
      </c>
      <c r="AR51">
        <v>0</v>
      </c>
      <c r="AS51" t="s">
        <v>3</v>
      </c>
      <c r="AT51">
        <v>0.14000000000000001</v>
      </c>
      <c r="AU51" t="s">
        <v>3</v>
      </c>
      <c r="AV51">
        <v>1</v>
      </c>
      <c r="AW51">
        <v>2</v>
      </c>
      <c r="AX51">
        <v>71320411</v>
      </c>
      <c r="AY51">
        <v>1</v>
      </c>
      <c r="AZ51">
        <v>0</v>
      </c>
      <c r="BA51">
        <v>55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1.9404000000000001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  <c r="BR51">
        <v>1.9404000000000001</v>
      </c>
      <c r="BS51">
        <v>0</v>
      </c>
      <c r="BT51">
        <v>0</v>
      </c>
      <c r="BU51">
        <v>0</v>
      </c>
      <c r="BV51">
        <v>0</v>
      </c>
      <c r="BW51">
        <v>1</v>
      </c>
      <c r="CV51">
        <v>0</v>
      </c>
      <c r="CW51">
        <f>ROUND(Y51*Source!I299*DO51,7)</f>
        <v>0</v>
      </c>
      <c r="CX51">
        <f>ROUND(Y51*Source!I299,7)</f>
        <v>0</v>
      </c>
      <c r="CY51">
        <f>AB51</f>
        <v>13.86</v>
      </c>
      <c r="CZ51">
        <f>AF51</f>
        <v>13.86</v>
      </c>
      <c r="DA51">
        <f>AJ51</f>
        <v>1</v>
      </c>
      <c r="DB51">
        <f t="shared" si="15"/>
        <v>1.94</v>
      </c>
      <c r="DC51">
        <f t="shared" si="16"/>
        <v>0</v>
      </c>
      <c r="DD51" t="s">
        <v>3</v>
      </c>
      <c r="DE51" t="s">
        <v>3</v>
      </c>
      <c r="DF51">
        <f t="shared" si="13"/>
        <v>0</v>
      </c>
      <c r="DG51">
        <f>ROUND(ROUND(AF51,2)*CX51,2)</f>
        <v>0</v>
      </c>
      <c r="DH51">
        <f t="shared" si="3"/>
        <v>0</v>
      </c>
      <c r="DI51">
        <f t="shared" si="4"/>
        <v>0</v>
      </c>
      <c r="DJ51">
        <f>DG51+DH51</f>
        <v>0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ROW(Source!A299)</f>
        <v>299</v>
      </c>
      <c r="B52">
        <v>71319791</v>
      </c>
      <c r="C52">
        <v>71320404</v>
      </c>
      <c r="D52">
        <v>69917636</v>
      </c>
      <c r="E52">
        <v>1</v>
      </c>
      <c r="F52">
        <v>1</v>
      </c>
      <c r="G52">
        <v>1</v>
      </c>
      <c r="H52">
        <v>2</v>
      </c>
      <c r="I52" t="s">
        <v>544</v>
      </c>
      <c r="J52" t="s">
        <v>545</v>
      </c>
      <c r="K52" t="s">
        <v>546</v>
      </c>
      <c r="L52">
        <v>1368</v>
      </c>
      <c r="N52">
        <v>1011</v>
      </c>
      <c r="O52" t="s">
        <v>490</v>
      </c>
      <c r="P52" t="s">
        <v>490</v>
      </c>
      <c r="Q52">
        <v>1</v>
      </c>
      <c r="W52">
        <v>0</v>
      </c>
      <c r="X52">
        <v>1638899965</v>
      </c>
      <c r="Y52">
        <f t="shared" si="14"/>
        <v>0.14000000000000001</v>
      </c>
      <c r="AA52">
        <v>0</v>
      </c>
      <c r="AB52">
        <v>634.32000000000005</v>
      </c>
      <c r="AC52">
        <v>811.79</v>
      </c>
      <c r="AD52">
        <v>0</v>
      </c>
      <c r="AE52">
        <v>0</v>
      </c>
      <c r="AF52">
        <v>487.94</v>
      </c>
      <c r="AG52">
        <v>811.79</v>
      </c>
      <c r="AH52">
        <v>0</v>
      </c>
      <c r="AI52">
        <v>1</v>
      </c>
      <c r="AJ52">
        <v>1.3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0</v>
      </c>
      <c r="AQ52">
        <v>1</v>
      </c>
      <c r="AR52">
        <v>0</v>
      </c>
      <c r="AS52" t="s">
        <v>3</v>
      </c>
      <c r="AT52">
        <v>0.14000000000000001</v>
      </c>
      <c r="AU52" t="s">
        <v>3</v>
      </c>
      <c r="AV52">
        <v>1</v>
      </c>
      <c r="AW52">
        <v>2</v>
      </c>
      <c r="AX52">
        <v>71320412</v>
      </c>
      <c r="AY52">
        <v>1</v>
      </c>
      <c r="AZ52">
        <v>0</v>
      </c>
      <c r="BA52">
        <v>56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68.311600000000013</v>
      </c>
      <c r="BL52">
        <v>113.65060000000001</v>
      </c>
      <c r="BM52">
        <v>0</v>
      </c>
      <c r="BN52">
        <v>0</v>
      </c>
      <c r="BO52">
        <v>0.14000000000000001</v>
      </c>
      <c r="BP52">
        <v>1</v>
      </c>
      <c r="BQ52">
        <v>0</v>
      </c>
      <c r="BR52">
        <v>68.311600000000013</v>
      </c>
      <c r="BS52">
        <v>113.65060000000001</v>
      </c>
      <c r="BT52">
        <v>0</v>
      </c>
      <c r="BU52">
        <v>0</v>
      </c>
      <c r="BV52">
        <v>0.14000000000000001</v>
      </c>
      <c r="BW52">
        <v>1</v>
      </c>
      <c r="CV52">
        <v>0</v>
      </c>
      <c r="CW52">
        <f>ROUND(Y52*Source!I299*DO52,7)</f>
        <v>0</v>
      </c>
      <c r="CX52">
        <f>ROUND(Y52*Source!I299,7)</f>
        <v>0</v>
      </c>
      <c r="CY52">
        <f>AB52</f>
        <v>634.32000000000005</v>
      </c>
      <c r="CZ52">
        <f>AF52</f>
        <v>487.94</v>
      </c>
      <c r="DA52">
        <f>AJ52</f>
        <v>1.3</v>
      </c>
      <c r="DB52">
        <f t="shared" si="15"/>
        <v>68.31</v>
      </c>
      <c r="DC52">
        <f t="shared" si="16"/>
        <v>113.65</v>
      </c>
      <c r="DD52" t="s">
        <v>3</v>
      </c>
      <c r="DE52" t="s">
        <v>3</v>
      </c>
      <c r="DF52">
        <f t="shared" si="13"/>
        <v>0</v>
      </c>
      <c r="DG52">
        <f>ROUND(ROUND(AF52*AJ52,2)*CX52,2)</f>
        <v>0</v>
      </c>
      <c r="DH52">
        <f t="shared" si="3"/>
        <v>0</v>
      </c>
      <c r="DI52">
        <f t="shared" si="4"/>
        <v>0</v>
      </c>
      <c r="DJ52">
        <f>DG52+DH52</f>
        <v>0</v>
      </c>
      <c r="DK52">
        <v>0</v>
      </c>
      <c r="DL52" t="s">
        <v>517</v>
      </c>
      <c r="DM52">
        <v>4</v>
      </c>
      <c r="DN52" t="s">
        <v>484</v>
      </c>
      <c r="DO52">
        <v>1</v>
      </c>
    </row>
    <row r="53" spans="1:119" x14ac:dyDescent="0.2">
      <c r="A53">
        <f>ROW(Source!A300)</f>
        <v>300</v>
      </c>
      <c r="B53">
        <v>71319791</v>
      </c>
      <c r="C53">
        <v>71320413</v>
      </c>
      <c r="D53">
        <v>37066717</v>
      </c>
      <c r="E53">
        <v>117</v>
      </c>
      <c r="F53">
        <v>1</v>
      </c>
      <c r="G53">
        <v>1</v>
      </c>
      <c r="H53">
        <v>1</v>
      </c>
      <c r="I53" t="s">
        <v>539</v>
      </c>
      <c r="J53" t="s">
        <v>3</v>
      </c>
      <c r="K53" t="s">
        <v>540</v>
      </c>
      <c r="L53">
        <v>1191</v>
      </c>
      <c r="N53">
        <v>1013</v>
      </c>
      <c r="O53" t="s">
        <v>484</v>
      </c>
      <c r="P53" t="s">
        <v>484</v>
      </c>
      <c r="Q53">
        <v>1</v>
      </c>
      <c r="W53">
        <v>0</v>
      </c>
      <c r="X53">
        <v>-1991603921</v>
      </c>
      <c r="Y53">
        <f t="shared" si="14"/>
        <v>0.3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0</v>
      </c>
      <c r="AQ53">
        <v>1</v>
      </c>
      <c r="AR53">
        <v>0</v>
      </c>
      <c r="AS53" t="s">
        <v>3</v>
      </c>
      <c r="AT53">
        <v>0.3</v>
      </c>
      <c r="AU53" t="s">
        <v>3</v>
      </c>
      <c r="AV53">
        <v>1</v>
      </c>
      <c r="AW53">
        <v>2</v>
      </c>
      <c r="AX53">
        <v>71320418</v>
      </c>
      <c r="AY53">
        <v>1</v>
      </c>
      <c r="AZ53">
        <v>0</v>
      </c>
      <c r="BA53">
        <v>57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207.18600000000001</v>
      </c>
      <c r="BN53">
        <v>0.3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207.18600000000001</v>
      </c>
      <c r="BU53">
        <v>0.3</v>
      </c>
      <c r="BV53">
        <v>0</v>
      </c>
      <c r="BW53">
        <v>1</v>
      </c>
      <c r="CU53">
        <f>ROUND(AT53*Source!I300*AH53*AL53,2)</f>
        <v>0</v>
      </c>
      <c r="CV53">
        <f>ROUND(Y53*Source!I300,7)</f>
        <v>0</v>
      </c>
      <c r="CW53">
        <v>0</v>
      </c>
      <c r="CX53">
        <f>ROUND(Y53*Source!I300,7)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5"/>
        <v>207.19</v>
      </c>
      <c r="DC53">
        <f t="shared" si="16"/>
        <v>0</v>
      </c>
      <c r="DD53" t="s">
        <v>3</v>
      </c>
      <c r="DE53" t="s">
        <v>3</v>
      </c>
      <c r="DF53">
        <f t="shared" si="13"/>
        <v>0</v>
      </c>
      <c r="DG53">
        <f>ROUND(ROUND(AF53,2)*CX53,2)</f>
        <v>0</v>
      </c>
      <c r="DH53">
        <f t="shared" si="3"/>
        <v>0</v>
      </c>
      <c r="DI53">
        <f t="shared" si="4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ROW(Source!A300)</f>
        <v>300</v>
      </c>
      <c r="B54">
        <v>71319791</v>
      </c>
      <c r="C54">
        <v>71320413</v>
      </c>
      <c r="D54">
        <v>37064876</v>
      </c>
      <c r="E54">
        <v>117</v>
      </c>
      <c r="F54">
        <v>1</v>
      </c>
      <c r="G54">
        <v>1</v>
      </c>
      <c r="H54">
        <v>1</v>
      </c>
      <c r="I54" t="s">
        <v>485</v>
      </c>
      <c r="J54" t="s">
        <v>3</v>
      </c>
      <c r="K54" t="s">
        <v>486</v>
      </c>
      <c r="L54">
        <v>1191</v>
      </c>
      <c r="N54">
        <v>1013</v>
      </c>
      <c r="O54" t="s">
        <v>484</v>
      </c>
      <c r="P54" t="s">
        <v>484</v>
      </c>
      <c r="Q54">
        <v>1</v>
      </c>
      <c r="W54">
        <v>0</v>
      </c>
      <c r="X54">
        <v>-1417349443</v>
      </c>
      <c r="Y54">
        <f t="shared" si="14"/>
        <v>0.16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0</v>
      </c>
      <c r="AQ54">
        <v>1</v>
      </c>
      <c r="AR54">
        <v>0</v>
      </c>
      <c r="AS54" t="s">
        <v>3</v>
      </c>
      <c r="AT54">
        <v>0.16</v>
      </c>
      <c r="AU54" t="s">
        <v>3</v>
      </c>
      <c r="AV54">
        <v>2</v>
      </c>
      <c r="AW54">
        <v>2</v>
      </c>
      <c r="AX54">
        <v>71320419</v>
      </c>
      <c r="AY54">
        <v>1</v>
      </c>
      <c r="AZ54">
        <v>0</v>
      </c>
      <c r="BA54">
        <v>58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ROUND(Y54*Source!I300,7)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5"/>
        <v>0</v>
      </c>
      <c r="DC54">
        <f t="shared" si="16"/>
        <v>0</v>
      </c>
      <c r="DD54" t="s">
        <v>3</v>
      </c>
      <c r="DE54" t="s">
        <v>3</v>
      </c>
      <c r="DF54">
        <f t="shared" si="13"/>
        <v>0</v>
      </c>
      <c r="DG54">
        <f>ROUND(ROUND(AF54,2)*CX54,2)</f>
        <v>0</v>
      </c>
      <c r="DH54">
        <f t="shared" si="3"/>
        <v>0</v>
      </c>
      <c r="DI54">
        <f t="shared" si="4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ROW(Source!A300)</f>
        <v>300</v>
      </c>
      <c r="B55">
        <v>71319791</v>
      </c>
      <c r="C55">
        <v>71320413</v>
      </c>
      <c r="D55">
        <v>69917618</v>
      </c>
      <c r="E55">
        <v>1</v>
      </c>
      <c r="F55">
        <v>1</v>
      </c>
      <c r="G55">
        <v>1</v>
      </c>
      <c r="H55">
        <v>2</v>
      </c>
      <c r="I55" t="s">
        <v>541</v>
      </c>
      <c r="J55" t="s">
        <v>542</v>
      </c>
      <c r="K55" t="s">
        <v>543</v>
      </c>
      <c r="L55">
        <v>1368</v>
      </c>
      <c r="N55">
        <v>1011</v>
      </c>
      <c r="O55" t="s">
        <v>490</v>
      </c>
      <c r="P55" t="s">
        <v>490</v>
      </c>
      <c r="Q55">
        <v>1</v>
      </c>
      <c r="W55">
        <v>0</v>
      </c>
      <c r="X55">
        <v>1256142057</v>
      </c>
      <c r="Y55">
        <f t="shared" si="14"/>
        <v>0.16</v>
      </c>
      <c r="AA55">
        <v>0</v>
      </c>
      <c r="AB55">
        <v>13.86</v>
      </c>
      <c r="AC55">
        <v>0</v>
      </c>
      <c r="AD55">
        <v>0</v>
      </c>
      <c r="AE55">
        <v>0</v>
      </c>
      <c r="AF55">
        <v>13.86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0</v>
      </c>
      <c r="AQ55">
        <v>1</v>
      </c>
      <c r="AR55">
        <v>0</v>
      </c>
      <c r="AS55" t="s">
        <v>3</v>
      </c>
      <c r="AT55">
        <v>0.16</v>
      </c>
      <c r="AU55" t="s">
        <v>3</v>
      </c>
      <c r="AV55">
        <v>1</v>
      </c>
      <c r="AW55">
        <v>2</v>
      </c>
      <c r="AX55">
        <v>71320420</v>
      </c>
      <c r="AY55">
        <v>1</v>
      </c>
      <c r="AZ55">
        <v>0</v>
      </c>
      <c r="BA55">
        <v>59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2.2176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2.2176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f>ROUND(Y55*Source!I300*DO55,7)</f>
        <v>0</v>
      </c>
      <c r="CX55">
        <f>ROUND(Y55*Source!I300,7)</f>
        <v>0</v>
      </c>
      <c r="CY55">
        <f>AB55</f>
        <v>13.86</v>
      </c>
      <c r="CZ55">
        <f>AF55</f>
        <v>13.86</v>
      </c>
      <c r="DA55">
        <f>AJ55</f>
        <v>1</v>
      </c>
      <c r="DB55">
        <f t="shared" si="15"/>
        <v>2.2200000000000002</v>
      </c>
      <c r="DC55">
        <f t="shared" si="16"/>
        <v>0</v>
      </c>
      <c r="DD55" t="s">
        <v>3</v>
      </c>
      <c r="DE55" t="s">
        <v>3</v>
      </c>
      <c r="DF55">
        <f t="shared" si="13"/>
        <v>0</v>
      </c>
      <c r="DG55">
        <f>ROUND(ROUND(AF55,2)*CX55,2)</f>
        <v>0</v>
      </c>
      <c r="DH55">
        <f t="shared" si="3"/>
        <v>0</v>
      </c>
      <c r="DI55">
        <f t="shared" si="4"/>
        <v>0</v>
      </c>
      <c r="DJ55">
        <f>DG55+DH55</f>
        <v>0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ROW(Source!A300)</f>
        <v>300</v>
      </c>
      <c r="B56">
        <v>71319791</v>
      </c>
      <c r="C56">
        <v>71320413</v>
      </c>
      <c r="D56">
        <v>69917636</v>
      </c>
      <c r="E56">
        <v>1</v>
      </c>
      <c r="F56">
        <v>1</v>
      </c>
      <c r="G56">
        <v>1</v>
      </c>
      <c r="H56">
        <v>2</v>
      </c>
      <c r="I56" t="s">
        <v>544</v>
      </c>
      <c r="J56" t="s">
        <v>545</v>
      </c>
      <c r="K56" t="s">
        <v>546</v>
      </c>
      <c r="L56">
        <v>1368</v>
      </c>
      <c r="N56">
        <v>1011</v>
      </c>
      <c r="O56" t="s">
        <v>490</v>
      </c>
      <c r="P56" t="s">
        <v>490</v>
      </c>
      <c r="Q56">
        <v>1</v>
      </c>
      <c r="W56">
        <v>0</v>
      </c>
      <c r="X56">
        <v>1638899965</v>
      </c>
      <c r="Y56">
        <f t="shared" si="14"/>
        <v>0.16</v>
      </c>
      <c r="AA56">
        <v>0</v>
      </c>
      <c r="AB56">
        <v>634.32000000000005</v>
      </c>
      <c r="AC56">
        <v>811.79</v>
      </c>
      <c r="AD56">
        <v>0</v>
      </c>
      <c r="AE56">
        <v>0</v>
      </c>
      <c r="AF56">
        <v>487.94</v>
      </c>
      <c r="AG56">
        <v>811.79</v>
      </c>
      <c r="AH56">
        <v>0</v>
      </c>
      <c r="AI56">
        <v>1</v>
      </c>
      <c r="AJ56">
        <v>1.3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0</v>
      </c>
      <c r="AQ56">
        <v>1</v>
      </c>
      <c r="AR56">
        <v>0</v>
      </c>
      <c r="AS56" t="s">
        <v>3</v>
      </c>
      <c r="AT56">
        <v>0.16</v>
      </c>
      <c r="AU56" t="s">
        <v>3</v>
      </c>
      <c r="AV56">
        <v>1</v>
      </c>
      <c r="AW56">
        <v>2</v>
      </c>
      <c r="AX56">
        <v>71320421</v>
      </c>
      <c r="AY56">
        <v>1</v>
      </c>
      <c r="AZ56">
        <v>0</v>
      </c>
      <c r="BA56">
        <v>60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78.070400000000006</v>
      </c>
      <c r="BL56">
        <v>129.88640000000001</v>
      </c>
      <c r="BM56">
        <v>0</v>
      </c>
      <c r="BN56">
        <v>0</v>
      </c>
      <c r="BO56">
        <v>0.16</v>
      </c>
      <c r="BP56">
        <v>1</v>
      </c>
      <c r="BQ56">
        <v>0</v>
      </c>
      <c r="BR56">
        <v>78.070400000000006</v>
      </c>
      <c r="BS56">
        <v>129.88640000000001</v>
      </c>
      <c r="BT56">
        <v>0</v>
      </c>
      <c r="BU56">
        <v>0</v>
      </c>
      <c r="BV56">
        <v>0.16</v>
      </c>
      <c r="BW56">
        <v>1</v>
      </c>
      <c r="CV56">
        <v>0</v>
      </c>
      <c r="CW56">
        <f>ROUND(Y56*Source!I300*DO56,7)</f>
        <v>0</v>
      </c>
      <c r="CX56">
        <f>ROUND(Y56*Source!I300,7)</f>
        <v>0</v>
      </c>
      <c r="CY56">
        <f>AB56</f>
        <v>634.32000000000005</v>
      </c>
      <c r="CZ56">
        <f>AF56</f>
        <v>487.94</v>
      </c>
      <c r="DA56">
        <f>AJ56</f>
        <v>1.3</v>
      </c>
      <c r="DB56">
        <f t="shared" si="15"/>
        <v>78.069999999999993</v>
      </c>
      <c r="DC56">
        <f t="shared" si="16"/>
        <v>129.88999999999999</v>
      </c>
      <c r="DD56" t="s">
        <v>3</v>
      </c>
      <c r="DE56" t="s">
        <v>3</v>
      </c>
      <c r="DF56">
        <f t="shared" si="13"/>
        <v>0</v>
      </c>
      <c r="DG56">
        <f>ROUND(ROUND(AF56*AJ56,2)*CX56,2)</f>
        <v>0</v>
      </c>
      <c r="DH56">
        <f t="shared" si="3"/>
        <v>0</v>
      </c>
      <c r="DI56">
        <f t="shared" si="4"/>
        <v>0</v>
      </c>
      <c r="DJ56">
        <f>DG56+DH56</f>
        <v>0</v>
      </c>
      <c r="DK56">
        <v>0</v>
      </c>
      <c r="DL56" t="s">
        <v>517</v>
      </c>
      <c r="DM56">
        <v>4</v>
      </c>
      <c r="DN56" t="s">
        <v>484</v>
      </c>
      <c r="DO56">
        <v>1</v>
      </c>
    </row>
    <row r="57" spans="1:119" x14ac:dyDescent="0.2">
      <c r="A57">
        <f>ROW(Source!A301)</f>
        <v>301</v>
      </c>
      <c r="B57">
        <v>71319791</v>
      </c>
      <c r="C57">
        <v>71320422</v>
      </c>
      <c r="D57">
        <v>37064978</v>
      </c>
      <c r="E57">
        <v>117</v>
      </c>
      <c r="F57">
        <v>1</v>
      </c>
      <c r="G57">
        <v>1</v>
      </c>
      <c r="H57">
        <v>1</v>
      </c>
      <c r="I57" t="s">
        <v>482</v>
      </c>
      <c r="J57" t="s">
        <v>3</v>
      </c>
      <c r="K57" t="s">
        <v>483</v>
      </c>
      <c r="L57">
        <v>1191</v>
      </c>
      <c r="N57">
        <v>1013</v>
      </c>
      <c r="O57" t="s">
        <v>484</v>
      </c>
      <c r="P57" t="s">
        <v>484</v>
      </c>
      <c r="Q57">
        <v>1</v>
      </c>
      <c r="W57">
        <v>0</v>
      </c>
      <c r="X57">
        <v>32079103</v>
      </c>
      <c r="Y57">
        <f t="shared" si="14"/>
        <v>3.06</v>
      </c>
      <c r="AA57">
        <v>0</v>
      </c>
      <c r="AB57">
        <v>0</v>
      </c>
      <c r="AC57">
        <v>0</v>
      </c>
      <c r="AD57">
        <v>748.18</v>
      </c>
      <c r="AE57">
        <v>0</v>
      </c>
      <c r="AF57">
        <v>0</v>
      </c>
      <c r="AG57">
        <v>0</v>
      </c>
      <c r="AH57">
        <v>748.18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0</v>
      </c>
      <c r="AQ57">
        <v>1</v>
      </c>
      <c r="AR57">
        <v>0</v>
      </c>
      <c r="AS57" t="s">
        <v>3</v>
      </c>
      <c r="AT57">
        <v>3.06</v>
      </c>
      <c r="AU57" t="s">
        <v>3</v>
      </c>
      <c r="AV57">
        <v>1</v>
      </c>
      <c r="AW57">
        <v>2</v>
      </c>
      <c r="AX57">
        <v>71320434</v>
      </c>
      <c r="AY57">
        <v>1</v>
      </c>
      <c r="AZ57">
        <v>0</v>
      </c>
      <c r="BA57">
        <v>61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2289.4308000000001</v>
      </c>
      <c r="BN57">
        <v>3.06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2289.4308000000001</v>
      </c>
      <c r="BU57">
        <v>3.06</v>
      </c>
      <c r="BV57">
        <v>0</v>
      </c>
      <c r="BW57">
        <v>1</v>
      </c>
      <c r="CU57">
        <f>ROUND(AT57*Source!I301*AH57*AL57,2)</f>
        <v>2289.4299999999998</v>
      </c>
      <c r="CV57">
        <f>ROUND(Y57*Source!I301,7)</f>
        <v>3.06</v>
      </c>
      <c r="CW57">
        <v>0</v>
      </c>
      <c r="CX57">
        <f>ROUND(Y57*Source!I301,7)</f>
        <v>3.06</v>
      </c>
      <c r="CY57">
        <f>AD57</f>
        <v>748.18</v>
      </c>
      <c r="CZ57">
        <f>AH57</f>
        <v>748.18</v>
      </c>
      <c r="DA57">
        <f>AL57</f>
        <v>1</v>
      </c>
      <c r="DB57">
        <f t="shared" si="15"/>
        <v>2289.4299999999998</v>
      </c>
      <c r="DC57">
        <f t="shared" si="16"/>
        <v>0</v>
      </c>
      <c r="DD57" t="s">
        <v>3</v>
      </c>
      <c r="DE57" t="s">
        <v>3</v>
      </c>
      <c r="DF57">
        <f t="shared" si="13"/>
        <v>0</v>
      </c>
      <c r="DG57">
        <f>ROUND(ROUND(AF57,2)*CX57,2)</f>
        <v>0</v>
      </c>
      <c r="DH57">
        <f t="shared" si="3"/>
        <v>0</v>
      </c>
      <c r="DI57">
        <f t="shared" si="4"/>
        <v>2289.4299999999998</v>
      </c>
      <c r="DJ57">
        <f>DI57</f>
        <v>2289.4299999999998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ROW(Source!A301)</f>
        <v>301</v>
      </c>
      <c r="B58">
        <v>71319791</v>
      </c>
      <c r="C58">
        <v>71320422</v>
      </c>
      <c r="D58">
        <v>37064876</v>
      </c>
      <c r="E58">
        <v>117</v>
      </c>
      <c r="F58">
        <v>1</v>
      </c>
      <c r="G58">
        <v>1</v>
      </c>
      <c r="H58">
        <v>1</v>
      </c>
      <c r="I58" t="s">
        <v>485</v>
      </c>
      <c r="J58" t="s">
        <v>3</v>
      </c>
      <c r="K58" t="s">
        <v>486</v>
      </c>
      <c r="L58">
        <v>1191</v>
      </c>
      <c r="N58">
        <v>1013</v>
      </c>
      <c r="O58" t="s">
        <v>484</v>
      </c>
      <c r="P58" t="s">
        <v>484</v>
      </c>
      <c r="Q58">
        <v>1</v>
      </c>
      <c r="W58">
        <v>0</v>
      </c>
      <c r="X58">
        <v>-1417349443</v>
      </c>
      <c r="Y58">
        <f t="shared" si="14"/>
        <v>0.87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0</v>
      </c>
      <c r="AQ58">
        <v>1</v>
      </c>
      <c r="AR58">
        <v>0</v>
      </c>
      <c r="AS58" t="s">
        <v>3</v>
      </c>
      <c r="AT58">
        <v>0.87</v>
      </c>
      <c r="AU58" t="s">
        <v>3</v>
      </c>
      <c r="AV58">
        <v>2</v>
      </c>
      <c r="AW58">
        <v>2</v>
      </c>
      <c r="AX58">
        <v>71320435</v>
      </c>
      <c r="AY58">
        <v>1</v>
      </c>
      <c r="AZ58">
        <v>0</v>
      </c>
      <c r="BA58">
        <v>62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ROUND(Y58*Source!I301,7)</f>
        <v>0.87</v>
      </c>
      <c r="CY58">
        <f>AD58</f>
        <v>0</v>
      </c>
      <c r="CZ58">
        <f>AH58</f>
        <v>0</v>
      </c>
      <c r="DA58">
        <f>AL58</f>
        <v>1</v>
      </c>
      <c r="DB58">
        <f t="shared" si="15"/>
        <v>0</v>
      </c>
      <c r="DC58">
        <f t="shared" si="16"/>
        <v>0</v>
      </c>
      <c r="DD58" t="s">
        <v>3</v>
      </c>
      <c r="DE58" t="s">
        <v>3</v>
      </c>
      <c r="DF58">
        <f t="shared" si="13"/>
        <v>0</v>
      </c>
      <c r="DG58">
        <f>ROUND(ROUND(AF58,2)*CX58,2)</f>
        <v>0</v>
      </c>
      <c r="DH58">
        <f t="shared" si="3"/>
        <v>0</v>
      </c>
      <c r="DI58">
        <f t="shared" si="4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ROW(Source!A301)</f>
        <v>301</v>
      </c>
      <c r="B59">
        <v>71319791</v>
      </c>
      <c r="C59">
        <v>71320422</v>
      </c>
      <c r="D59">
        <v>69916545</v>
      </c>
      <c r="E59">
        <v>1</v>
      </c>
      <c r="F59">
        <v>1</v>
      </c>
      <c r="G59">
        <v>1</v>
      </c>
      <c r="H59">
        <v>2</v>
      </c>
      <c r="I59" t="s">
        <v>487</v>
      </c>
      <c r="J59" t="s">
        <v>488</v>
      </c>
      <c r="K59" t="s">
        <v>489</v>
      </c>
      <c r="L59">
        <v>1368</v>
      </c>
      <c r="N59">
        <v>1011</v>
      </c>
      <c r="O59" t="s">
        <v>490</v>
      </c>
      <c r="P59" t="s">
        <v>490</v>
      </c>
      <c r="Q59">
        <v>1</v>
      </c>
      <c r="W59">
        <v>0</v>
      </c>
      <c r="X59">
        <v>843131152</v>
      </c>
      <c r="Y59">
        <f t="shared" si="14"/>
        <v>0.68</v>
      </c>
      <c r="AA59">
        <v>0</v>
      </c>
      <c r="AB59">
        <v>2736.29</v>
      </c>
      <c r="AC59">
        <v>932.95</v>
      </c>
      <c r="AD59">
        <v>0</v>
      </c>
      <c r="AE59">
        <v>0</v>
      </c>
      <c r="AF59">
        <v>2088.77</v>
      </c>
      <c r="AG59">
        <v>932.95</v>
      </c>
      <c r="AH59">
        <v>0</v>
      </c>
      <c r="AI59">
        <v>1</v>
      </c>
      <c r="AJ59">
        <v>1.31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0</v>
      </c>
      <c r="AQ59">
        <v>1</v>
      </c>
      <c r="AR59">
        <v>0</v>
      </c>
      <c r="AS59" t="s">
        <v>3</v>
      </c>
      <c r="AT59">
        <v>0.68</v>
      </c>
      <c r="AU59" t="s">
        <v>3</v>
      </c>
      <c r="AV59">
        <v>1</v>
      </c>
      <c r="AW59">
        <v>2</v>
      </c>
      <c r="AX59">
        <v>71320436</v>
      </c>
      <c r="AY59">
        <v>1</v>
      </c>
      <c r="AZ59">
        <v>0</v>
      </c>
      <c r="BA59">
        <v>63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1420.3636000000001</v>
      </c>
      <c r="BL59">
        <v>634.40600000000006</v>
      </c>
      <c r="BM59">
        <v>0</v>
      </c>
      <c r="BN59">
        <v>0</v>
      </c>
      <c r="BO59">
        <v>0.68</v>
      </c>
      <c r="BP59">
        <v>1</v>
      </c>
      <c r="BQ59">
        <v>0</v>
      </c>
      <c r="BR59">
        <v>1420.3636000000001</v>
      </c>
      <c r="BS59">
        <v>634.40600000000006</v>
      </c>
      <c r="BT59">
        <v>0</v>
      </c>
      <c r="BU59">
        <v>0</v>
      </c>
      <c r="BV59">
        <v>0.68</v>
      </c>
      <c r="BW59">
        <v>1</v>
      </c>
      <c r="CV59">
        <v>0</v>
      </c>
      <c r="CW59">
        <f>ROUND(Y59*Source!I301*DO59,7)</f>
        <v>0.68</v>
      </c>
      <c r="CX59">
        <f>ROUND(Y59*Source!I301,7)</f>
        <v>0.68</v>
      </c>
      <c r="CY59">
        <f>AB59</f>
        <v>2736.29</v>
      </c>
      <c r="CZ59">
        <f>AF59</f>
        <v>2088.77</v>
      </c>
      <c r="DA59">
        <f>AJ59</f>
        <v>1.31</v>
      </c>
      <c r="DB59">
        <f t="shared" si="15"/>
        <v>1420.36</v>
      </c>
      <c r="DC59">
        <f t="shared" si="16"/>
        <v>634.41</v>
      </c>
      <c r="DD59" t="s">
        <v>3</v>
      </c>
      <c r="DE59" t="s">
        <v>3</v>
      </c>
      <c r="DF59">
        <f t="shared" si="13"/>
        <v>0</v>
      </c>
      <c r="DG59">
        <f>ROUND(ROUND(AF59*AJ59,2)*CX59,2)</f>
        <v>1860.68</v>
      </c>
      <c r="DH59">
        <f t="shared" si="3"/>
        <v>634.41</v>
      </c>
      <c r="DI59">
        <f t="shared" si="4"/>
        <v>0</v>
      </c>
      <c r="DJ59">
        <f>DG59+DH59</f>
        <v>2495.09</v>
      </c>
      <c r="DK59">
        <v>0</v>
      </c>
      <c r="DL59" t="s">
        <v>491</v>
      </c>
      <c r="DM59">
        <v>5</v>
      </c>
      <c r="DN59" t="s">
        <v>484</v>
      </c>
      <c r="DO59">
        <v>1</v>
      </c>
    </row>
    <row r="60" spans="1:119" x14ac:dyDescent="0.2">
      <c r="A60">
        <f>ROW(Source!A301)</f>
        <v>301</v>
      </c>
      <c r="B60">
        <v>71319791</v>
      </c>
      <c r="C60">
        <v>71320422</v>
      </c>
      <c r="D60">
        <v>69917553</v>
      </c>
      <c r="E60">
        <v>1</v>
      </c>
      <c r="F60">
        <v>1</v>
      </c>
      <c r="G60">
        <v>1</v>
      </c>
      <c r="H60">
        <v>2</v>
      </c>
      <c r="I60" t="s">
        <v>524</v>
      </c>
      <c r="J60" t="s">
        <v>525</v>
      </c>
      <c r="K60" t="s">
        <v>526</v>
      </c>
      <c r="L60">
        <v>1368</v>
      </c>
      <c r="N60">
        <v>1011</v>
      </c>
      <c r="O60" t="s">
        <v>490</v>
      </c>
      <c r="P60" t="s">
        <v>490</v>
      </c>
      <c r="Q60">
        <v>1</v>
      </c>
      <c r="W60">
        <v>0</v>
      </c>
      <c r="X60">
        <v>-849950259</v>
      </c>
      <c r="Y60">
        <f t="shared" si="14"/>
        <v>0.19</v>
      </c>
      <c r="AA60">
        <v>0</v>
      </c>
      <c r="AB60">
        <v>641.70000000000005</v>
      </c>
      <c r="AC60">
        <v>811.79</v>
      </c>
      <c r="AD60">
        <v>0</v>
      </c>
      <c r="AE60">
        <v>0</v>
      </c>
      <c r="AF60">
        <v>641.70000000000005</v>
      </c>
      <c r="AG60">
        <v>811.79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0</v>
      </c>
      <c r="AQ60">
        <v>1</v>
      </c>
      <c r="AR60">
        <v>0</v>
      </c>
      <c r="AS60" t="s">
        <v>3</v>
      </c>
      <c r="AT60">
        <v>0.19</v>
      </c>
      <c r="AU60" t="s">
        <v>3</v>
      </c>
      <c r="AV60">
        <v>1</v>
      </c>
      <c r="AW60">
        <v>2</v>
      </c>
      <c r="AX60">
        <v>71320437</v>
      </c>
      <c r="AY60">
        <v>1</v>
      </c>
      <c r="AZ60">
        <v>0</v>
      </c>
      <c r="BA60">
        <v>64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121.92300000000002</v>
      </c>
      <c r="BL60">
        <v>154.24009999999998</v>
      </c>
      <c r="BM60">
        <v>0</v>
      </c>
      <c r="BN60">
        <v>0</v>
      </c>
      <c r="BO60">
        <v>0.19</v>
      </c>
      <c r="BP60">
        <v>1</v>
      </c>
      <c r="BQ60">
        <v>0</v>
      </c>
      <c r="BR60">
        <v>121.92300000000002</v>
      </c>
      <c r="BS60">
        <v>154.24009999999998</v>
      </c>
      <c r="BT60">
        <v>0</v>
      </c>
      <c r="BU60">
        <v>0</v>
      </c>
      <c r="BV60">
        <v>0.19</v>
      </c>
      <c r="BW60">
        <v>1</v>
      </c>
      <c r="CV60">
        <v>0</v>
      </c>
      <c r="CW60">
        <f>ROUND(Y60*Source!I301*DO60,7)</f>
        <v>0.19</v>
      </c>
      <c r="CX60">
        <f>ROUND(Y60*Source!I301,7)</f>
        <v>0.19</v>
      </c>
      <c r="CY60">
        <f>AB60</f>
        <v>641.70000000000005</v>
      </c>
      <c r="CZ60">
        <f>AF60</f>
        <v>641.70000000000005</v>
      </c>
      <c r="DA60">
        <f>AJ60</f>
        <v>1</v>
      </c>
      <c r="DB60">
        <f t="shared" si="15"/>
        <v>121.92</v>
      </c>
      <c r="DC60">
        <f t="shared" si="16"/>
        <v>154.24</v>
      </c>
      <c r="DD60" t="s">
        <v>3</v>
      </c>
      <c r="DE60" t="s">
        <v>3</v>
      </c>
      <c r="DF60">
        <f t="shared" si="13"/>
        <v>0</v>
      </c>
      <c r="DG60">
        <f t="shared" ref="DG60:DG73" si="17">ROUND(ROUND(AF60,2)*CX60,2)</f>
        <v>121.92</v>
      </c>
      <c r="DH60">
        <f t="shared" si="3"/>
        <v>154.24</v>
      </c>
      <c r="DI60">
        <f t="shared" si="4"/>
        <v>0</v>
      </c>
      <c r="DJ60">
        <f>DG60+DH60</f>
        <v>276.16000000000003</v>
      </c>
      <c r="DK60">
        <v>1</v>
      </c>
      <c r="DL60" t="s">
        <v>517</v>
      </c>
      <c r="DM60">
        <v>4</v>
      </c>
      <c r="DN60" t="s">
        <v>484</v>
      </c>
      <c r="DO60">
        <v>1</v>
      </c>
    </row>
    <row r="61" spans="1:119" x14ac:dyDescent="0.2">
      <c r="A61">
        <f>ROW(Source!A301)</f>
        <v>301</v>
      </c>
      <c r="B61">
        <v>71319791</v>
      </c>
      <c r="C61">
        <v>71320422</v>
      </c>
      <c r="D61">
        <v>69982274</v>
      </c>
      <c r="E61">
        <v>1</v>
      </c>
      <c r="F61">
        <v>1</v>
      </c>
      <c r="G61">
        <v>1</v>
      </c>
      <c r="H61">
        <v>3</v>
      </c>
      <c r="I61" t="s">
        <v>492</v>
      </c>
      <c r="J61" t="s">
        <v>493</v>
      </c>
      <c r="K61" t="s">
        <v>494</v>
      </c>
      <c r="L61">
        <v>1346</v>
      </c>
      <c r="N61">
        <v>1009</v>
      </c>
      <c r="O61" t="s">
        <v>495</v>
      </c>
      <c r="P61" t="s">
        <v>495</v>
      </c>
      <c r="Q61">
        <v>1</v>
      </c>
      <c r="W61">
        <v>0</v>
      </c>
      <c r="X61">
        <v>-897919439</v>
      </c>
      <c r="Y61">
        <f t="shared" si="14"/>
        <v>0.1</v>
      </c>
      <c r="AA61">
        <v>296.69</v>
      </c>
      <c r="AB61">
        <v>0</v>
      </c>
      <c r="AC61">
        <v>0</v>
      </c>
      <c r="AD61">
        <v>0</v>
      </c>
      <c r="AE61">
        <v>185.43</v>
      </c>
      <c r="AF61">
        <v>0</v>
      </c>
      <c r="AG61">
        <v>0</v>
      </c>
      <c r="AH61">
        <v>0</v>
      </c>
      <c r="AI61">
        <v>1.6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0</v>
      </c>
      <c r="AQ61">
        <v>1</v>
      </c>
      <c r="AR61">
        <v>0</v>
      </c>
      <c r="AS61" t="s">
        <v>3</v>
      </c>
      <c r="AT61">
        <v>0.1</v>
      </c>
      <c r="AU61" t="s">
        <v>3</v>
      </c>
      <c r="AV61">
        <v>0</v>
      </c>
      <c r="AW61">
        <v>2</v>
      </c>
      <c r="AX61">
        <v>71320438</v>
      </c>
      <c r="AY61">
        <v>1</v>
      </c>
      <c r="AZ61">
        <v>0</v>
      </c>
      <c r="BA61">
        <v>65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18.543000000000003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18.543000000000003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v>0</v>
      </c>
      <c r="CX61">
        <f>ROUND(Y61*Source!I301,7)</f>
        <v>0.1</v>
      </c>
      <c r="CY61">
        <f t="shared" ref="CY61:CY67" si="18">AA61</f>
        <v>296.69</v>
      </c>
      <c r="CZ61">
        <f t="shared" ref="CZ61:CZ67" si="19">AE61</f>
        <v>185.43</v>
      </c>
      <c r="DA61">
        <f t="shared" ref="DA61:DA67" si="20">AI61</f>
        <v>1.6</v>
      </c>
      <c r="DB61">
        <f t="shared" si="15"/>
        <v>18.54</v>
      </c>
      <c r="DC61">
        <f t="shared" si="16"/>
        <v>0</v>
      </c>
      <c r="DD61" t="s">
        <v>3</v>
      </c>
      <c r="DE61" t="s">
        <v>3</v>
      </c>
      <c r="DF61">
        <f t="shared" ref="DF61:DF67" si="21">ROUND(ROUND(AE61*AI61,2)*CX61,2)</f>
        <v>29.67</v>
      </c>
      <c r="DG61">
        <f t="shared" si="17"/>
        <v>0</v>
      </c>
      <c r="DH61">
        <f t="shared" si="3"/>
        <v>0</v>
      </c>
      <c r="DI61">
        <f t="shared" si="4"/>
        <v>0</v>
      </c>
      <c r="DJ61">
        <f t="shared" ref="DJ61:DJ67" si="22">DF61</f>
        <v>29.67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ROW(Source!A301)</f>
        <v>301</v>
      </c>
      <c r="B62">
        <v>71319791</v>
      </c>
      <c r="C62">
        <v>71320422</v>
      </c>
      <c r="D62">
        <v>69982281</v>
      </c>
      <c r="E62">
        <v>1</v>
      </c>
      <c r="F62">
        <v>1</v>
      </c>
      <c r="G62">
        <v>1</v>
      </c>
      <c r="H62">
        <v>3</v>
      </c>
      <c r="I62" t="s">
        <v>496</v>
      </c>
      <c r="J62" t="s">
        <v>497</v>
      </c>
      <c r="K62" t="s">
        <v>498</v>
      </c>
      <c r="L62">
        <v>1346</v>
      </c>
      <c r="N62">
        <v>1009</v>
      </c>
      <c r="O62" t="s">
        <v>495</v>
      </c>
      <c r="P62" t="s">
        <v>495</v>
      </c>
      <c r="Q62">
        <v>1</v>
      </c>
      <c r="W62">
        <v>0</v>
      </c>
      <c r="X62">
        <v>-1547825166</v>
      </c>
      <c r="Y62">
        <f t="shared" si="14"/>
        <v>0.03</v>
      </c>
      <c r="AA62">
        <v>93.65</v>
      </c>
      <c r="AB62">
        <v>0</v>
      </c>
      <c r="AC62">
        <v>0</v>
      </c>
      <c r="AD62">
        <v>0</v>
      </c>
      <c r="AE62">
        <v>58.53</v>
      </c>
      <c r="AF62">
        <v>0</v>
      </c>
      <c r="AG62">
        <v>0</v>
      </c>
      <c r="AH62">
        <v>0</v>
      </c>
      <c r="AI62">
        <v>1.6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0</v>
      </c>
      <c r="AQ62">
        <v>1</v>
      </c>
      <c r="AR62">
        <v>0</v>
      </c>
      <c r="AS62" t="s">
        <v>3</v>
      </c>
      <c r="AT62">
        <v>0.03</v>
      </c>
      <c r="AU62" t="s">
        <v>3</v>
      </c>
      <c r="AV62">
        <v>0</v>
      </c>
      <c r="AW62">
        <v>2</v>
      </c>
      <c r="AX62">
        <v>71320439</v>
      </c>
      <c r="AY62">
        <v>1</v>
      </c>
      <c r="AZ62">
        <v>0</v>
      </c>
      <c r="BA62">
        <v>66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1.7559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1.7559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v>0</v>
      </c>
      <c r="CX62">
        <f>ROUND(Y62*Source!I301,7)</f>
        <v>0.03</v>
      </c>
      <c r="CY62">
        <f t="shared" si="18"/>
        <v>93.65</v>
      </c>
      <c r="CZ62">
        <f t="shared" si="19"/>
        <v>58.53</v>
      </c>
      <c r="DA62">
        <f t="shared" si="20"/>
        <v>1.6</v>
      </c>
      <c r="DB62">
        <f t="shared" si="15"/>
        <v>1.76</v>
      </c>
      <c r="DC62">
        <f t="shared" si="16"/>
        <v>0</v>
      </c>
      <c r="DD62" t="s">
        <v>3</v>
      </c>
      <c r="DE62" t="s">
        <v>3</v>
      </c>
      <c r="DF62">
        <f t="shared" si="21"/>
        <v>2.81</v>
      </c>
      <c r="DG62">
        <f t="shared" si="17"/>
        <v>0</v>
      </c>
      <c r="DH62">
        <f t="shared" si="3"/>
        <v>0</v>
      </c>
      <c r="DI62">
        <f t="shared" si="4"/>
        <v>0</v>
      </c>
      <c r="DJ62">
        <f t="shared" si="22"/>
        <v>2.81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ROW(Source!A301)</f>
        <v>301</v>
      </c>
      <c r="B63">
        <v>71319791</v>
      </c>
      <c r="C63">
        <v>71320422</v>
      </c>
      <c r="D63">
        <v>69986969</v>
      </c>
      <c r="E63">
        <v>1</v>
      </c>
      <c r="F63">
        <v>1</v>
      </c>
      <c r="G63">
        <v>1</v>
      </c>
      <c r="H63">
        <v>3</v>
      </c>
      <c r="I63" t="s">
        <v>499</v>
      </c>
      <c r="J63" t="s">
        <v>500</v>
      </c>
      <c r="K63" t="s">
        <v>501</v>
      </c>
      <c r="L63">
        <v>1346</v>
      </c>
      <c r="N63">
        <v>1009</v>
      </c>
      <c r="O63" t="s">
        <v>495</v>
      </c>
      <c r="P63" t="s">
        <v>495</v>
      </c>
      <c r="Q63">
        <v>1</v>
      </c>
      <c r="W63">
        <v>0</v>
      </c>
      <c r="X63">
        <v>-373327139</v>
      </c>
      <c r="Y63">
        <f t="shared" si="14"/>
        <v>0.02</v>
      </c>
      <c r="AA63">
        <v>86.41</v>
      </c>
      <c r="AB63">
        <v>0</v>
      </c>
      <c r="AC63">
        <v>0</v>
      </c>
      <c r="AD63">
        <v>0</v>
      </c>
      <c r="AE63">
        <v>56.11</v>
      </c>
      <c r="AF63">
        <v>0</v>
      </c>
      <c r="AG63">
        <v>0</v>
      </c>
      <c r="AH63">
        <v>0</v>
      </c>
      <c r="AI63">
        <v>1.54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0</v>
      </c>
      <c r="AQ63">
        <v>1</v>
      </c>
      <c r="AR63">
        <v>0</v>
      </c>
      <c r="AS63" t="s">
        <v>3</v>
      </c>
      <c r="AT63">
        <v>0.02</v>
      </c>
      <c r="AU63" t="s">
        <v>3</v>
      </c>
      <c r="AV63">
        <v>0</v>
      </c>
      <c r="AW63">
        <v>2</v>
      </c>
      <c r="AX63">
        <v>71320441</v>
      </c>
      <c r="AY63">
        <v>1</v>
      </c>
      <c r="AZ63">
        <v>0</v>
      </c>
      <c r="BA63">
        <v>68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1.1222000000000001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1.1222000000000001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ROUND(Y63*Source!I301,7)</f>
        <v>0.02</v>
      </c>
      <c r="CY63">
        <f t="shared" si="18"/>
        <v>86.41</v>
      </c>
      <c r="CZ63">
        <f t="shared" si="19"/>
        <v>56.11</v>
      </c>
      <c r="DA63">
        <f t="shared" si="20"/>
        <v>1.54</v>
      </c>
      <c r="DB63">
        <f t="shared" si="15"/>
        <v>1.1200000000000001</v>
      </c>
      <c r="DC63">
        <f t="shared" si="16"/>
        <v>0</v>
      </c>
      <c r="DD63" t="s">
        <v>3</v>
      </c>
      <c r="DE63" t="s">
        <v>3</v>
      </c>
      <c r="DF63">
        <f t="shared" si="21"/>
        <v>1.73</v>
      </c>
      <c r="DG63">
        <f t="shared" si="17"/>
        <v>0</v>
      </c>
      <c r="DH63">
        <f t="shared" si="3"/>
        <v>0</v>
      </c>
      <c r="DI63">
        <f t="shared" si="4"/>
        <v>0</v>
      </c>
      <c r="DJ63">
        <f t="shared" si="22"/>
        <v>1.73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ROW(Source!A301)</f>
        <v>301</v>
      </c>
      <c r="B64">
        <v>71319791</v>
      </c>
      <c r="C64">
        <v>71320422</v>
      </c>
      <c r="D64">
        <v>70003021</v>
      </c>
      <c r="E64">
        <v>1</v>
      </c>
      <c r="F64">
        <v>1</v>
      </c>
      <c r="G64">
        <v>1</v>
      </c>
      <c r="H64">
        <v>3</v>
      </c>
      <c r="I64" t="s">
        <v>547</v>
      </c>
      <c r="J64" t="s">
        <v>548</v>
      </c>
      <c r="K64" t="s">
        <v>549</v>
      </c>
      <c r="L64">
        <v>1346</v>
      </c>
      <c r="N64">
        <v>1009</v>
      </c>
      <c r="O64" t="s">
        <v>495</v>
      </c>
      <c r="P64" t="s">
        <v>495</v>
      </c>
      <c r="Q64">
        <v>1</v>
      </c>
      <c r="W64">
        <v>0</v>
      </c>
      <c r="X64">
        <v>1157836156</v>
      </c>
      <c r="Y64">
        <f t="shared" si="14"/>
        <v>0.4</v>
      </c>
      <c r="AA64">
        <v>88.24</v>
      </c>
      <c r="AB64">
        <v>0</v>
      </c>
      <c r="AC64">
        <v>0</v>
      </c>
      <c r="AD64">
        <v>0</v>
      </c>
      <c r="AE64">
        <v>61.28</v>
      </c>
      <c r="AF64">
        <v>0</v>
      </c>
      <c r="AG64">
        <v>0</v>
      </c>
      <c r="AH64">
        <v>0</v>
      </c>
      <c r="AI64">
        <v>1.44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0</v>
      </c>
      <c r="AQ64">
        <v>1</v>
      </c>
      <c r="AR64">
        <v>0</v>
      </c>
      <c r="AS64" t="s">
        <v>3</v>
      </c>
      <c r="AT64">
        <v>0.4</v>
      </c>
      <c r="AU64" t="s">
        <v>3</v>
      </c>
      <c r="AV64">
        <v>0</v>
      </c>
      <c r="AW64">
        <v>2</v>
      </c>
      <c r="AX64">
        <v>71320446</v>
      </c>
      <c r="AY64">
        <v>1</v>
      </c>
      <c r="AZ64">
        <v>0</v>
      </c>
      <c r="BA64">
        <v>73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24.512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24.512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v>0</v>
      </c>
      <c r="CX64">
        <f>ROUND(Y64*Source!I301,7)</f>
        <v>0.4</v>
      </c>
      <c r="CY64">
        <f t="shared" si="18"/>
        <v>88.24</v>
      </c>
      <c r="CZ64">
        <f t="shared" si="19"/>
        <v>61.28</v>
      </c>
      <c r="DA64">
        <f t="shared" si="20"/>
        <v>1.44</v>
      </c>
      <c r="DB64">
        <f t="shared" si="15"/>
        <v>24.51</v>
      </c>
      <c r="DC64">
        <f t="shared" si="16"/>
        <v>0</v>
      </c>
      <c r="DD64" t="s">
        <v>3</v>
      </c>
      <c r="DE64" t="s">
        <v>3</v>
      </c>
      <c r="DF64">
        <f t="shared" si="21"/>
        <v>35.299999999999997</v>
      </c>
      <c r="DG64">
        <f t="shared" si="17"/>
        <v>0</v>
      </c>
      <c r="DH64">
        <f t="shared" si="3"/>
        <v>0</v>
      </c>
      <c r="DI64">
        <f t="shared" si="4"/>
        <v>0</v>
      </c>
      <c r="DJ64">
        <f t="shared" si="22"/>
        <v>35.299999999999997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ROW(Source!A301)</f>
        <v>301</v>
      </c>
      <c r="B65">
        <v>71319791</v>
      </c>
      <c r="C65">
        <v>71320422</v>
      </c>
      <c r="D65">
        <v>70003047</v>
      </c>
      <c r="E65">
        <v>1</v>
      </c>
      <c r="F65">
        <v>1</v>
      </c>
      <c r="G65">
        <v>1</v>
      </c>
      <c r="H65">
        <v>3</v>
      </c>
      <c r="I65" t="s">
        <v>502</v>
      </c>
      <c r="J65" t="s">
        <v>503</v>
      </c>
      <c r="K65" t="s">
        <v>504</v>
      </c>
      <c r="L65">
        <v>1348</v>
      </c>
      <c r="N65">
        <v>1009</v>
      </c>
      <c r="O65" t="s">
        <v>167</v>
      </c>
      <c r="P65" t="s">
        <v>167</v>
      </c>
      <c r="Q65">
        <v>1000</v>
      </c>
      <c r="W65">
        <v>0</v>
      </c>
      <c r="X65">
        <v>-615866360</v>
      </c>
      <c r="Y65">
        <f t="shared" si="14"/>
        <v>1E-4</v>
      </c>
      <c r="AA65">
        <v>103227.06</v>
      </c>
      <c r="AB65">
        <v>0</v>
      </c>
      <c r="AC65">
        <v>0</v>
      </c>
      <c r="AD65">
        <v>0</v>
      </c>
      <c r="AE65">
        <v>80020.98</v>
      </c>
      <c r="AF65">
        <v>0</v>
      </c>
      <c r="AG65">
        <v>0</v>
      </c>
      <c r="AH65">
        <v>0</v>
      </c>
      <c r="AI65">
        <v>1.29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0</v>
      </c>
      <c r="AQ65">
        <v>1</v>
      </c>
      <c r="AR65">
        <v>0</v>
      </c>
      <c r="AS65" t="s">
        <v>3</v>
      </c>
      <c r="AT65">
        <v>1E-4</v>
      </c>
      <c r="AU65" t="s">
        <v>3</v>
      </c>
      <c r="AV65">
        <v>0</v>
      </c>
      <c r="AW65">
        <v>2</v>
      </c>
      <c r="AX65">
        <v>71320447</v>
      </c>
      <c r="AY65">
        <v>1</v>
      </c>
      <c r="AZ65">
        <v>0</v>
      </c>
      <c r="BA65">
        <v>74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8.0020980000000002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8.0020980000000002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ROUND(Y65*Source!I301,7)</f>
        <v>1E-4</v>
      </c>
      <c r="CY65">
        <f t="shared" si="18"/>
        <v>103227.06</v>
      </c>
      <c r="CZ65">
        <f t="shared" si="19"/>
        <v>80020.98</v>
      </c>
      <c r="DA65">
        <f t="shared" si="20"/>
        <v>1.29</v>
      </c>
      <c r="DB65">
        <f t="shared" si="15"/>
        <v>8</v>
      </c>
      <c r="DC65">
        <f t="shared" si="16"/>
        <v>0</v>
      </c>
      <c r="DD65" t="s">
        <v>3</v>
      </c>
      <c r="DE65" t="s">
        <v>3</v>
      </c>
      <c r="DF65">
        <f t="shared" si="21"/>
        <v>10.32</v>
      </c>
      <c r="DG65">
        <f t="shared" si="17"/>
        <v>0</v>
      </c>
      <c r="DH65">
        <f t="shared" ref="DH65:DH128" si="23">ROUND(ROUND(AG65,2)*CX65,2)</f>
        <v>0</v>
      </c>
      <c r="DI65">
        <f t="shared" ref="DI65:DI128" si="24">ROUND(ROUND(AH65,2)*CX65,2)</f>
        <v>0</v>
      </c>
      <c r="DJ65">
        <f t="shared" si="22"/>
        <v>10.32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ROW(Source!A301)</f>
        <v>301</v>
      </c>
      <c r="B66">
        <v>71319791</v>
      </c>
      <c r="C66">
        <v>71320422</v>
      </c>
      <c r="D66">
        <v>70010669</v>
      </c>
      <c r="E66">
        <v>1</v>
      </c>
      <c r="F66">
        <v>1</v>
      </c>
      <c r="G66">
        <v>1</v>
      </c>
      <c r="H66">
        <v>3</v>
      </c>
      <c r="I66" t="s">
        <v>54</v>
      </c>
      <c r="J66" t="s">
        <v>56</v>
      </c>
      <c r="K66" t="s">
        <v>213</v>
      </c>
      <c r="L66">
        <v>1425</v>
      </c>
      <c r="N66">
        <v>1013</v>
      </c>
      <c r="O66" t="s">
        <v>44</v>
      </c>
      <c r="P66" t="s">
        <v>44</v>
      </c>
      <c r="Q66">
        <v>1</v>
      </c>
      <c r="W66">
        <v>0</v>
      </c>
      <c r="X66">
        <v>-734153582</v>
      </c>
      <c r="Y66">
        <f t="shared" si="14"/>
        <v>0.06</v>
      </c>
      <c r="AA66">
        <v>1351.57</v>
      </c>
      <c r="AB66">
        <v>0</v>
      </c>
      <c r="AC66">
        <v>0</v>
      </c>
      <c r="AD66">
        <v>0</v>
      </c>
      <c r="AE66">
        <v>1031.73</v>
      </c>
      <c r="AF66">
        <v>0</v>
      </c>
      <c r="AG66">
        <v>0</v>
      </c>
      <c r="AH66">
        <v>0</v>
      </c>
      <c r="AI66">
        <v>1.31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0</v>
      </c>
      <c r="AQ66">
        <v>1</v>
      </c>
      <c r="AR66">
        <v>0</v>
      </c>
      <c r="AS66" t="s">
        <v>3</v>
      </c>
      <c r="AT66">
        <v>0.06</v>
      </c>
      <c r="AU66" t="s">
        <v>3</v>
      </c>
      <c r="AV66">
        <v>0</v>
      </c>
      <c r="AW66">
        <v>2</v>
      </c>
      <c r="AX66">
        <v>71320448</v>
      </c>
      <c r="AY66">
        <v>1</v>
      </c>
      <c r="AZ66">
        <v>0</v>
      </c>
      <c r="BA66">
        <v>75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61.903799999999997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61.903799999999997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ROUND(Y66*Source!I301,7)</f>
        <v>0.06</v>
      </c>
      <c r="CY66">
        <f t="shared" si="18"/>
        <v>1351.57</v>
      </c>
      <c r="CZ66">
        <f t="shared" si="19"/>
        <v>1031.73</v>
      </c>
      <c r="DA66">
        <f t="shared" si="20"/>
        <v>1.31</v>
      </c>
      <c r="DB66">
        <f t="shared" si="15"/>
        <v>61.9</v>
      </c>
      <c r="DC66">
        <f t="shared" si="16"/>
        <v>0</v>
      </c>
      <c r="DD66" t="s">
        <v>3</v>
      </c>
      <c r="DE66" t="s">
        <v>3</v>
      </c>
      <c r="DF66">
        <f t="shared" si="21"/>
        <v>81.09</v>
      </c>
      <c r="DG66">
        <f t="shared" si="17"/>
        <v>0</v>
      </c>
      <c r="DH66">
        <f t="shared" si="23"/>
        <v>0</v>
      </c>
      <c r="DI66">
        <f t="shared" si="24"/>
        <v>0</v>
      </c>
      <c r="DJ66">
        <f t="shared" si="22"/>
        <v>81.09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ROW(Source!A301)</f>
        <v>301</v>
      </c>
      <c r="B67">
        <v>71319791</v>
      </c>
      <c r="C67">
        <v>71320422</v>
      </c>
      <c r="D67">
        <v>70010669</v>
      </c>
      <c r="E67">
        <v>1</v>
      </c>
      <c r="F67">
        <v>1</v>
      </c>
      <c r="G67">
        <v>1</v>
      </c>
      <c r="H67">
        <v>3</v>
      </c>
      <c r="I67" t="s">
        <v>54</v>
      </c>
      <c r="J67" t="s">
        <v>56</v>
      </c>
      <c r="K67" t="s">
        <v>213</v>
      </c>
      <c r="L67">
        <v>1425</v>
      </c>
      <c r="N67">
        <v>1013</v>
      </c>
      <c r="O67" t="s">
        <v>44</v>
      </c>
      <c r="P67" t="s">
        <v>44</v>
      </c>
      <c r="Q67">
        <v>1</v>
      </c>
      <c r="W67">
        <v>0</v>
      </c>
      <c r="X67">
        <v>-734153582</v>
      </c>
      <c r="Y67">
        <f t="shared" si="14"/>
        <v>-0.06</v>
      </c>
      <c r="AA67">
        <v>1351.57</v>
      </c>
      <c r="AB67">
        <v>0</v>
      </c>
      <c r="AC67">
        <v>0</v>
      </c>
      <c r="AD67">
        <v>0</v>
      </c>
      <c r="AE67">
        <v>1031.73</v>
      </c>
      <c r="AF67">
        <v>0</v>
      </c>
      <c r="AG67">
        <v>0</v>
      </c>
      <c r="AH67">
        <v>0</v>
      </c>
      <c r="AI67">
        <v>1.31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0</v>
      </c>
      <c r="AR67">
        <v>0</v>
      </c>
      <c r="AS67" t="s">
        <v>3</v>
      </c>
      <c r="AT67">
        <v>-0.06</v>
      </c>
      <c r="AU67" t="s">
        <v>3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ROUND(Y67*Source!I301,7)</f>
        <v>-0.06</v>
      </c>
      <c r="CY67">
        <f t="shared" si="18"/>
        <v>1351.57</v>
      </c>
      <c r="CZ67">
        <f t="shared" si="19"/>
        <v>1031.73</v>
      </c>
      <c r="DA67">
        <f t="shared" si="20"/>
        <v>1.31</v>
      </c>
      <c r="DB67">
        <f t="shared" si="15"/>
        <v>-61.9</v>
      </c>
      <c r="DC67">
        <f t="shared" si="16"/>
        <v>0</v>
      </c>
      <c r="DD67" t="s">
        <v>3</v>
      </c>
      <c r="DE67" t="s">
        <v>3</v>
      </c>
      <c r="DF67">
        <f t="shared" si="21"/>
        <v>-81.09</v>
      </c>
      <c r="DG67">
        <f t="shared" si="17"/>
        <v>0</v>
      </c>
      <c r="DH67">
        <f t="shared" si="23"/>
        <v>0</v>
      </c>
      <c r="DI67">
        <f t="shared" si="24"/>
        <v>0</v>
      </c>
      <c r="DJ67">
        <f t="shared" si="22"/>
        <v>-81.09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ROW(Source!A314)</f>
        <v>314</v>
      </c>
      <c r="B68">
        <v>71319791</v>
      </c>
      <c r="C68">
        <v>71321086</v>
      </c>
      <c r="D68">
        <v>69910127</v>
      </c>
      <c r="E68">
        <v>117</v>
      </c>
      <c r="F68">
        <v>1</v>
      </c>
      <c r="G68">
        <v>1</v>
      </c>
      <c r="H68">
        <v>1</v>
      </c>
      <c r="I68" t="s">
        <v>550</v>
      </c>
      <c r="J68" t="s">
        <v>3</v>
      </c>
      <c r="K68" t="s">
        <v>551</v>
      </c>
      <c r="L68">
        <v>1369</v>
      </c>
      <c r="N68">
        <v>1013</v>
      </c>
      <c r="O68" t="s">
        <v>552</v>
      </c>
      <c r="P68" t="s">
        <v>552</v>
      </c>
      <c r="Q68">
        <v>1</v>
      </c>
      <c r="W68">
        <v>0</v>
      </c>
      <c r="X68">
        <v>-236928766</v>
      </c>
      <c r="Y68">
        <f t="shared" si="14"/>
        <v>0.91</v>
      </c>
      <c r="AA68">
        <v>0</v>
      </c>
      <c r="AB68">
        <v>0</v>
      </c>
      <c r="AC68">
        <v>0</v>
      </c>
      <c r="AD68">
        <v>660.33</v>
      </c>
      <c r="AE68">
        <v>0</v>
      </c>
      <c r="AF68">
        <v>0</v>
      </c>
      <c r="AG68">
        <v>0</v>
      </c>
      <c r="AH68">
        <v>660.33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0</v>
      </c>
      <c r="AQ68">
        <v>1</v>
      </c>
      <c r="AR68">
        <v>0</v>
      </c>
      <c r="AS68" t="s">
        <v>3</v>
      </c>
      <c r="AT68">
        <v>0.91</v>
      </c>
      <c r="AU68" t="s">
        <v>3</v>
      </c>
      <c r="AV68">
        <v>1</v>
      </c>
      <c r="AW68">
        <v>2</v>
      </c>
      <c r="AX68">
        <v>71321087</v>
      </c>
      <c r="AY68">
        <v>1</v>
      </c>
      <c r="AZ68">
        <v>0</v>
      </c>
      <c r="BA68">
        <v>79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600.90030000000002</v>
      </c>
      <c r="BN68">
        <v>0.91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600.90030000000002</v>
      </c>
      <c r="BU68">
        <v>0.91</v>
      </c>
      <c r="BV68">
        <v>0</v>
      </c>
      <c r="BW68">
        <v>1</v>
      </c>
      <c r="CU68">
        <f>ROUND(AT68*Source!I314*AH68*AL68,2)</f>
        <v>6.01</v>
      </c>
      <c r="CV68">
        <f>ROUND(Y68*Source!I314,7)</f>
        <v>9.1000000000000004E-3</v>
      </c>
      <c r="CW68">
        <v>0</v>
      </c>
      <c r="CX68">
        <f>ROUND(Y68*Source!I314,7)</f>
        <v>9.1000000000000004E-3</v>
      </c>
      <c r="CY68">
        <f>AD68</f>
        <v>660.33</v>
      </c>
      <c r="CZ68">
        <f>AH68</f>
        <v>660.33</v>
      </c>
      <c r="DA68">
        <f>AL68</f>
        <v>1</v>
      </c>
      <c r="DB68">
        <f t="shared" si="15"/>
        <v>600.9</v>
      </c>
      <c r="DC68">
        <f t="shared" si="16"/>
        <v>0</v>
      </c>
      <c r="DD68" t="s">
        <v>3</v>
      </c>
      <c r="DE68" t="s">
        <v>3</v>
      </c>
      <c r="DF68">
        <f t="shared" ref="DF68:DF81" si="25">ROUND(ROUND(AE68,2)*CX68,2)</f>
        <v>0</v>
      </c>
      <c r="DG68">
        <f t="shared" si="17"/>
        <v>0</v>
      </c>
      <c r="DH68">
        <f t="shared" si="23"/>
        <v>0</v>
      </c>
      <c r="DI68">
        <f t="shared" si="24"/>
        <v>6.01</v>
      </c>
      <c r="DJ68">
        <f>DI68</f>
        <v>6.01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ROW(Source!A314)</f>
        <v>314</v>
      </c>
      <c r="B69">
        <v>71319791</v>
      </c>
      <c r="C69">
        <v>71321086</v>
      </c>
      <c r="D69">
        <v>69910129</v>
      </c>
      <c r="E69">
        <v>117</v>
      </c>
      <c r="F69">
        <v>1</v>
      </c>
      <c r="G69">
        <v>1</v>
      </c>
      <c r="H69">
        <v>1</v>
      </c>
      <c r="I69" t="s">
        <v>553</v>
      </c>
      <c r="J69" t="s">
        <v>3</v>
      </c>
      <c r="K69" t="s">
        <v>554</v>
      </c>
      <c r="L69">
        <v>1369</v>
      </c>
      <c r="N69">
        <v>1013</v>
      </c>
      <c r="O69" t="s">
        <v>552</v>
      </c>
      <c r="P69" t="s">
        <v>552</v>
      </c>
      <c r="Q69">
        <v>1</v>
      </c>
      <c r="W69">
        <v>0</v>
      </c>
      <c r="X69">
        <v>-587036825</v>
      </c>
      <c r="Y69">
        <f t="shared" si="14"/>
        <v>38.89</v>
      </c>
      <c r="AA69">
        <v>0</v>
      </c>
      <c r="AB69">
        <v>0</v>
      </c>
      <c r="AC69">
        <v>0</v>
      </c>
      <c r="AD69">
        <v>720.91</v>
      </c>
      <c r="AE69">
        <v>0</v>
      </c>
      <c r="AF69">
        <v>0</v>
      </c>
      <c r="AG69">
        <v>0</v>
      </c>
      <c r="AH69">
        <v>720.91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0</v>
      </c>
      <c r="AQ69">
        <v>1</v>
      </c>
      <c r="AR69">
        <v>0</v>
      </c>
      <c r="AS69" t="s">
        <v>3</v>
      </c>
      <c r="AT69">
        <v>38.89</v>
      </c>
      <c r="AU69" t="s">
        <v>3</v>
      </c>
      <c r="AV69">
        <v>1</v>
      </c>
      <c r="AW69">
        <v>2</v>
      </c>
      <c r="AX69">
        <v>71321088</v>
      </c>
      <c r="AY69">
        <v>1</v>
      </c>
      <c r="AZ69">
        <v>0</v>
      </c>
      <c r="BA69">
        <v>80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28036.189899999998</v>
      </c>
      <c r="BN69">
        <v>38.89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28036.189899999998</v>
      </c>
      <c r="BU69">
        <v>38.89</v>
      </c>
      <c r="BV69">
        <v>0</v>
      </c>
      <c r="BW69">
        <v>1</v>
      </c>
      <c r="CU69">
        <f>ROUND(AT69*Source!I314*AH69*AL69,2)</f>
        <v>280.36</v>
      </c>
      <c r="CV69">
        <f>ROUND(Y69*Source!I314,7)</f>
        <v>0.38890000000000002</v>
      </c>
      <c r="CW69">
        <v>0</v>
      </c>
      <c r="CX69">
        <f>ROUND(Y69*Source!I314,7)</f>
        <v>0.38890000000000002</v>
      </c>
      <c r="CY69">
        <f>AD69</f>
        <v>720.91</v>
      </c>
      <c r="CZ69">
        <f>AH69</f>
        <v>720.91</v>
      </c>
      <c r="DA69">
        <f>AL69</f>
        <v>1</v>
      </c>
      <c r="DB69">
        <f t="shared" si="15"/>
        <v>28036.19</v>
      </c>
      <c r="DC69">
        <f t="shared" si="16"/>
        <v>0</v>
      </c>
      <c r="DD69" t="s">
        <v>3</v>
      </c>
      <c r="DE69" t="s">
        <v>3</v>
      </c>
      <c r="DF69">
        <f t="shared" si="25"/>
        <v>0</v>
      </c>
      <c r="DG69">
        <f t="shared" si="17"/>
        <v>0</v>
      </c>
      <c r="DH69">
        <f t="shared" si="23"/>
        <v>0</v>
      </c>
      <c r="DI69">
        <f t="shared" si="24"/>
        <v>280.36</v>
      </c>
      <c r="DJ69">
        <f>DI69</f>
        <v>280.36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ROW(Source!A314)</f>
        <v>314</v>
      </c>
      <c r="B70">
        <v>71319791</v>
      </c>
      <c r="C70">
        <v>71321086</v>
      </c>
      <c r="D70">
        <v>69910133</v>
      </c>
      <c r="E70">
        <v>117</v>
      </c>
      <c r="F70">
        <v>1</v>
      </c>
      <c r="G70">
        <v>1</v>
      </c>
      <c r="H70">
        <v>1</v>
      </c>
      <c r="I70" t="s">
        <v>555</v>
      </c>
      <c r="J70" t="s">
        <v>3</v>
      </c>
      <c r="K70" t="s">
        <v>556</v>
      </c>
      <c r="L70">
        <v>1369</v>
      </c>
      <c r="N70">
        <v>1013</v>
      </c>
      <c r="O70" t="s">
        <v>552</v>
      </c>
      <c r="P70" t="s">
        <v>552</v>
      </c>
      <c r="Q70">
        <v>1</v>
      </c>
      <c r="W70">
        <v>0</v>
      </c>
      <c r="X70">
        <v>-512803540</v>
      </c>
      <c r="Y70">
        <f t="shared" si="14"/>
        <v>19.239999999999998</v>
      </c>
      <c r="AA70">
        <v>0</v>
      </c>
      <c r="AB70">
        <v>0</v>
      </c>
      <c r="AC70">
        <v>0</v>
      </c>
      <c r="AD70">
        <v>811.79</v>
      </c>
      <c r="AE70">
        <v>0</v>
      </c>
      <c r="AF70">
        <v>0</v>
      </c>
      <c r="AG70">
        <v>0</v>
      </c>
      <c r="AH70">
        <v>811.79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0</v>
      </c>
      <c r="AQ70">
        <v>1</v>
      </c>
      <c r="AR70">
        <v>0</v>
      </c>
      <c r="AS70" t="s">
        <v>3</v>
      </c>
      <c r="AT70">
        <v>19.239999999999998</v>
      </c>
      <c r="AU70" t="s">
        <v>3</v>
      </c>
      <c r="AV70">
        <v>1</v>
      </c>
      <c r="AW70">
        <v>2</v>
      </c>
      <c r="AX70">
        <v>71321089</v>
      </c>
      <c r="AY70">
        <v>1</v>
      </c>
      <c r="AZ70">
        <v>0</v>
      </c>
      <c r="BA70">
        <v>81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15618.839599999998</v>
      </c>
      <c r="BN70">
        <v>19.239999999999998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15618.839599999998</v>
      </c>
      <c r="BU70">
        <v>19.239999999999998</v>
      </c>
      <c r="BV70">
        <v>0</v>
      </c>
      <c r="BW70">
        <v>1</v>
      </c>
      <c r="CU70">
        <f>ROUND(AT70*Source!I314*AH70*AL70,2)</f>
        <v>156.19</v>
      </c>
      <c r="CV70">
        <f>ROUND(Y70*Source!I314,7)</f>
        <v>0.19239999999999999</v>
      </c>
      <c r="CW70">
        <v>0</v>
      </c>
      <c r="CX70">
        <f>ROUND(Y70*Source!I314,7)</f>
        <v>0.19239999999999999</v>
      </c>
      <c r="CY70">
        <f>AD70</f>
        <v>811.79</v>
      </c>
      <c r="CZ70">
        <f>AH70</f>
        <v>811.79</v>
      </c>
      <c r="DA70">
        <f>AL70</f>
        <v>1</v>
      </c>
      <c r="DB70">
        <f t="shared" si="15"/>
        <v>15618.84</v>
      </c>
      <c r="DC70">
        <f t="shared" si="16"/>
        <v>0</v>
      </c>
      <c r="DD70" t="s">
        <v>3</v>
      </c>
      <c r="DE70" t="s">
        <v>3</v>
      </c>
      <c r="DF70">
        <f t="shared" si="25"/>
        <v>0</v>
      </c>
      <c r="DG70">
        <f t="shared" si="17"/>
        <v>0</v>
      </c>
      <c r="DH70">
        <f t="shared" si="23"/>
        <v>0</v>
      </c>
      <c r="DI70">
        <f t="shared" si="24"/>
        <v>156.19</v>
      </c>
      <c r="DJ70">
        <f>DI70</f>
        <v>156.19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ROW(Source!A314)</f>
        <v>314</v>
      </c>
      <c r="B71">
        <v>71319791</v>
      </c>
      <c r="C71">
        <v>71321086</v>
      </c>
      <c r="D71">
        <v>69910137</v>
      </c>
      <c r="E71">
        <v>117</v>
      </c>
      <c r="F71">
        <v>1</v>
      </c>
      <c r="G71">
        <v>1</v>
      </c>
      <c r="H71">
        <v>1</v>
      </c>
      <c r="I71" t="s">
        <v>557</v>
      </c>
      <c r="J71" t="s">
        <v>3</v>
      </c>
      <c r="K71" t="s">
        <v>558</v>
      </c>
      <c r="L71">
        <v>1369</v>
      </c>
      <c r="N71">
        <v>1013</v>
      </c>
      <c r="O71" t="s">
        <v>552</v>
      </c>
      <c r="P71" t="s">
        <v>552</v>
      </c>
      <c r="Q71">
        <v>1</v>
      </c>
      <c r="W71">
        <v>0</v>
      </c>
      <c r="X71">
        <v>1518711480</v>
      </c>
      <c r="Y71">
        <f t="shared" si="14"/>
        <v>19.239999999999998</v>
      </c>
      <c r="AA71">
        <v>0</v>
      </c>
      <c r="AB71">
        <v>0</v>
      </c>
      <c r="AC71">
        <v>0</v>
      </c>
      <c r="AD71">
        <v>932.95</v>
      </c>
      <c r="AE71">
        <v>0</v>
      </c>
      <c r="AF71">
        <v>0</v>
      </c>
      <c r="AG71">
        <v>0</v>
      </c>
      <c r="AH71">
        <v>932.95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0</v>
      </c>
      <c r="AQ71">
        <v>1</v>
      </c>
      <c r="AR71">
        <v>0</v>
      </c>
      <c r="AS71" t="s">
        <v>3</v>
      </c>
      <c r="AT71">
        <v>19.239999999999998</v>
      </c>
      <c r="AU71" t="s">
        <v>3</v>
      </c>
      <c r="AV71">
        <v>1</v>
      </c>
      <c r="AW71">
        <v>2</v>
      </c>
      <c r="AX71">
        <v>71321090</v>
      </c>
      <c r="AY71">
        <v>1</v>
      </c>
      <c r="AZ71">
        <v>0</v>
      </c>
      <c r="BA71">
        <v>82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17949.957999999999</v>
      </c>
      <c r="BN71">
        <v>19.239999999999998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17949.957999999999</v>
      </c>
      <c r="BU71">
        <v>19.239999999999998</v>
      </c>
      <c r="BV71">
        <v>0</v>
      </c>
      <c r="BW71">
        <v>1</v>
      </c>
      <c r="CU71">
        <f>ROUND(AT71*Source!I314*AH71*AL71,2)</f>
        <v>179.5</v>
      </c>
      <c r="CV71">
        <f>ROUND(Y71*Source!I314,7)</f>
        <v>0.19239999999999999</v>
      </c>
      <c r="CW71">
        <v>0</v>
      </c>
      <c r="CX71">
        <f>ROUND(Y71*Source!I314,7)</f>
        <v>0.19239999999999999</v>
      </c>
      <c r="CY71">
        <f>AD71</f>
        <v>932.95</v>
      </c>
      <c r="CZ71">
        <f>AH71</f>
        <v>932.95</v>
      </c>
      <c r="DA71">
        <f>AL71</f>
        <v>1</v>
      </c>
      <c r="DB71">
        <f t="shared" si="15"/>
        <v>17949.96</v>
      </c>
      <c r="DC71">
        <f t="shared" si="16"/>
        <v>0</v>
      </c>
      <c r="DD71" t="s">
        <v>3</v>
      </c>
      <c r="DE71" t="s">
        <v>3</v>
      </c>
      <c r="DF71">
        <f t="shared" si="25"/>
        <v>0</v>
      </c>
      <c r="DG71">
        <f t="shared" si="17"/>
        <v>0</v>
      </c>
      <c r="DH71">
        <f t="shared" si="23"/>
        <v>0</v>
      </c>
      <c r="DI71">
        <f t="shared" si="24"/>
        <v>179.5</v>
      </c>
      <c r="DJ71">
        <f>DI71</f>
        <v>179.5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ROW(Source!A314)</f>
        <v>314</v>
      </c>
      <c r="B72">
        <v>71319791</v>
      </c>
      <c r="C72">
        <v>71321086</v>
      </c>
      <c r="D72">
        <v>69910169</v>
      </c>
      <c r="E72">
        <v>117</v>
      </c>
      <c r="F72">
        <v>1</v>
      </c>
      <c r="G72">
        <v>1</v>
      </c>
      <c r="H72">
        <v>1</v>
      </c>
      <c r="I72" t="s">
        <v>485</v>
      </c>
      <c r="J72" t="s">
        <v>3</v>
      </c>
      <c r="K72" t="s">
        <v>486</v>
      </c>
      <c r="L72">
        <v>1191</v>
      </c>
      <c r="N72">
        <v>1013</v>
      </c>
      <c r="O72" t="s">
        <v>484</v>
      </c>
      <c r="P72" t="s">
        <v>484</v>
      </c>
      <c r="Q72">
        <v>1</v>
      </c>
      <c r="W72">
        <v>0</v>
      </c>
      <c r="X72">
        <v>-1417349443</v>
      </c>
      <c r="Y72">
        <f t="shared" si="14"/>
        <v>22.24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0</v>
      </c>
      <c r="AQ72">
        <v>1</v>
      </c>
      <c r="AR72">
        <v>0</v>
      </c>
      <c r="AS72" t="s">
        <v>3</v>
      </c>
      <c r="AT72">
        <v>22.24</v>
      </c>
      <c r="AU72" t="s">
        <v>3</v>
      </c>
      <c r="AV72">
        <v>2</v>
      </c>
      <c r="AW72">
        <v>2</v>
      </c>
      <c r="AX72">
        <v>71321091</v>
      </c>
      <c r="AY72">
        <v>1</v>
      </c>
      <c r="AZ72">
        <v>0</v>
      </c>
      <c r="BA72">
        <v>83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ROUND(Y72*Source!I314,7)</f>
        <v>0.22239999999999999</v>
      </c>
      <c r="CY72">
        <f>AD72</f>
        <v>0</v>
      </c>
      <c r="CZ72">
        <f>AH72</f>
        <v>0</v>
      </c>
      <c r="DA72">
        <f>AL72</f>
        <v>1</v>
      </c>
      <c r="DB72">
        <f t="shared" si="15"/>
        <v>0</v>
      </c>
      <c r="DC72">
        <f t="shared" si="16"/>
        <v>0</v>
      </c>
      <c r="DD72" t="s">
        <v>3</v>
      </c>
      <c r="DE72" t="s">
        <v>3</v>
      </c>
      <c r="DF72">
        <f t="shared" si="25"/>
        <v>0</v>
      </c>
      <c r="DG72">
        <f t="shared" si="17"/>
        <v>0</v>
      </c>
      <c r="DH72">
        <f t="shared" si="23"/>
        <v>0</v>
      </c>
      <c r="DI72">
        <f t="shared" si="24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ROW(Source!A314)</f>
        <v>314</v>
      </c>
      <c r="B73">
        <v>71319791</v>
      </c>
      <c r="C73">
        <v>71321086</v>
      </c>
      <c r="D73">
        <v>69916658</v>
      </c>
      <c r="E73">
        <v>1</v>
      </c>
      <c r="F73">
        <v>1</v>
      </c>
      <c r="G73">
        <v>1</v>
      </c>
      <c r="H73">
        <v>2</v>
      </c>
      <c r="I73" t="s">
        <v>510</v>
      </c>
      <c r="J73" t="s">
        <v>511</v>
      </c>
      <c r="K73" t="s">
        <v>512</v>
      </c>
      <c r="L73">
        <v>1368</v>
      </c>
      <c r="N73">
        <v>1011</v>
      </c>
      <c r="O73" t="s">
        <v>490</v>
      </c>
      <c r="P73" t="s">
        <v>490</v>
      </c>
      <c r="Q73">
        <v>1</v>
      </c>
      <c r="W73">
        <v>0</v>
      </c>
      <c r="X73">
        <v>639918019</v>
      </c>
      <c r="Y73">
        <f t="shared" si="14"/>
        <v>0.64</v>
      </c>
      <c r="AA73">
        <v>0</v>
      </c>
      <c r="AB73">
        <v>1626.29</v>
      </c>
      <c r="AC73">
        <v>1090.46</v>
      </c>
      <c r="AD73">
        <v>0</v>
      </c>
      <c r="AE73">
        <v>0</v>
      </c>
      <c r="AF73">
        <v>1626.29</v>
      </c>
      <c r="AG73">
        <v>1090.46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0</v>
      </c>
      <c r="AQ73">
        <v>1</v>
      </c>
      <c r="AR73">
        <v>0</v>
      </c>
      <c r="AS73" t="s">
        <v>3</v>
      </c>
      <c r="AT73">
        <v>0.64</v>
      </c>
      <c r="AU73" t="s">
        <v>3</v>
      </c>
      <c r="AV73">
        <v>1</v>
      </c>
      <c r="AW73">
        <v>2</v>
      </c>
      <c r="AX73">
        <v>71321092</v>
      </c>
      <c r="AY73">
        <v>1</v>
      </c>
      <c r="AZ73">
        <v>0</v>
      </c>
      <c r="BA73">
        <v>84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1040.8255999999999</v>
      </c>
      <c r="BL73">
        <v>697.89440000000002</v>
      </c>
      <c r="BM73">
        <v>0</v>
      </c>
      <c r="BN73">
        <v>0</v>
      </c>
      <c r="BO73">
        <v>0.64</v>
      </c>
      <c r="BP73">
        <v>1</v>
      </c>
      <c r="BQ73">
        <v>0</v>
      </c>
      <c r="BR73">
        <v>1040.8255999999999</v>
      </c>
      <c r="BS73">
        <v>697.89440000000002</v>
      </c>
      <c r="BT73">
        <v>0</v>
      </c>
      <c r="BU73">
        <v>0</v>
      </c>
      <c r="BV73">
        <v>0.64</v>
      </c>
      <c r="BW73">
        <v>1</v>
      </c>
      <c r="CV73">
        <v>0</v>
      </c>
      <c r="CW73">
        <f>ROUND(Y73*Source!I314*DO73,7)</f>
        <v>6.4000000000000003E-3</v>
      </c>
      <c r="CX73">
        <f>ROUND(Y73*Source!I314,7)</f>
        <v>6.4000000000000003E-3</v>
      </c>
      <c r="CY73">
        <f>AB73</f>
        <v>1626.29</v>
      </c>
      <c r="CZ73">
        <f>AF73</f>
        <v>1626.29</v>
      </c>
      <c r="DA73">
        <f>AJ73</f>
        <v>1</v>
      </c>
      <c r="DB73">
        <f t="shared" si="15"/>
        <v>1040.83</v>
      </c>
      <c r="DC73">
        <f t="shared" si="16"/>
        <v>697.89</v>
      </c>
      <c r="DD73" t="s">
        <v>3</v>
      </c>
      <c r="DE73" t="s">
        <v>3</v>
      </c>
      <c r="DF73">
        <f t="shared" si="25"/>
        <v>0</v>
      </c>
      <c r="DG73">
        <f t="shared" si="17"/>
        <v>10.41</v>
      </c>
      <c r="DH73">
        <f t="shared" si="23"/>
        <v>6.98</v>
      </c>
      <c r="DI73">
        <f t="shared" si="24"/>
        <v>0</v>
      </c>
      <c r="DJ73">
        <f>DG73+DH73</f>
        <v>17.39</v>
      </c>
      <c r="DK73">
        <v>1</v>
      </c>
      <c r="DL73" t="s">
        <v>513</v>
      </c>
      <c r="DM73">
        <v>6</v>
      </c>
      <c r="DN73" t="s">
        <v>484</v>
      </c>
      <c r="DO73">
        <v>1</v>
      </c>
    </row>
    <row r="74" spans="1:119" x14ac:dyDescent="0.2">
      <c r="A74">
        <f>ROW(Source!A314)</f>
        <v>314</v>
      </c>
      <c r="B74">
        <v>71319791</v>
      </c>
      <c r="C74">
        <v>71321086</v>
      </c>
      <c r="D74">
        <v>69916792</v>
      </c>
      <c r="E74">
        <v>1</v>
      </c>
      <c r="F74">
        <v>1</v>
      </c>
      <c r="G74">
        <v>1</v>
      </c>
      <c r="H74">
        <v>2</v>
      </c>
      <c r="I74" t="s">
        <v>559</v>
      </c>
      <c r="J74" t="s">
        <v>560</v>
      </c>
      <c r="K74" t="s">
        <v>561</v>
      </c>
      <c r="L74">
        <v>1368</v>
      </c>
      <c r="N74">
        <v>1011</v>
      </c>
      <c r="O74" t="s">
        <v>490</v>
      </c>
      <c r="P74" t="s">
        <v>490</v>
      </c>
      <c r="Q74">
        <v>1</v>
      </c>
      <c r="W74">
        <v>0</v>
      </c>
      <c r="X74">
        <v>1560534341</v>
      </c>
      <c r="Y74">
        <f t="shared" si="14"/>
        <v>2.4</v>
      </c>
      <c r="AA74">
        <v>0</v>
      </c>
      <c r="AB74">
        <v>16.95</v>
      </c>
      <c r="AC74">
        <v>0</v>
      </c>
      <c r="AD74">
        <v>0</v>
      </c>
      <c r="AE74">
        <v>0</v>
      </c>
      <c r="AF74">
        <v>11.45</v>
      </c>
      <c r="AG74">
        <v>0</v>
      </c>
      <c r="AH74">
        <v>0</v>
      </c>
      <c r="AI74">
        <v>1</v>
      </c>
      <c r="AJ74">
        <v>1.48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0</v>
      </c>
      <c r="AQ74">
        <v>1</v>
      </c>
      <c r="AR74">
        <v>0</v>
      </c>
      <c r="AS74" t="s">
        <v>3</v>
      </c>
      <c r="AT74">
        <v>2.4</v>
      </c>
      <c r="AU74" t="s">
        <v>3</v>
      </c>
      <c r="AV74">
        <v>1</v>
      </c>
      <c r="AW74">
        <v>2</v>
      </c>
      <c r="AX74">
        <v>71321093</v>
      </c>
      <c r="AY74">
        <v>1</v>
      </c>
      <c r="AZ74">
        <v>0</v>
      </c>
      <c r="BA74">
        <v>85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27.479999999999997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27.479999999999997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f>ROUND(Y74*Source!I314*DO74,7)</f>
        <v>0</v>
      </c>
      <c r="CX74">
        <f>ROUND(Y74*Source!I314,7)</f>
        <v>2.4E-2</v>
      </c>
      <c r="CY74">
        <f>AB74</f>
        <v>16.95</v>
      </c>
      <c r="CZ74">
        <f>AF74</f>
        <v>11.45</v>
      </c>
      <c r="DA74">
        <f>AJ74</f>
        <v>1.48</v>
      </c>
      <c r="DB74">
        <f t="shared" si="15"/>
        <v>27.48</v>
      </c>
      <c r="DC74">
        <f t="shared" si="16"/>
        <v>0</v>
      </c>
      <c r="DD74" t="s">
        <v>3</v>
      </c>
      <c r="DE74" t="s">
        <v>3</v>
      </c>
      <c r="DF74">
        <f t="shared" si="25"/>
        <v>0</v>
      </c>
      <c r="DG74">
        <f>ROUND(ROUND(AF74*AJ74,2)*CX74,2)</f>
        <v>0.41</v>
      </c>
      <c r="DH74">
        <f t="shared" si="23"/>
        <v>0</v>
      </c>
      <c r="DI74">
        <f t="shared" si="24"/>
        <v>0</v>
      </c>
      <c r="DJ74">
        <f>DG74+DH74</f>
        <v>0.41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ROW(Source!A314)</f>
        <v>314</v>
      </c>
      <c r="B75">
        <v>71319791</v>
      </c>
      <c r="C75">
        <v>71321086</v>
      </c>
      <c r="D75">
        <v>69916832</v>
      </c>
      <c r="E75">
        <v>1</v>
      </c>
      <c r="F75">
        <v>1</v>
      </c>
      <c r="G75">
        <v>1</v>
      </c>
      <c r="H75">
        <v>2</v>
      </c>
      <c r="I75" t="s">
        <v>514</v>
      </c>
      <c r="J75" t="s">
        <v>515</v>
      </c>
      <c r="K75" t="s">
        <v>516</v>
      </c>
      <c r="L75">
        <v>1368</v>
      </c>
      <c r="N75">
        <v>1011</v>
      </c>
      <c r="O75" t="s">
        <v>490</v>
      </c>
      <c r="P75" t="s">
        <v>490</v>
      </c>
      <c r="Q75">
        <v>1</v>
      </c>
      <c r="W75">
        <v>0</v>
      </c>
      <c r="X75">
        <v>-438045540</v>
      </c>
      <c r="Y75">
        <f t="shared" si="14"/>
        <v>18.68</v>
      </c>
      <c r="AA75">
        <v>0</v>
      </c>
      <c r="AB75">
        <v>506.23</v>
      </c>
      <c r="AC75">
        <v>811.79</v>
      </c>
      <c r="AD75">
        <v>0</v>
      </c>
      <c r="AE75">
        <v>0</v>
      </c>
      <c r="AF75">
        <v>346.73</v>
      </c>
      <c r="AG75">
        <v>811.79</v>
      </c>
      <c r="AH75">
        <v>0</v>
      </c>
      <c r="AI75">
        <v>1</v>
      </c>
      <c r="AJ75">
        <v>1.46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0</v>
      </c>
      <c r="AQ75">
        <v>1</v>
      </c>
      <c r="AR75">
        <v>0</v>
      </c>
      <c r="AS75" t="s">
        <v>3</v>
      </c>
      <c r="AT75">
        <v>18.68</v>
      </c>
      <c r="AU75" t="s">
        <v>3</v>
      </c>
      <c r="AV75">
        <v>1</v>
      </c>
      <c r="AW75">
        <v>2</v>
      </c>
      <c r="AX75">
        <v>71321094</v>
      </c>
      <c r="AY75">
        <v>1</v>
      </c>
      <c r="AZ75">
        <v>0</v>
      </c>
      <c r="BA75">
        <v>86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6476.9164000000001</v>
      </c>
      <c r="BL75">
        <v>15164.2372</v>
      </c>
      <c r="BM75">
        <v>0</v>
      </c>
      <c r="BN75">
        <v>0</v>
      </c>
      <c r="BO75">
        <v>18.68</v>
      </c>
      <c r="BP75">
        <v>1</v>
      </c>
      <c r="BQ75">
        <v>0</v>
      </c>
      <c r="BR75">
        <v>6476.9164000000001</v>
      </c>
      <c r="BS75">
        <v>15164.2372</v>
      </c>
      <c r="BT75">
        <v>0</v>
      </c>
      <c r="BU75">
        <v>0</v>
      </c>
      <c r="BV75">
        <v>18.68</v>
      </c>
      <c r="BW75">
        <v>1</v>
      </c>
      <c r="CV75">
        <v>0</v>
      </c>
      <c r="CW75">
        <f>ROUND(Y75*Source!I314*DO75,7)</f>
        <v>0.18679999999999999</v>
      </c>
      <c r="CX75">
        <f>ROUND(Y75*Source!I314,7)</f>
        <v>0.18679999999999999</v>
      </c>
      <c r="CY75">
        <f>AB75</f>
        <v>506.23</v>
      </c>
      <c r="CZ75">
        <f>AF75</f>
        <v>346.73</v>
      </c>
      <c r="DA75">
        <f>AJ75</f>
        <v>1.46</v>
      </c>
      <c r="DB75">
        <f t="shared" si="15"/>
        <v>6476.92</v>
      </c>
      <c r="DC75">
        <f t="shared" si="16"/>
        <v>15164.24</v>
      </c>
      <c r="DD75" t="s">
        <v>3</v>
      </c>
      <c r="DE75" t="s">
        <v>3</v>
      </c>
      <c r="DF75">
        <f t="shared" si="25"/>
        <v>0</v>
      </c>
      <c r="DG75">
        <f>ROUND(ROUND(AF75*AJ75,2)*CX75,2)</f>
        <v>94.56</v>
      </c>
      <c r="DH75">
        <f t="shared" si="23"/>
        <v>151.63999999999999</v>
      </c>
      <c r="DI75">
        <f t="shared" si="24"/>
        <v>0</v>
      </c>
      <c r="DJ75">
        <f>DG75+DH75</f>
        <v>246.2</v>
      </c>
      <c r="DK75">
        <v>0</v>
      </c>
      <c r="DL75" t="s">
        <v>517</v>
      </c>
      <c r="DM75">
        <v>4</v>
      </c>
      <c r="DN75" t="s">
        <v>484</v>
      </c>
      <c r="DO75">
        <v>1</v>
      </c>
    </row>
    <row r="76" spans="1:119" x14ac:dyDescent="0.2">
      <c r="A76">
        <f>ROW(Source!A314)</f>
        <v>314</v>
      </c>
      <c r="B76">
        <v>71319791</v>
      </c>
      <c r="C76">
        <v>71321086</v>
      </c>
      <c r="D76">
        <v>69917553</v>
      </c>
      <c r="E76">
        <v>1</v>
      </c>
      <c r="F76">
        <v>1</v>
      </c>
      <c r="G76">
        <v>1</v>
      </c>
      <c r="H76">
        <v>2</v>
      </c>
      <c r="I76" t="s">
        <v>524</v>
      </c>
      <c r="J76" t="s">
        <v>525</v>
      </c>
      <c r="K76" t="s">
        <v>526</v>
      </c>
      <c r="L76">
        <v>1368</v>
      </c>
      <c r="N76">
        <v>1011</v>
      </c>
      <c r="O76" t="s">
        <v>490</v>
      </c>
      <c r="P76" t="s">
        <v>490</v>
      </c>
      <c r="Q76">
        <v>1</v>
      </c>
      <c r="W76">
        <v>0</v>
      </c>
      <c r="X76">
        <v>-849950259</v>
      </c>
      <c r="Y76">
        <f t="shared" ref="Y76:Y107" si="26">AT76</f>
        <v>0.52</v>
      </c>
      <c r="AA76">
        <v>0</v>
      </c>
      <c r="AB76">
        <v>641.70000000000005</v>
      </c>
      <c r="AC76">
        <v>811.79</v>
      </c>
      <c r="AD76">
        <v>0</v>
      </c>
      <c r="AE76">
        <v>0</v>
      </c>
      <c r="AF76">
        <v>641.70000000000005</v>
      </c>
      <c r="AG76">
        <v>811.79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0</v>
      </c>
      <c r="AQ76">
        <v>1</v>
      </c>
      <c r="AR76">
        <v>0</v>
      </c>
      <c r="AS76" t="s">
        <v>3</v>
      </c>
      <c r="AT76">
        <v>0.52</v>
      </c>
      <c r="AU76" t="s">
        <v>3</v>
      </c>
      <c r="AV76">
        <v>1</v>
      </c>
      <c r="AW76">
        <v>2</v>
      </c>
      <c r="AX76">
        <v>71321095</v>
      </c>
      <c r="AY76">
        <v>1</v>
      </c>
      <c r="AZ76">
        <v>0</v>
      </c>
      <c r="BA76">
        <v>87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333.68400000000003</v>
      </c>
      <c r="BL76">
        <v>422.13080000000002</v>
      </c>
      <c r="BM76">
        <v>0</v>
      </c>
      <c r="BN76">
        <v>0</v>
      </c>
      <c r="BO76">
        <v>0.52</v>
      </c>
      <c r="BP76">
        <v>1</v>
      </c>
      <c r="BQ76">
        <v>0</v>
      </c>
      <c r="BR76">
        <v>333.68400000000003</v>
      </c>
      <c r="BS76">
        <v>422.13080000000002</v>
      </c>
      <c r="BT76">
        <v>0</v>
      </c>
      <c r="BU76">
        <v>0</v>
      </c>
      <c r="BV76">
        <v>0.52</v>
      </c>
      <c r="BW76">
        <v>1</v>
      </c>
      <c r="CV76">
        <v>0</v>
      </c>
      <c r="CW76">
        <f>ROUND(Y76*Source!I314*DO76,7)</f>
        <v>5.1999999999999998E-3</v>
      </c>
      <c r="CX76">
        <f>ROUND(Y76*Source!I314,7)</f>
        <v>5.1999999999999998E-3</v>
      </c>
      <c r="CY76">
        <f>AB76</f>
        <v>641.70000000000005</v>
      </c>
      <c r="CZ76">
        <f>AF76</f>
        <v>641.70000000000005</v>
      </c>
      <c r="DA76">
        <f>AJ76</f>
        <v>1</v>
      </c>
      <c r="DB76">
        <f t="shared" ref="DB76:DB107" si="27">ROUND(ROUND(AT76*CZ76,2),6)</f>
        <v>333.68</v>
      </c>
      <c r="DC76">
        <f t="shared" ref="DC76:DC107" si="28">ROUND(ROUND(AT76*AG76,2),6)</f>
        <v>422.13</v>
      </c>
      <c r="DD76" t="s">
        <v>3</v>
      </c>
      <c r="DE76" t="s">
        <v>3</v>
      </c>
      <c r="DF76">
        <f t="shared" si="25"/>
        <v>0</v>
      </c>
      <c r="DG76">
        <f t="shared" ref="DG76:DG118" si="29">ROUND(ROUND(AF76,2)*CX76,2)</f>
        <v>3.34</v>
      </c>
      <c r="DH76">
        <f t="shared" si="23"/>
        <v>4.22</v>
      </c>
      <c r="DI76">
        <f t="shared" si="24"/>
        <v>0</v>
      </c>
      <c r="DJ76">
        <f>DG76+DH76</f>
        <v>7.56</v>
      </c>
      <c r="DK76">
        <v>1</v>
      </c>
      <c r="DL76" t="s">
        <v>517</v>
      </c>
      <c r="DM76">
        <v>4</v>
      </c>
      <c r="DN76" t="s">
        <v>484</v>
      </c>
      <c r="DO76">
        <v>1</v>
      </c>
    </row>
    <row r="77" spans="1:119" x14ac:dyDescent="0.2">
      <c r="A77">
        <f>ROW(Source!A314)</f>
        <v>314</v>
      </c>
      <c r="B77">
        <v>71319791</v>
      </c>
      <c r="C77">
        <v>71321086</v>
      </c>
      <c r="D77">
        <v>69917751</v>
      </c>
      <c r="E77">
        <v>1</v>
      </c>
      <c r="F77">
        <v>1</v>
      </c>
      <c r="G77">
        <v>1</v>
      </c>
      <c r="H77">
        <v>2</v>
      </c>
      <c r="I77" t="s">
        <v>562</v>
      </c>
      <c r="J77" t="s">
        <v>563</v>
      </c>
      <c r="K77" t="s">
        <v>564</v>
      </c>
      <c r="L77">
        <v>1368</v>
      </c>
      <c r="N77">
        <v>1011</v>
      </c>
      <c r="O77" t="s">
        <v>490</v>
      </c>
      <c r="P77" t="s">
        <v>490</v>
      </c>
      <c r="Q77">
        <v>1</v>
      </c>
      <c r="W77">
        <v>0</v>
      </c>
      <c r="X77">
        <v>-1265937479</v>
      </c>
      <c r="Y77">
        <f t="shared" si="26"/>
        <v>2.4</v>
      </c>
      <c r="AA77">
        <v>0</v>
      </c>
      <c r="AB77">
        <v>192.86</v>
      </c>
      <c r="AC77">
        <v>811.79</v>
      </c>
      <c r="AD77">
        <v>0</v>
      </c>
      <c r="AE77">
        <v>0</v>
      </c>
      <c r="AF77">
        <v>192.86</v>
      </c>
      <c r="AG77">
        <v>811.79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0</v>
      </c>
      <c r="AQ77">
        <v>1</v>
      </c>
      <c r="AR77">
        <v>0</v>
      </c>
      <c r="AS77" t="s">
        <v>3</v>
      </c>
      <c r="AT77">
        <v>2.4</v>
      </c>
      <c r="AU77" t="s">
        <v>3</v>
      </c>
      <c r="AV77">
        <v>1</v>
      </c>
      <c r="AW77">
        <v>2</v>
      </c>
      <c r="AX77">
        <v>71321096</v>
      </c>
      <c r="AY77">
        <v>1</v>
      </c>
      <c r="AZ77">
        <v>0</v>
      </c>
      <c r="BA77">
        <v>88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462.86400000000003</v>
      </c>
      <c r="BL77">
        <v>1948.2959999999998</v>
      </c>
      <c r="BM77">
        <v>0</v>
      </c>
      <c r="BN77">
        <v>0</v>
      </c>
      <c r="BO77">
        <v>2.4</v>
      </c>
      <c r="BP77">
        <v>1</v>
      </c>
      <c r="BQ77">
        <v>0</v>
      </c>
      <c r="BR77">
        <v>462.86400000000003</v>
      </c>
      <c r="BS77">
        <v>1948.2959999999998</v>
      </c>
      <c r="BT77">
        <v>0</v>
      </c>
      <c r="BU77">
        <v>0</v>
      </c>
      <c r="BV77">
        <v>2.4</v>
      </c>
      <c r="BW77">
        <v>1</v>
      </c>
      <c r="CV77">
        <v>0</v>
      </c>
      <c r="CW77">
        <f>ROUND(Y77*Source!I314*DO77,7)</f>
        <v>2.4E-2</v>
      </c>
      <c r="CX77">
        <f>ROUND(Y77*Source!I314,7)</f>
        <v>2.4E-2</v>
      </c>
      <c r="CY77">
        <f>AB77</f>
        <v>192.86</v>
      </c>
      <c r="CZ77">
        <f>AF77</f>
        <v>192.86</v>
      </c>
      <c r="DA77">
        <f>AJ77</f>
        <v>1</v>
      </c>
      <c r="DB77">
        <f t="shared" si="27"/>
        <v>462.86</v>
      </c>
      <c r="DC77">
        <f t="shared" si="28"/>
        <v>1948.3</v>
      </c>
      <c r="DD77" t="s">
        <v>3</v>
      </c>
      <c r="DE77" t="s">
        <v>3</v>
      </c>
      <c r="DF77">
        <f t="shared" si="25"/>
        <v>0</v>
      </c>
      <c r="DG77">
        <f t="shared" si="29"/>
        <v>4.63</v>
      </c>
      <c r="DH77">
        <f t="shared" si="23"/>
        <v>19.48</v>
      </c>
      <c r="DI77">
        <f t="shared" si="24"/>
        <v>0</v>
      </c>
      <c r="DJ77">
        <f>DG77+DH77</f>
        <v>24.11</v>
      </c>
      <c r="DK77">
        <v>1</v>
      </c>
      <c r="DL77" t="s">
        <v>517</v>
      </c>
      <c r="DM77">
        <v>4</v>
      </c>
      <c r="DN77" t="s">
        <v>484</v>
      </c>
      <c r="DO77">
        <v>1</v>
      </c>
    </row>
    <row r="78" spans="1:119" x14ac:dyDescent="0.2">
      <c r="A78">
        <f>ROW(Source!A316)</f>
        <v>316</v>
      </c>
      <c r="B78">
        <v>71319791</v>
      </c>
      <c r="C78">
        <v>71320496</v>
      </c>
      <c r="D78">
        <v>37075528</v>
      </c>
      <c r="E78">
        <v>117</v>
      </c>
      <c r="F78">
        <v>1</v>
      </c>
      <c r="G78">
        <v>1</v>
      </c>
      <c r="H78">
        <v>1</v>
      </c>
      <c r="I78" t="s">
        <v>565</v>
      </c>
      <c r="J78" t="s">
        <v>3</v>
      </c>
      <c r="K78" t="s">
        <v>566</v>
      </c>
      <c r="L78">
        <v>1191</v>
      </c>
      <c r="N78">
        <v>1013</v>
      </c>
      <c r="O78" t="s">
        <v>484</v>
      </c>
      <c r="P78" t="s">
        <v>484</v>
      </c>
      <c r="Q78">
        <v>1</v>
      </c>
      <c r="W78">
        <v>0</v>
      </c>
      <c r="X78">
        <v>-50752015</v>
      </c>
      <c r="Y78">
        <f t="shared" si="26"/>
        <v>7.42</v>
      </c>
      <c r="AA78">
        <v>0</v>
      </c>
      <c r="AB78">
        <v>0</v>
      </c>
      <c r="AC78">
        <v>0</v>
      </c>
      <c r="AD78">
        <v>848.13</v>
      </c>
      <c r="AE78">
        <v>0</v>
      </c>
      <c r="AF78">
        <v>0</v>
      </c>
      <c r="AG78">
        <v>0</v>
      </c>
      <c r="AH78">
        <v>848.13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7.42</v>
      </c>
      <c r="AU78" t="s">
        <v>3</v>
      </c>
      <c r="AV78">
        <v>1</v>
      </c>
      <c r="AW78">
        <v>2</v>
      </c>
      <c r="AX78">
        <v>71320506</v>
      </c>
      <c r="AY78">
        <v>1</v>
      </c>
      <c r="AZ78">
        <v>0</v>
      </c>
      <c r="BA78">
        <v>92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6293.1246000000001</v>
      </c>
      <c r="BN78">
        <v>7.42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6293.1246000000001</v>
      </c>
      <c r="BU78">
        <v>7.42</v>
      </c>
      <c r="BV78">
        <v>0</v>
      </c>
      <c r="BW78">
        <v>1</v>
      </c>
      <c r="CU78">
        <f>ROUND(AT78*Source!I316*AH78*AL78,2)</f>
        <v>6293.12</v>
      </c>
      <c r="CV78">
        <f>ROUND(Y78*Source!I316,7)</f>
        <v>7.42</v>
      </c>
      <c r="CW78">
        <v>0</v>
      </c>
      <c r="CX78">
        <f>ROUND(Y78*Source!I316,7)</f>
        <v>7.42</v>
      </c>
      <c r="CY78">
        <f>AD78</f>
        <v>848.13</v>
      </c>
      <c r="CZ78">
        <f>AH78</f>
        <v>848.13</v>
      </c>
      <c r="DA78">
        <f>AL78</f>
        <v>1</v>
      </c>
      <c r="DB78">
        <f t="shared" si="27"/>
        <v>6293.12</v>
      </c>
      <c r="DC78">
        <f t="shared" si="28"/>
        <v>0</v>
      </c>
      <c r="DD78" t="s">
        <v>3</v>
      </c>
      <c r="DE78" t="s">
        <v>3</v>
      </c>
      <c r="DF78">
        <f t="shared" si="25"/>
        <v>0</v>
      </c>
      <c r="DG78">
        <f t="shared" si="29"/>
        <v>0</v>
      </c>
      <c r="DH78">
        <f t="shared" si="23"/>
        <v>0</v>
      </c>
      <c r="DI78">
        <f t="shared" si="24"/>
        <v>6293.12</v>
      </c>
      <c r="DJ78">
        <f>DI78</f>
        <v>6293.12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ROW(Source!A316)</f>
        <v>316</v>
      </c>
      <c r="B79">
        <v>71319791</v>
      </c>
      <c r="C79">
        <v>71320496</v>
      </c>
      <c r="D79">
        <v>37064876</v>
      </c>
      <c r="E79">
        <v>117</v>
      </c>
      <c r="F79">
        <v>1</v>
      </c>
      <c r="G79">
        <v>1</v>
      </c>
      <c r="H79">
        <v>1</v>
      </c>
      <c r="I79" t="s">
        <v>485</v>
      </c>
      <c r="J79" t="s">
        <v>3</v>
      </c>
      <c r="K79" t="s">
        <v>486</v>
      </c>
      <c r="L79">
        <v>1191</v>
      </c>
      <c r="N79">
        <v>1013</v>
      </c>
      <c r="O79" t="s">
        <v>484</v>
      </c>
      <c r="P79" t="s">
        <v>484</v>
      </c>
      <c r="Q79">
        <v>1</v>
      </c>
      <c r="W79">
        <v>0</v>
      </c>
      <c r="X79">
        <v>-1417349443</v>
      </c>
      <c r="Y79">
        <f t="shared" si="26"/>
        <v>1.02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1.02</v>
      </c>
      <c r="AU79" t="s">
        <v>3</v>
      </c>
      <c r="AV79">
        <v>2</v>
      </c>
      <c r="AW79">
        <v>2</v>
      </c>
      <c r="AX79">
        <v>71320507</v>
      </c>
      <c r="AY79">
        <v>1</v>
      </c>
      <c r="AZ79">
        <v>0</v>
      </c>
      <c r="BA79">
        <v>93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ROUND(Y79*Source!I316,7)</f>
        <v>1.02</v>
      </c>
      <c r="CY79">
        <f>AD79</f>
        <v>0</v>
      </c>
      <c r="CZ79">
        <f>AH79</f>
        <v>0</v>
      </c>
      <c r="DA79">
        <f>AL79</f>
        <v>1</v>
      </c>
      <c r="DB79">
        <f t="shared" si="27"/>
        <v>0</v>
      </c>
      <c r="DC79">
        <f t="shared" si="28"/>
        <v>0</v>
      </c>
      <c r="DD79" t="s">
        <v>3</v>
      </c>
      <c r="DE79" t="s">
        <v>3</v>
      </c>
      <c r="DF79">
        <f t="shared" si="25"/>
        <v>0</v>
      </c>
      <c r="DG79">
        <f t="shared" si="29"/>
        <v>0</v>
      </c>
      <c r="DH79">
        <f t="shared" si="23"/>
        <v>0</v>
      </c>
      <c r="DI79">
        <f t="shared" si="24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ROW(Source!A316)</f>
        <v>316</v>
      </c>
      <c r="B80">
        <v>71319791</v>
      </c>
      <c r="C80">
        <v>71320496</v>
      </c>
      <c r="D80">
        <v>69916658</v>
      </c>
      <c r="E80">
        <v>1</v>
      </c>
      <c r="F80">
        <v>1</v>
      </c>
      <c r="G80">
        <v>1</v>
      </c>
      <c r="H80">
        <v>2</v>
      </c>
      <c r="I80" t="s">
        <v>510</v>
      </c>
      <c r="J80" t="s">
        <v>511</v>
      </c>
      <c r="K80" t="s">
        <v>512</v>
      </c>
      <c r="L80">
        <v>1368</v>
      </c>
      <c r="N80">
        <v>1011</v>
      </c>
      <c r="O80" t="s">
        <v>490</v>
      </c>
      <c r="P80" t="s">
        <v>490</v>
      </c>
      <c r="Q80">
        <v>1</v>
      </c>
      <c r="W80">
        <v>0</v>
      </c>
      <c r="X80">
        <v>639918019</v>
      </c>
      <c r="Y80">
        <f t="shared" si="26"/>
        <v>0.61</v>
      </c>
      <c r="AA80">
        <v>0</v>
      </c>
      <c r="AB80">
        <v>1626.29</v>
      </c>
      <c r="AC80">
        <v>1090.46</v>
      </c>
      <c r="AD80">
        <v>0</v>
      </c>
      <c r="AE80">
        <v>0</v>
      </c>
      <c r="AF80">
        <v>1626.29</v>
      </c>
      <c r="AG80">
        <v>1090.46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0.61</v>
      </c>
      <c r="AU80" t="s">
        <v>3</v>
      </c>
      <c r="AV80">
        <v>1</v>
      </c>
      <c r="AW80">
        <v>2</v>
      </c>
      <c r="AX80">
        <v>71320508</v>
      </c>
      <c r="AY80">
        <v>1</v>
      </c>
      <c r="AZ80">
        <v>0</v>
      </c>
      <c r="BA80">
        <v>94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992.03689999999995</v>
      </c>
      <c r="BL80">
        <v>665.18060000000003</v>
      </c>
      <c r="BM80">
        <v>0</v>
      </c>
      <c r="BN80">
        <v>0</v>
      </c>
      <c r="BO80">
        <v>0.61</v>
      </c>
      <c r="BP80">
        <v>1</v>
      </c>
      <c r="BQ80">
        <v>0</v>
      </c>
      <c r="BR80">
        <v>992.03689999999995</v>
      </c>
      <c r="BS80">
        <v>665.18060000000003</v>
      </c>
      <c r="BT80">
        <v>0</v>
      </c>
      <c r="BU80">
        <v>0</v>
      </c>
      <c r="BV80">
        <v>0.61</v>
      </c>
      <c r="BW80">
        <v>1</v>
      </c>
      <c r="CV80">
        <v>0</v>
      </c>
      <c r="CW80">
        <f>ROUND(Y80*Source!I316*DO80,7)</f>
        <v>0.61</v>
      </c>
      <c r="CX80">
        <f>ROUND(Y80*Source!I316,7)</f>
        <v>0.61</v>
      </c>
      <c r="CY80">
        <f>AB80</f>
        <v>1626.29</v>
      </c>
      <c r="CZ80">
        <f>AF80</f>
        <v>1626.29</v>
      </c>
      <c r="DA80">
        <f>AJ80</f>
        <v>1</v>
      </c>
      <c r="DB80">
        <f t="shared" si="27"/>
        <v>992.04</v>
      </c>
      <c r="DC80">
        <f t="shared" si="28"/>
        <v>665.18</v>
      </c>
      <c r="DD80" t="s">
        <v>3</v>
      </c>
      <c r="DE80" t="s">
        <v>3</v>
      </c>
      <c r="DF80">
        <f t="shared" si="25"/>
        <v>0</v>
      </c>
      <c r="DG80">
        <f t="shared" si="29"/>
        <v>992.04</v>
      </c>
      <c r="DH80">
        <f t="shared" si="23"/>
        <v>665.18</v>
      </c>
      <c r="DI80">
        <f t="shared" si="24"/>
        <v>0</v>
      </c>
      <c r="DJ80">
        <f>DG80+DH80</f>
        <v>1657.2199999999998</v>
      </c>
      <c r="DK80">
        <v>1</v>
      </c>
      <c r="DL80" t="s">
        <v>513</v>
      </c>
      <c r="DM80">
        <v>6</v>
      </c>
      <c r="DN80" t="s">
        <v>484</v>
      </c>
      <c r="DO80">
        <v>1</v>
      </c>
    </row>
    <row r="81" spans="1:119" x14ac:dyDescent="0.2">
      <c r="A81">
        <f>ROW(Source!A316)</f>
        <v>316</v>
      </c>
      <c r="B81">
        <v>71319791</v>
      </c>
      <c r="C81">
        <v>71320496</v>
      </c>
      <c r="D81">
        <v>69917553</v>
      </c>
      <c r="E81">
        <v>1</v>
      </c>
      <c r="F81">
        <v>1</v>
      </c>
      <c r="G81">
        <v>1</v>
      </c>
      <c r="H81">
        <v>2</v>
      </c>
      <c r="I81" t="s">
        <v>524</v>
      </c>
      <c r="J81" t="s">
        <v>525</v>
      </c>
      <c r="K81" t="s">
        <v>526</v>
      </c>
      <c r="L81">
        <v>1368</v>
      </c>
      <c r="N81">
        <v>1011</v>
      </c>
      <c r="O81" t="s">
        <v>490</v>
      </c>
      <c r="P81" t="s">
        <v>490</v>
      </c>
      <c r="Q81">
        <v>1</v>
      </c>
      <c r="W81">
        <v>0</v>
      </c>
      <c r="X81">
        <v>-849950259</v>
      </c>
      <c r="Y81">
        <f t="shared" si="26"/>
        <v>0.41</v>
      </c>
      <c r="AA81">
        <v>0</v>
      </c>
      <c r="AB81">
        <v>641.70000000000005</v>
      </c>
      <c r="AC81">
        <v>811.79</v>
      </c>
      <c r="AD81">
        <v>0</v>
      </c>
      <c r="AE81">
        <v>0</v>
      </c>
      <c r="AF81">
        <v>641.70000000000005</v>
      </c>
      <c r="AG81">
        <v>811.79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0.41</v>
      </c>
      <c r="AU81" t="s">
        <v>3</v>
      </c>
      <c r="AV81">
        <v>1</v>
      </c>
      <c r="AW81">
        <v>2</v>
      </c>
      <c r="AX81">
        <v>71320509</v>
      </c>
      <c r="AY81">
        <v>1</v>
      </c>
      <c r="AZ81">
        <v>0</v>
      </c>
      <c r="BA81">
        <v>95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263.09699999999998</v>
      </c>
      <c r="BL81">
        <v>332.83389999999997</v>
      </c>
      <c r="BM81">
        <v>0</v>
      </c>
      <c r="BN81">
        <v>0</v>
      </c>
      <c r="BO81">
        <v>0.41</v>
      </c>
      <c r="BP81">
        <v>1</v>
      </c>
      <c r="BQ81">
        <v>0</v>
      </c>
      <c r="BR81">
        <v>263.09699999999998</v>
      </c>
      <c r="BS81">
        <v>332.83389999999997</v>
      </c>
      <c r="BT81">
        <v>0</v>
      </c>
      <c r="BU81">
        <v>0</v>
      </c>
      <c r="BV81">
        <v>0.41</v>
      </c>
      <c r="BW81">
        <v>1</v>
      </c>
      <c r="CV81">
        <v>0</v>
      </c>
      <c r="CW81">
        <f>ROUND(Y81*Source!I316*DO81,7)</f>
        <v>0.41</v>
      </c>
      <c r="CX81">
        <f>ROUND(Y81*Source!I316,7)</f>
        <v>0.41</v>
      </c>
      <c r="CY81">
        <f>AB81</f>
        <v>641.70000000000005</v>
      </c>
      <c r="CZ81">
        <f>AF81</f>
        <v>641.70000000000005</v>
      </c>
      <c r="DA81">
        <f>AJ81</f>
        <v>1</v>
      </c>
      <c r="DB81">
        <f t="shared" si="27"/>
        <v>263.10000000000002</v>
      </c>
      <c r="DC81">
        <f t="shared" si="28"/>
        <v>332.83</v>
      </c>
      <c r="DD81" t="s">
        <v>3</v>
      </c>
      <c r="DE81" t="s">
        <v>3</v>
      </c>
      <c r="DF81">
        <f t="shared" si="25"/>
        <v>0</v>
      </c>
      <c r="DG81">
        <f t="shared" si="29"/>
        <v>263.10000000000002</v>
      </c>
      <c r="DH81">
        <f t="shared" si="23"/>
        <v>332.83</v>
      </c>
      <c r="DI81">
        <f t="shared" si="24"/>
        <v>0</v>
      </c>
      <c r="DJ81">
        <f>DG81+DH81</f>
        <v>595.93000000000006</v>
      </c>
      <c r="DK81">
        <v>1</v>
      </c>
      <c r="DL81" t="s">
        <v>517</v>
      </c>
      <c r="DM81">
        <v>4</v>
      </c>
      <c r="DN81" t="s">
        <v>484</v>
      </c>
      <c r="DO81">
        <v>1</v>
      </c>
    </row>
    <row r="82" spans="1:119" x14ac:dyDescent="0.2">
      <c r="A82">
        <f>ROW(Source!A316)</f>
        <v>316</v>
      </c>
      <c r="B82">
        <v>71319791</v>
      </c>
      <c r="C82">
        <v>71320496</v>
      </c>
      <c r="D82">
        <v>69982274</v>
      </c>
      <c r="E82">
        <v>1</v>
      </c>
      <c r="F82">
        <v>1</v>
      </c>
      <c r="G82">
        <v>1</v>
      </c>
      <c r="H82">
        <v>3</v>
      </c>
      <c r="I82" t="s">
        <v>492</v>
      </c>
      <c r="J82" t="s">
        <v>493</v>
      </c>
      <c r="K82" t="s">
        <v>494</v>
      </c>
      <c r="L82">
        <v>1346</v>
      </c>
      <c r="N82">
        <v>1009</v>
      </c>
      <c r="O82" t="s">
        <v>495</v>
      </c>
      <c r="P82" t="s">
        <v>495</v>
      </c>
      <c r="Q82">
        <v>1</v>
      </c>
      <c r="W82">
        <v>0</v>
      </c>
      <c r="X82">
        <v>-897919439</v>
      </c>
      <c r="Y82">
        <f t="shared" si="26"/>
        <v>0.01</v>
      </c>
      <c r="AA82">
        <v>296.69</v>
      </c>
      <c r="AB82">
        <v>0</v>
      </c>
      <c r="AC82">
        <v>0</v>
      </c>
      <c r="AD82">
        <v>0</v>
      </c>
      <c r="AE82">
        <v>185.43</v>
      </c>
      <c r="AF82">
        <v>0</v>
      </c>
      <c r="AG82">
        <v>0</v>
      </c>
      <c r="AH82">
        <v>0</v>
      </c>
      <c r="AI82">
        <v>1.6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0.01</v>
      </c>
      <c r="AU82" t="s">
        <v>3</v>
      </c>
      <c r="AV82">
        <v>0</v>
      </c>
      <c r="AW82">
        <v>2</v>
      </c>
      <c r="AX82">
        <v>71320510</v>
      </c>
      <c r="AY82">
        <v>1</v>
      </c>
      <c r="AZ82">
        <v>0</v>
      </c>
      <c r="BA82">
        <v>96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1.8543000000000001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1.8543000000000001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ROUND(Y82*Source!I316,7)</f>
        <v>0.01</v>
      </c>
      <c r="CY82">
        <f>AA82</f>
        <v>296.69</v>
      </c>
      <c r="CZ82">
        <f>AE82</f>
        <v>185.43</v>
      </c>
      <c r="DA82">
        <f>AI82</f>
        <v>1.6</v>
      </c>
      <c r="DB82">
        <f t="shared" si="27"/>
        <v>1.85</v>
      </c>
      <c r="DC82">
        <f t="shared" si="28"/>
        <v>0</v>
      </c>
      <c r="DD82" t="s">
        <v>3</v>
      </c>
      <c r="DE82" t="s">
        <v>3</v>
      </c>
      <c r="DF82">
        <f>ROUND(ROUND(AE82*AI82,2)*CX82,2)</f>
        <v>2.97</v>
      </c>
      <c r="DG82">
        <f t="shared" si="29"/>
        <v>0</v>
      </c>
      <c r="DH82">
        <f t="shared" si="23"/>
        <v>0</v>
      </c>
      <c r="DI82">
        <f t="shared" si="24"/>
        <v>0</v>
      </c>
      <c r="DJ82">
        <f>DF82</f>
        <v>2.97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ROW(Source!A316)</f>
        <v>316</v>
      </c>
      <c r="B83">
        <v>71319791</v>
      </c>
      <c r="C83">
        <v>71320496</v>
      </c>
      <c r="D83">
        <v>69982281</v>
      </c>
      <c r="E83">
        <v>1</v>
      </c>
      <c r="F83">
        <v>1</v>
      </c>
      <c r="G83">
        <v>1</v>
      </c>
      <c r="H83">
        <v>3</v>
      </c>
      <c r="I83" t="s">
        <v>496</v>
      </c>
      <c r="J83" t="s">
        <v>497</v>
      </c>
      <c r="K83" t="s">
        <v>498</v>
      </c>
      <c r="L83">
        <v>1346</v>
      </c>
      <c r="N83">
        <v>1009</v>
      </c>
      <c r="O83" t="s">
        <v>495</v>
      </c>
      <c r="P83" t="s">
        <v>495</v>
      </c>
      <c r="Q83">
        <v>1</v>
      </c>
      <c r="W83">
        <v>0</v>
      </c>
      <c r="X83">
        <v>-1547825166</v>
      </c>
      <c r="Y83">
        <f t="shared" si="26"/>
        <v>0.03</v>
      </c>
      <c r="AA83">
        <v>93.65</v>
      </c>
      <c r="AB83">
        <v>0</v>
      </c>
      <c r="AC83">
        <v>0</v>
      </c>
      <c r="AD83">
        <v>0</v>
      </c>
      <c r="AE83">
        <v>58.53</v>
      </c>
      <c r="AF83">
        <v>0</v>
      </c>
      <c r="AG83">
        <v>0</v>
      </c>
      <c r="AH83">
        <v>0</v>
      </c>
      <c r="AI83">
        <v>1.6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0.03</v>
      </c>
      <c r="AU83" t="s">
        <v>3</v>
      </c>
      <c r="AV83">
        <v>0</v>
      </c>
      <c r="AW83">
        <v>2</v>
      </c>
      <c r="AX83">
        <v>71320511</v>
      </c>
      <c r="AY83">
        <v>1</v>
      </c>
      <c r="AZ83">
        <v>0</v>
      </c>
      <c r="BA83">
        <v>97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1.7559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1.7559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v>0</v>
      </c>
      <c r="CX83">
        <f>ROUND(Y83*Source!I316,7)</f>
        <v>0.03</v>
      </c>
      <c r="CY83">
        <f>AA83</f>
        <v>93.65</v>
      </c>
      <c r="CZ83">
        <f>AE83</f>
        <v>58.53</v>
      </c>
      <c r="DA83">
        <f>AI83</f>
        <v>1.6</v>
      </c>
      <c r="DB83">
        <f t="shared" si="27"/>
        <v>1.76</v>
      </c>
      <c r="DC83">
        <f t="shared" si="28"/>
        <v>0</v>
      </c>
      <c r="DD83" t="s">
        <v>3</v>
      </c>
      <c r="DE83" t="s">
        <v>3</v>
      </c>
      <c r="DF83">
        <f>ROUND(ROUND(AE83*AI83,2)*CX83,2)</f>
        <v>2.81</v>
      </c>
      <c r="DG83">
        <f t="shared" si="29"/>
        <v>0</v>
      </c>
      <c r="DH83">
        <f t="shared" si="23"/>
        <v>0</v>
      </c>
      <c r="DI83">
        <f t="shared" si="24"/>
        <v>0</v>
      </c>
      <c r="DJ83">
        <f>DF83</f>
        <v>2.81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ROW(Source!A316)</f>
        <v>316</v>
      </c>
      <c r="B84">
        <v>71319791</v>
      </c>
      <c r="C84">
        <v>71320496</v>
      </c>
      <c r="D84">
        <v>69986969</v>
      </c>
      <c r="E84">
        <v>1</v>
      </c>
      <c r="F84">
        <v>1</v>
      </c>
      <c r="G84">
        <v>1</v>
      </c>
      <c r="H84">
        <v>3</v>
      </c>
      <c r="I84" t="s">
        <v>499</v>
      </c>
      <c r="J84" t="s">
        <v>500</v>
      </c>
      <c r="K84" t="s">
        <v>501</v>
      </c>
      <c r="L84">
        <v>1346</v>
      </c>
      <c r="N84">
        <v>1009</v>
      </c>
      <c r="O84" t="s">
        <v>495</v>
      </c>
      <c r="P84" t="s">
        <v>495</v>
      </c>
      <c r="Q84">
        <v>1</v>
      </c>
      <c r="W84">
        <v>0</v>
      </c>
      <c r="X84">
        <v>-373327139</v>
      </c>
      <c r="Y84">
        <f t="shared" si="26"/>
        <v>0.02</v>
      </c>
      <c r="AA84">
        <v>86.41</v>
      </c>
      <c r="AB84">
        <v>0</v>
      </c>
      <c r="AC84">
        <v>0</v>
      </c>
      <c r="AD84">
        <v>0</v>
      </c>
      <c r="AE84">
        <v>56.11</v>
      </c>
      <c r="AF84">
        <v>0</v>
      </c>
      <c r="AG84">
        <v>0</v>
      </c>
      <c r="AH84">
        <v>0</v>
      </c>
      <c r="AI84">
        <v>1.54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3</v>
      </c>
      <c r="AV84">
        <v>0</v>
      </c>
      <c r="AW84">
        <v>2</v>
      </c>
      <c r="AX84">
        <v>71320513</v>
      </c>
      <c r="AY84">
        <v>1</v>
      </c>
      <c r="AZ84">
        <v>0</v>
      </c>
      <c r="BA84">
        <v>99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1.1222000000000001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1.1222000000000001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v>0</v>
      </c>
      <c r="CX84">
        <f>ROUND(Y84*Source!I316,7)</f>
        <v>0.02</v>
      </c>
      <c r="CY84">
        <f>AA84</f>
        <v>86.41</v>
      </c>
      <c r="CZ84">
        <f>AE84</f>
        <v>56.11</v>
      </c>
      <c r="DA84">
        <f>AI84</f>
        <v>1.54</v>
      </c>
      <c r="DB84">
        <f t="shared" si="27"/>
        <v>1.1200000000000001</v>
      </c>
      <c r="DC84">
        <f t="shared" si="28"/>
        <v>0</v>
      </c>
      <c r="DD84" t="s">
        <v>3</v>
      </c>
      <c r="DE84" t="s">
        <v>3</v>
      </c>
      <c r="DF84">
        <f>ROUND(ROUND(AE84*AI84,2)*CX84,2)</f>
        <v>1.73</v>
      </c>
      <c r="DG84">
        <f t="shared" si="29"/>
        <v>0</v>
      </c>
      <c r="DH84">
        <f t="shared" si="23"/>
        <v>0</v>
      </c>
      <c r="DI84">
        <f t="shared" si="24"/>
        <v>0</v>
      </c>
      <c r="DJ84">
        <f>DF84</f>
        <v>1.73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ROW(Source!A316)</f>
        <v>316</v>
      </c>
      <c r="B85">
        <v>71319791</v>
      </c>
      <c r="C85">
        <v>71320496</v>
      </c>
      <c r="D85">
        <v>70003047</v>
      </c>
      <c r="E85">
        <v>1</v>
      </c>
      <c r="F85">
        <v>1</v>
      </c>
      <c r="G85">
        <v>1</v>
      </c>
      <c r="H85">
        <v>3</v>
      </c>
      <c r="I85" t="s">
        <v>502</v>
      </c>
      <c r="J85" t="s">
        <v>503</v>
      </c>
      <c r="K85" t="s">
        <v>504</v>
      </c>
      <c r="L85">
        <v>1348</v>
      </c>
      <c r="N85">
        <v>1009</v>
      </c>
      <c r="O85" t="s">
        <v>167</v>
      </c>
      <c r="P85" t="s">
        <v>167</v>
      </c>
      <c r="Q85">
        <v>1000</v>
      </c>
      <c r="W85">
        <v>0</v>
      </c>
      <c r="X85">
        <v>-615866360</v>
      </c>
      <c r="Y85">
        <f t="shared" si="26"/>
        <v>1E-4</v>
      </c>
      <c r="AA85">
        <v>103227.06</v>
      </c>
      <c r="AB85">
        <v>0</v>
      </c>
      <c r="AC85">
        <v>0</v>
      </c>
      <c r="AD85">
        <v>0</v>
      </c>
      <c r="AE85">
        <v>80020.98</v>
      </c>
      <c r="AF85">
        <v>0</v>
      </c>
      <c r="AG85">
        <v>0</v>
      </c>
      <c r="AH85">
        <v>0</v>
      </c>
      <c r="AI85">
        <v>1.29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1E-4</v>
      </c>
      <c r="AU85" t="s">
        <v>3</v>
      </c>
      <c r="AV85">
        <v>0</v>
      </c>
      <c r="AW85">
        <v>2</v>
      </c>
      <c r="AX85">
        <v>71320516</v>
      </c>
      <c r="AY85">
        <v>1</v>
      </c>
      <c r="AZ85">
        <v>0</v>
      </c>
      <c r="BA85">
        <v>102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8.0020980000000002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8.0020980000000002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v>0</v>
      </c>
      <c r="CX85">
        <f>ROUND(Y85*Source!I316,7)</f>
        <v>1E-4</v>
      </c>
      <c r="CY85">
        <f>AA85</f>
        <v>103227.06</v>
      </c>
      <c r="CZ85">
        <f>AE85</f>
        <v>80020.98</v>
      </c>
      <c r="DA85">
        <f>AI85</f>
        <v>1.29</v>
      </c>
      <c r="DB85">
        <f t="shared" si="27"/>
        <v>8</v>
      </c>
      <c r="DC85">
        <f t="shared" si="28"/>
        <v>0</v>
      </c>
      <c r="DD85" t="s">
        <v>3</v>
      </c>
      <c r="DE85" t="s">
        <v>3</v>
      </c>
      <c r="DF85">
        <f>ROUND(ROUND(AE85*AI85,2)*CX85,2)</f>
        <v>10.32</v>
      </c>
      <c r="DG85">
        <f t="shared" si="29"/>
        <v>0</v>
      </c>
      <c r="DH85">
        <f t="shared" si="23"/>
        <v>0</v>
      </c>
      <c r="DI85">
        <f t="shared" si="24"/>
        <v>0</v>
      </c>
      <c r="DJ85">
        <f>DF85</f>
        <v>10.32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ROW(Source!A316)</f>
        <v>316</v>
      </c>
      <c r="B86">
        <v>71319791</v>
      </c>
      <c r="C86">
        <v>71320496</v>
      </c>
      <c r="D86">
        <v>70003435</v>
      </c>
      <c r="E86">
        <v>1</v>
      </c>
      <c r="F86">
        <v>1</v>
      </c>
      <c r="G86">
        <v>1</v>
      </c>
      <c r="H86">
        <v>3</v>
      </c>
      <c r="I86" t="s">
        <v>505</v>
      </c>
      <c r="J86" t="s">
        <v>506</v>
      </c>
      <c r="K86" t="s">
        <v>507</v>
      </c>
      <c r="L86">
        <v>1346</v>
      </c>
      <c r="N86">
        <v>1009</v>
      </c>
      <c r="O86" t="s">
        <v>495</v>
      </c>
      <c r="P86" t="s">
        <v>495</v>
      </c>
      <c r="Q86">
        <v>1</v>
      </c>
      <c r="W86">
        <v>0</v>
      </c>
      <c r="X86">
        <v>-939965935</v>
      </c>
      <c r="Y86">
        <f t="shared" si="26"/>
        <v>0.12</v>
      </c>
      <c r="AA86">
        <v>86.66</v>
      </c>
      <c r="AB86">
        <v>0</v>
      </c>
      <c r="AC86">
        <v>0</v>
      </c>
      <c r="AD86">
        <v>0</v>
      </c>
      <c r="AE86">
        <v>60.6</v>
      </c>
      <c r="AF86">
        <v>0</v>
      </c>
      <c r="AG86">
        <v>0</v>
      </c>
      <c r="AH86">
        <v>0</v>
      </c>
      <c r="AI86">
        <v>1.43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0.12</v>
      </c>
      <c r="AU86" t="s">
        <v>3</v>
      </c>
      <c r="AV86">
        <v>0</v>
      </c>
      <c r="AW86">
        <v>2</v>
      </c>
      <c r="AX86">
        <v>71320517</v>
      </c>
      <c r="AY86">
        <v>1</v>
      </c>
      <c r="AZ86">
        <v>0</v>
      </c>
      <c r="BA86">
        <v>103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7.2720000000000002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7.2720000000000002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v>0</v>
      </c>
      <c r="CX86">
        <f>ROUND(Y86*Source!I316,7)</f>
        <v>0.12</v>
      </c>
      <c r="CY86">
        <f>AA86</f>
        <v>86.66</v>
      </c>
      <c r="CZ86">
        <f>AE86</f>
        <v>60.6</v>
      </c>
      <c r="DA86">
        <f>AI86</f>
        <v>1.43</v>
      </c>
      <c r="DB86">
        <f t="shared" si="27"/>
        <v>7.27</v>
      </c>
      <c r="DC86">
        <f t="shared" si="28"/>
        <v>0</v>
      </c>
      <c r="DD86" t="s">
        <v>3</v>
      </c>
      <c r="DE86" t="s">
        <v>3</v>
      </c>
      <c r="DF86">
        <f>ROUND(ROUND(AE86*AI86,2)*CX86,2)</f>
        <v>10.4</v>
      </c>
      <c r="DG86">
        <f t="shared" si="29"/>
        <v>0</v>
      </c>
      <c r="DH86">
        <f t="shared" si="23"/>
        <v>0</v>
      </c>
      <c r="DI86">
        <f t="shared" si="24"/>
        <v>0</v>
      </c>
      <c r="DJ86">
        <f>DF86</f>
        <v>10.4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ROW(Source!A322)</f>
        <v>322</v>
      </c>
      <c r="B87">
        <v>71319791</v>
      </c>
      <c r="C87">
        <v>71320526</v>
      </c>
      <c r="D87">
        <v>37071037</v>
      </c>
      <c r="E87">
        <v>117</v>
      </c>
      <c r="F87">
        <v>1</v>
      </c>
      <c r="G87">
        <v>1</v>
      </c>
      <c r="H87">
        <v>1</v>
      </c>
      <c r="I87" t="s">
        <v>567</v>
      </c>
      <c r="J87" t="s">
        <v>3</v>
      </c>
      <c r="K87" t="s">
        <v>568</v>
      </c>
      <c r="L87">
        <v>1191</v>
      </c>
      <c r="N87">
        <v>1013</v>
      </c>
      <c r="O87" t="s">
        <v>484</v>
      </c>
      <c r="P87" t="s">
        <v>484</v>
      </c>
      <c r="Q87">
        <v>1</v>
      </c>
      <c r="W87">
        <v>0</v>
      </c>
      <c r="X87">
        <v>888410196</v>
      </c>
      <c r="Y87">
        <f t="shared" si="26"/>
        <v>41.2</v>
      </c>
      <c r="AA87">
        <v>0</v>
      </c>
      <c r="AB87">
        <v>0</v>
      </c>
      <c r="AC87">
        <v>0</v>
      </c>
      <c r="AD87">
        <v>811.79</v>
      </c>
      <c r="AE87">
        <v>0</v>
      </c>
      <c r="AF87">
        <v>0</v>
      </c>
      <c r="AG87">
        <v>0</v>
      </c>
      <c r="AH87">
        <v>811.79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41.2</v>
      </c>
      <c r="AU87" t="s">
        <v>3</v>
      </c>
      <c r="AV87">
        <v>1</v>
      </c>
      <c r="AW87">
        <v>2</v>
      </c>
      <c r="AX87">
        <v>71320537</v>
      </c>
      <c r="AY87">
        <v>1</v>
      </c>
      <c r="AZ87">
        <v>0</v>
      </c>
      <c r="BA87">
        <v>107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33445.748</v>
      </c>
      <c r="BN87">
        <v>41.2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33445.748</v>
      </c>
      <c r="BU87">
        <v>41.2</v>
      </c>
      <c r="BV87">
        <v>0</v>
      </c>
      <c r="BW87">
        <v>1</v>
      </c>
      <c r="CU87">
        <f>ROUND(AT87*Source!I322*AH87*AL87,2)</f>
        <v>1003.37</v>
      </c>
      <c r="CV87">
        <f>ROUND(Y87*Source!I322,7)</f>
        <v>1.236</v>
      </c>
      <c r="CW87">
        <v>0</v>
      </c>
      <c r="CX87">
        <f>ROUND(Y87*Source!I322,7)</f>
        <v>1.236</v>
      </c>
      <c r="CY87">
        <f>AD87</f>
        <v>811.79</v>
      </c>
      <c r="CZ87">
        <f>AH87</f>
        <v>811.79</v>
      </c>
      <c r="DA87">
        <f>AL87</f>
        <v>1</v>
      </c>
      <c r="DB87">
        <f t="shared" si="27"/>
        <v>33445.75</v>
      </c>
      <c r="DC87">
        <f t="shared" si="28"/>
        <v>0</v>
      </c>
      <c r="DD87" t="s">
        <v>3</v>
      </c>
      <c r="DE87" t="s">
        <v>3</v>
      </c>
      <c r="DF87">
        <f>ROUND(ROUND(AE87,2)*CX87,2)</f>
        <v>0</v>
      </c>
      <c r="DG87">
        <f t="shared" si="29"/>
        <v>0</v>
      </c>
      <c r="DH87">
        <f t="shared" si="23"/>
        <v>0</v>
      </c>
      <c r="DI87">
        <f t="shared" si="24"/>
        <v>1003.37</v>
      </c>
      <c r="DJ87">
        <f>DI87</f>
        <v>1003.37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ROW(Source!A322)</f>
        <v>322</v>
      </c>
      <c r="B88">
        <v>71319791</v>
      </c>
      <c r="C88">
        <v>71320526</v>
      </c>
      <c r="D88">
        <v>37064876</v>
      </c>
      <c r="E88">
        <v>117</v>
      </c>
      <c r="F88">
        <v>1</v>
      </c>
      <c r="G88">
        <v>1</v>
      </c>
      <c r="H88">
        <v>1</v>
      </c>
      <c r="I88" t="s">
        <v>485</v>
      </c>
      <c r="J88" t="s">
        <v>3</v>
      </c>
      <c r="K88" t="s">
        <v>486</v>
      </c>
      <c r="L88">
        <v>1191</v>
      </c>
      <c r="N88">
        <v>1013</v>
      </c>
      <c r="O88" t="s">
        <v>484</v>
      </c>
      <c r="P88" t="s">
        <v>484</v>
      </c>
      <c r="Q88">
        <v>1</v>
      </c>
      <c r="W88">
        <v>0</v>
      </c>
      <c r="X88">
        <v>-1417349443</v>
      </c>
      <c r="Y88">
        <f t="shared" si="26"/>
        <v>0.2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0.2</v>
      </c>
      <c r="AU88" t="s">
        <v>3</v>
      </c>
      <c r="AV88">
        <v>2</v>
      </c>
      <c r="AW88">
        <v>2</v>
      </c>
      <c r="AX88">
        <v>71320538</v>
      </c>
      <c r="AY88">
        <v>1</v>
      </c>
      <c r="AZ88">
        <v>0</v>
      </c>
      <c r="BA88">
        <v>108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ROUND(Y88*Source!I322,7)</f>
        <v>6.0000000000000001E-3</v>
      </c>
      <c r="CY88">
        <f>AD88</f>
        <v>0</v>
      </c>
      <c r="CZ88">
        <f>AH88</f>
        <v>0</v>
      </c>
      <c r="DA88">
        <f>AL88</f>
        <v>1</v>
      </c>
      <c r="DB88">
        <f t="shared" si="27"/>
        <v>0</v>
      </c>
      <c r="DC88">
        <f t="shared" si="28"/>
        <v>0</v>
      </c>
      <c r="DD88" t="s">
        <v>3</v>
      </c>
      <c r="DE88" t="s">
        <v>3</v>
      </c>
      <c r="DF88">
        <f>ROUND(ROUND(AE88,2)*CX88,2)</f>
        <v>0</v>
      </c>
      <c r="DG88">
        <f t="shared" si="29"/>
        <v>0</v>
      </c>
      <c r="DH88">
        <f t="shared" si="23"/>
        <v>0</v>
      </c>
      <c r="DI88">
        <f t="shared" si="24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ROW(Source!A322)</f>
        <v>322</v>
      </c>
      <c r="B89">
        <v>71319791</v>
      </c>
      <c r="C89">
        <v>71320526</v>
      </c>
      <c r="D89">
        <v>69916658</v>
      </c>
      <c r="E89">
        <v>1</v>
      </c>
      <c r="F89">
        <v>1</v>
      </c>
      <c r="G89">
        <v>1</v>
      </c>
      <c r="H89">
        <v>2</v>
      </c>
      <c r="I89" t="s">
        <v>510</v>
      </c>
      <c r="J89" t="s">
        <v>511</v>
      </c>
      <c r="K89" t="s">
        <v>512</v>
      </c>
      <c r="L89">
        <v>1368</v>
      </c>
      <c r="N89">
        <v>1011</v>
      </c>
      <c r="O89" t="s">
        <v>490</v>
      </c>
      <c r="P89" t="s">
        <v>490</v>
      </c>
      <c r="Q89">
        <v>1</v>
      </c>
      <c r="W89">
        <v>0</v>
      </c>
      <c r="X89">
        <v>639918019</v>
      </c>
      <c r="Y89">
        <f t="shared" si="26"/>
        <v>0.1</v>
      </c>
      <c r="AA89">
        <v>0</v>
      </c>
      <c r="AB89">
        <v>1626.29</v>
      </c>
      <c r="AC89">
        <v>1090.46</v>
      </c>
      <c r="AD89">
        <v>0</v>
      </c>
      <c r="AE89">
        <v>0</v>
      </c>
      <c r="AF89">
        <v>1626.29</v>
      </c>
      <c r="AG89">
        <v>1090.46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0.1</v>
      </c>
      <c r="AU89" t="s">
        <v>3</v>
      </c>
      <c r="AV89">
        <v>1</v>
      </c>
      <c r="AW89">
        <v>2</v>
      </c>
      <c r="AX89">
        <v>71320539</v>
      </c>
      <c r="AY89">
        <v>1</v>
      </c>
      <c r="AZ89">
        <v>0</v>
      </c>
      <c r="BA89">
        <v>109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162.62900000000002</v>
      </c>
      <c r="BL89">
        <v>109.04600000000001</v>
      </c>
      <c r="BM89">
        <v>0</v>
      </c>
      <c r="BN89">
        <v>0</v>
      </c>
      <c r="BO89">
        <v>0.1</v>
      </c>
      <c r="BP89">
        <v>1</v>
      </c>
      <c r="BQ89">
        <v>0</v>
      </c>
      <c r="BR89">
        <v>162.62900000000002</v>
      </c>
      <c r="BS89">
        <v>109.04600000000001</v>
      </c>
      <c r="BT89">
        <v>0</v>
      </c>
      <c r="BU89">
        <v>0</v>
      </c>
      <c r="BV89">
        <v>0.1</v>
      </c>
      <c r="BW89">
        <v>1</v>
      </c>
      <c r="CV89">
        <v>0</v>
      </c>
      <c r="CW89">
        <f>ROUND(Y89*Source!I322*DO89,7)</f>
        <v>3.0000000000000001E-3</v>
      </c>
      <c r="CX89">
        <f>ROUND(Y89*Source!I322,7)</f>
        <v>3.0000000000000001E-3</v>
      </c>
      <c r="CY89">
        <f>AB89</f>
        <v>1626.29</v>
      </c>
      <c r="CZ89">
        <f>AF89</f>
        <v>1626.29</v>
      </c>
      <c r="DA89">
        <f>AJ89</f>
        <v>1</v>
      </c>
      <c r="DB89">
        <f t="shared" si="27"/>
        <v>162.63</v>
      </c>
      <c r="DC89">
        <f t="shared" si="28"/>
        <v>109.05</v>
      </c>
      <c r="DD89" t="s">
        <v>3</v>
      </c>
      <c r="DE89" t="s">
        <v>3</v>
      </c>
      <c r="DF89">
        <f>ROUND(ROUND(AE89,2)*CX89,2)</f>
        <v>0</v>
      </c>
      <c r="DG89">
        <f t="shared" si="29"/>
        <v>4.88</v>
      </c>
      <c r="DH89">
        <f t="shared" si="23"/>
        <v>3.27</v>
      </c>
      <c r="DI89">
        <f t="shared" si="24"/>
        <v>0</v>
      </c>
      <c r="DJ89">
        <f>DG89+DH89</f>
        <v>8.15</v>
      </c>
      <c r="DK89">
        <v>1</v>
      </c>
      <c r="DL89" t="s">
        <v>513</v>
      </c>
      <c r="DM89">
        <v>6</v>
      </c>
      <c r="DN89" t="s">
        <v>484</v>
      </c>
      <c r="DO89">
        <v>1</v>
      </c>
    </row>
    <row r="90" spans="1:119" x14ac:dyDescent="0.2">
      <c r="A90">
        <f>ROW(Source!A322)</f>
        <v>322</v>
      </c>
      <c r="B90">
        <v>71319791</v>
      </c>
      <c r="C90">
        <v>71320526</v>
      </c>
      <c r="D90">
        <v>69917553</v>
      </c>
      <c r="E90">
        <v>1</v>
      </c>
      <c r="F90">
        <v>1</v>
      </c>
      <c r="G90">
        <v>1</v>
      </c>
      <c r="H90">
        <v>2</v>
      </c>
      <c r="I90" t="s">
        <v>524</v>
      </c>
      <c r="J90" t="s">
        <v>525</v>
      </c>
      <c r="K90" t="s">
        <v>526</v>
      </c>
      <c r="L90">
        <v>1368</v>
      </c>
      <c r="N90">
        <v>1011</v>
      </c>
      <c r="O90" t="s">
        <v>490</v>
      </c>
      <c r="P90" t="s">
        <v>490</v>
      </c>
      <c r="Q90">
        <v>1</v>
      </c>
      <c r="W90">
        <v>0</v>
      </c>
      <c r="X90">
        <v>-849950259</v>
      </c>
      <c r="Y90">
        <f t="shared" si="26"/>
        <v>0.1</v>
      </c>
      <c r="AA90">
        <v>0</v>
      </c>
      <c r="AB90">
        <v>641.70000000000005</v>
      </c>
      <c r="AC90">
        <v>811.79</v>
      </c>
      <c r="AD90">
        <v>0</v>
      </c>
      <c r="AE90">
        <v>0</v>
      </c>
      <c r="AF90">
        <v>641.70000000000005</v>
      </c>
      <c r="AG90">
        <v>811.79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0.1</v>
      </c>
      <c r="AU90" t="s">
        <v>3</v>
      </c>
      <c r="AV90">
        <v>1</v>
      </c>
      <c r="AW90">
        <v>2</v>
      </c>
      <c r="AX90">
        <v>71320540</v>
      </c>
      <c r="AY90">
        <v>1</v>
      </c>
      <c r="AZ90">
        <v>0</v>
      </c>
      <c r="BA90">
        <v>110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64.17</v>
      </c>
      <c r="BL90">
        <v>81.179000000000002</v>
      </c>
      <c r="BM90">
        <v>0</v>
      </c>
      <c r="BN90">
        <v>0</v>
      </c>
      <c r="BO90">
        <v>0.1</v>
      </c>
      <c r="BP90">
        <v>1</v>
      </c>
      <c r="BQ90">
        <v>0</v>
      </c>
      <c r="BR90">
        <v>64.17</v>
      </c>
      <c r="BS90">
        <v>81.179000000000002</v>
      </c>
      <c r="BT90">
        <v>0</v>
      </c>
      <c r="BU90">
        <v>0</v>
      </c>
      <c r="BV90">
        <v>0.1</v>
      </c>
      <c r="BW90">
        <v>1</v>
      </c>
      <c r="CV90">
        <v>0</v>
      </c>
      <c r="CW90">
        <f>ROUND(Y90*Source!I322*DO90,7)</f>
        <v>3.0000000000000001E-3</v>
      </c>
      <c r="CX90">
        <f>ROUND(Y90*Source!I322,7)</f>
        <v>3.0000000000000001E-3</v>
      </c>
      <c r="CY90">
        <f>AB90</f>
        <v>641.70000000000005</v>
      </c>
      <c r="CZ90">
        <f>AF90</f>
        <v>641.70000000000005</v>
      </c>
      <c r="DA90">
        <f>AJ90</f>
        <v>1</v>
      </c>
      <c r="DB90">
        <f t="shared" si="27"/>
        <v>64.17</v>
      </c>
      <c r="DC90">
        <f t="shared" si="28"/>
        <v>81.180000000000007</v>
      </c>
      <c r="DD90" t="s">
        <v>3</v>
      </c>
      <c r="DE90" t="s">
        <v>3</v>
      </c>
      <c r="DF90">
        <f>ROUND(ROUND(AE90,2)*CX90,2)</f>
        <v>0</v>
      </c>
      <c r="DG90">
        <f t="shared" si="29"/>
        <v>1.93</v>
      </c>
      <c r="DH90">
        <f t="shared" si="23"/>
        <v>2.44</v>
      </c>
      <c r="DI90">
        <f t="shared" si="24"/>
        <v>0</v>
      </c>
      <c r="DJ90">
        <f>DG90+DH90</f>
        <v>4.37</v>
      </c>
      <c r="DK90">
        <v>1</v>
      </c>
      <c r="DL90" t="s">
        <v>517</v>
      </c>
      <c r="DM90">
        <v>4</v>
      </c>
      <c r="DN90" t="s">
        <v>484</v>
      </c>
      <c r="DO90">
        <v>1</v>
      </c>
    </row>
    <row r="91" spans="1:119" x14ac:dyDescent="0.2">
      <c r="A91">
        <f>ROW(Source!A322)</f>
        <v>322</v>
      </c>
      <c r="B91">
        <v>71319791</v>
      </c>
      <c r="C91">
        <v>71320526</v>
      </c>
      <c r="D91">
        <v>69917749</v>
      </c>
      <c r="E91">
        <v>1</v>
      </c>
      <c r="F91">
        <v>1</v>
      </c>
      <c r="G91">
        <v>1</v>
      </c>
      <c r="H91">
        <v>2</v>
      </c>
      <c r="I91" t="s">
        <v>527</v>
      </c>
      <c r="J91" t="s">
        <v>528</v>
      </c>
      <c r="K91" t="s">
        <v>529</v>
      </c>
      <c r="L91">
        <v>1368</v>
      </c>
      <c r="N91">
        <v>1011</v>
      </c>
      <c r="O91" t="s">
        <v>490</v>
      </c>
      <c r="P91" t="s">
        <v>490</v>
      </c>
      <c r="Q91">
        <v>1</v>
      </c>
      <c r="W91">
        <v>0</v>
      </c>
      <c r="X91">
        <v>303316554</v>
      </c>
      <c r="Y91">
        <f t="shared" si="26"/>
        <v>0.16</v>
      </c>
      <c r="AA91">
        <v>0</v>
      </c>
      <c r="AB91">
        <v>34.61</v>
      </c>
      <c r="AC91">
        <v>0</v>
      </c>
      <c r="AD91">
        <v>0</v>
      </c>
      <c r="AE91">
        <v>0</v>
      </c>
      <c r="AF91">
        <v>34.61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0.16</v>
      </c>
      <c r="AU91" t="s">
        <v>3</v>
      </c>
      <c r="AV91">
        <v>1</v>
      </c>
      <c r="AW91">
        <v>2</v>
      </c>
      <c r="AX91">
        <v>71320541</v>
      </c>
      <c r="AY91">
        <v>1</v>
      </c>
      <c r="AZ91">
        <v>0</v>
      </c>
      <c r="BA91">
        <v>111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5.5376000000000003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0</v>
      </c>
      <c r="BR91">
        <v>5.5376000000000003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f>ROUND(Y91*Source!I322*DO91,7)</f>
        <v>0</v>
      </c>
      <c r="CX91">
        <f>ROUND(Y91*Source!I322,7)</f>
        <v>4.7999999999999996E-3</v>
      </c>
      <c r="CY91">
        <f>AB91</f>
        <v>34.61</v>
      </c>
      <c r="CZ91">
        <f>AF91</f>
        <v>34.61</v>
      </c>
      <c r="DA91">
        <f>AJ91</f>
        <v>1</v>
      </c>
      <c r="DB91">
        <f t="shared" si="27"/>
        <v>5.54</v>
      </c>
      <c r="DC91">
        <f t="shared" si="28"/>
        <v>0</v>
      </c>
      <c r="DD91" t="s">
        <v>3</v>
      </c>
      <c r="DE91" t="s">
        <v>3</v>
      </c>
      <c r="DF91">
        <f>ROUND(ROUND(AE91,2)*CX91,2)</f>
        <v>0</v>
      </c>
      <c r="DG91">
        <f t="shared" si="29"/>
        <v>0.17</v>
      </c>
      <c r="DH91">
        <f t="shared" si="23"/>
        <v>0</v>
      </c>
      <c r="DI91">
        <f t="shared" si="24"/>
        <v>0</v>
      </c>
      <c r="DJ91">
        <f>DG91+DH91</f>
        <v>0.17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ROW(Source!A322)</f>
        <v>322</v>
      </c>
      <c r="B92">
        <v>71319791</v>
      </c>
      <c r="C92">
        <v>71320526</v>
      </c>
      <c r="D92">
        <v>69993216</v>
      </c>
      <c r="E92">
        <v>1</v>
      </c>
      <c r="F92">
        <v>1</v>
      </c>
      <c r="G92">
        <v>1</v>
      </c>
      <c r="H92">
        <v>3</v>
      </c>
      <c r="I92" t="s">
        <v>569</v>
      </c>
      <c r="J92" t="s">
        <v>570</v>
      </c>
      <c r="K92" t="s">
        <v>571</v>
      </c>
      <c r="L92">
        <v>1348</v>
      </c>
      <c r="N92">
        <v>1009</v>
      </c>
      <c r="O92" t="s">
        <v>167</v>
      </c>
      <c r="P92" t="s">
        <v>167</v>
      </c>
      <c r="Q92">
        <v>1000</v>
      </c>
      <c r="W92">
        <v>0</v>
      </c>
      <c r="X92">
        <v>-560086148</v>
      </c>
      <c r="Y92">
        <f t="shared" si="26"/>
        <v>3.0000000000000001E-3</v>
      </c>
      <c r="AA92">
        <v>52029.73</v>
      </c>
      <c r="AB92">
        <v>0</v>
      </c>
      <c r="AC92">
        <v>0</v>
      </c>
      <c r="AD92">
        <v>0</v>
      </c>
      <c r="AE92">
        <v>70310.45</v>
      </c>
      <c r="AF92">
        <v>0</v>
      </c>
      <c r="AG92">
        <v>0</v>
      </c>
      <c r="AH92">
        <v>0</v>
      </c>
      <c r="AI92">
        <v>0.74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3.0000000000000001E-3</v>
      </c>
      <c r="AU92" t="s">
        <v>3</v>
      </c>
      <c r="AV92">
        <v>0</v>
      </c>
      <c r="AW92">
        <v>2</v>
      </c>
      <c r="AX92">
        <v>71320542</v>
      </c>
      <c r="AY92">
        <v>1</v>
      </c>
      <c r="AZ92">
        <v>0</v>
      </c>
      <c r="BA92">
        <v>112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210.93135000000001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210.93135000000001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v>0</v>
      </c>
      <c r="CX92">
        <f>ROUND(Y92*Source!I322,7)</f>
        <v>9.0000000000000006E-5</v>
      </c>
      <c r="CY92">
        <f>AA92</f>
        <v>52029.73</v>
      </c>
      <c r="CZ92">
        <f>AE92</f>
        <v>70310.45</v>
      </c>
      <c r="DA92">
        <f>AI92</f>
        <v>0.74</v>
      </c>
      <c r="DB92">
        <f t="shared" si="27"/>
        <v>210.93</v>
      </c>
      <c r="DC92">
        <f t="shared" si="28"/>
        <v>0</v>
      </c>
      <c r="DD92" t="s">
        <v>3</v>
      </c>
      <c r="DE92" t="s">
        <v>3</v>
      </c>
      <c r="DF92">
        <f>ROUND(ROUND(AE92*AI92,2)*CX92,2)</f>
        <v>4.68</v>
      </c>
      <c r="DG92">
        <f t="shared" si="29"/>
        <v>0</v>
      </c>
      <c r="DH92">
        <f t="shared" si="23"/>
        <v>0</v>
      </c>
      <c r="DI92">
        <f t="shared" si="24"/>
        <v>0</v>
      </c>
      <c r="DJ92">
        <f>DF92</f>
        <v>4.68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ROW(Source!A322)</f>
        <v>322</v>
      </c>
      <c r="B93">
        <v>71319791</v>
      </c>
      <c r="C93">
        <v>71320526</v>
      </c>
      <c r="D93">
        <v>70003015</v>
      </c>
      <c r="E93">
        <v>1</v>
      </c>
      <c r="F93">
        <v>1</v>
      </c>
      <c r="G93">
        <v>1</v>
      </c>
      <c r="H93">
        <v>3</v>
      </c>
      <c r="I93" t="s">
        <v>572</v>
      </c>
      <c r="J93" t="s">
        <v>573</v>
      </c>
      <c r="K93" t="s">
        <v>574</v>
      </c>
      <c r="L93">
        <v>1346</v>
      </c>
      <c r="N93">
        <v>1009</v>
      </c>
      <c r="O93" t="s">
        <v>495</v>
      </c>
      <c r="P93" t="s">
        <v>495</v>
      </c>
      <c r="Q93">
        <v>1</v>
      </c>
      <c r="W93">
        <v>0</v>
      </c>
      <c r="X93">
        <v>291254868</v>
      </c>
      <c r="Y93">
        <f t="shared" si="26"/>
        <v>0.8</v>
      </c>
      <c r="AA93">
        <v>115.03</v>
      </c>
      <c r="AB93">
        <v>0</v>
      </c>
      <c r="AC93">
        <v>0</v>
      </c>
      <c r="AD93">
        <v>0</v>
      </c>
      <c r="AE93">
        <v>79.88</v>
      </c>
      <c r="AF93">
        <v>0</v>
      </c>
      <c r="AG93">
        <v>0</v>
      </c>
      <c r="AH93">
        <v>0</v>
      </c>
      <c r="AI93">
        <v>1.44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</v>
      </c>
      <c r="AU93" t="s">
        <v>3</v>
      </c>
      <c r="AV93">
        <v>0</v>
      </c>
      <c r="AW93">
        <v>2</v>
      </c>
      <c r="AX93">
        <v>71320543</v>
      </c>
      <c r="AY93">
        <v>1</v>
      </c>
      <c r="AZ93">
        <v>0</v>
      </c>
      <c r="BA93">
        <v>113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63.903999999999996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63.903999999999996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v>0</v>
      </c>
      <c r="CX93">
        <f>ROUND(Y93*Source!I322,7)</f>
        <v>2.4E-2</v>
      </c>
      <c r="CY93">
        <f>AA93</f>
        <v>115.03</v>
      </c>
      <c r="CZ93">
        <f>AE93</f>
        <v>79.88</v>
      </c>
      <c r="DA93">
        <f>AI93</f>
        <v>1.44</v>
      </c>
      <c r="DB93">
        <f t="shared" si="27"/>
        <v>63.9</v>
      </c>
      <c r="DC93">
        <f t="shared" si="28"/>
        <v>0</v>
      </c>
      <c r="DD93" t="s">
        <v>3</v>
      </c>
      <c r="DE93" t="s">
        <v>3</v>
      </c>
      <c r="DF93">
        <f>ROUND(ROUND(AE93*AI93,2)*CX93,2)</f>
        <v>2.76</v>
      </c>
      <c r="DG93">
        <f t="shared" si="29"/>
        <v>0</v>
      </c>
      <c r="DH93">
        <f t="shared" si="23"/>
        <v>0</v>
      </c>
      <c r="DI93">
        <f t="shared" si="24"/>
        <v>0</v>
      </c>
      <c r="DJ93">
        <f>DF93</f>
        <v>2.76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ROW(Source!A322)</f>
        <v>322</v>
      </c>
      <c r="B94">
        <v>71319791</v>
      </c>
      <c r="C94">
        <v>71320526</v>
      </c>
      <c r="D94">
        <v>70013718</v>
      </c>
      <c r="E94">
        <v>1</v>
      </c>
      <c r="F94">
        <v>1</v>
      </c>
      <c r="G94">
        <v>1</v>
      </c>
      <c r="H94">
        <v>3</v>
      </c>
      <c r="I94" t="s">
        <v>248</v>
      </c>
      <c r="J94" t="s">
        <v>250</v>
      </c>
      <c r="K94" t="s">
        <v>249</v>
      </c>
      <c r="L94">
        <v>1425</v>
      </c>
      <c r="N94">
        <v>1013</v>
      </c>
      <c r="O94" t="s">
        <v>44</v>
      </c>
      <c r="P94" t="s">
        <v>44</v>
      </c>
      <c r="Q94">
        <v>1</v>
      </c>
      <c r="W94">
        <v>0</v>
      </c>
      <c r="X94">
        <v>-568563229</v>
      </c>
      <c r="Y94">
        <f t="shared" si="26"/>
        <v>1.02</v>
      </c>
      <c r="AA94">
        <v>1022.02</v>
      </c>
      <c r="AB94">
        <v>0</v>
      </c>
      <c r="AC94">
        <v>0</v>
      </c>
      <c r="AD94">
        <v>0</v>
      </c>
      <c r="AE94">
        <v>896.51</v>
      </c>
      <c r="AF94">
        <v>0</v>
      </c>
      <c r="AG94">
        <v>0</v>
      </c>
      <c r="AH94">
        <v>0</v>
      </c>
      <c r="AI94">
        <v>1.1399999999999999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1.02</v>
      </c>
      <c r="AU94" t="s">
        <v>3</v>
      </c>
      <c r="AV94">
        <v>0</v>
      </c>
      <c r="AW94">
        <v>2</v>
      </c>
      <c r="AX94">
        <v>71320544</v>
      </c>
      <c r="AY94">
        <v>1</v>
      </c>
      <c r="AZ94">
        <v>0</v>
      </c>
      <c r="BA94">
        <v>114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914.4402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914.4402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1</v>
      </c>
      <c r="CV94">
        <v>0</v>
      </c>
      <c r="CW94">
        <v>0</v>
      </c>
      <c r="CX94">
        <f>ROUND(Y94*Source!I322,7)</f>
        <v>3.0599999999999999E-2</v>
      </c>
      <c r="CY94">
        <f>AA94</f>
        <v>1022.02</v>
      </c>
      <c r="CZ94">
        <f>AE94</f>
        <v>896.51</v>
      </c>
      <c r="DA94">
        <f>AI94</f>
        <v>1.1399999999999999</v>
      </c>
      <c r="DB94">
        <f t="shared" si="27"/>
        <v>914.44</v>
      </c>
      <c r="DC94">
        <f t="shared" si="28"/>
        <v>0</v>
      </c>
      <c r="DD94" t="s">
        <v>3</v>
      </c>
      <c r="DE94" t="s">
        <v>3</v>
      </c>
      <c r="DF94">
        <f>ROUND(ROUND(AE94*AI94,2)*CX94,2)</f>
        <v>31.27</v>
      </c>
      <c r="DG94">
        <f t="shared" si="29"/>
        <v>0</v>
      </c>
      <c r="DH94">
        <f t="shared" si="23"/>
        <v>0</v>
      </c>
      <c r="DI94">
        <f t="shared" si="24"/>
        <v>0</v>
      </c>
      <c r="DJ94">
        <f>DF94</f>
        <v>31.27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ROW(Source!A322)</f>
        <v>322</v>
      </c>
      <c r="B95">
        <v>71319791</v>
      </c>
      <c r="C95">
        <v>71320526</v>
      </c>
      <c r="D95">
        <v>70013718</v>
      </c>
      <c r="E95">
        <v>1</v>
      </c>
      <c r="F95">
        <v>1</v>
      </c>
      <c r="G95">
        <v>1</v>
      </c>
      <c r="H95">
        <v>3</v>
      </c>
      <c r="I95" t="s">
        <v>248</v>
      </c>
      <c r="J95" t="s">
        <v>250</v>
      </c>
      <c r="K95" t="s">
        <v>249</v>
      </c>
      <c r="L95">
        <v>1425</v>
      </c>
      <c r="N95">
        <v>1013</v>
      </c>
      <c r="O95" t="s">
        <v>44</v>
      </c>
      <c r="P95" t="s">
        <v>44</v>
      </c>
      <c r="Q95">
        <v>1</v>
      </c>
      <c r="W95">
        <v>0</v>
      </c>
      <c r="X95">
        <v>-568563229</v>
      </c>
      <c r="Y95">
        <f t="shared" si="26"/>
        <v>-1.02</v>
      </c>
      <c r="AA95">
        <v>1022.02</v>
      </c>
      <c r="AB95">
        <v>0</v>
      </c>
      <c r="AC95">
        <v>0</v>
      </c>
      <c r="AD95">
        <v>0</v>
      </c>
      <c r="AE95">
        <v>896.51</v>
      </c>
      <c r="AF95">
        <v>0</v>
      </c>
      <c r="AG95">
        <v>0</v>
      </c>
      <c r="AH95">
        <v>0</v>
      </c>
      <c r="AI95">
        <v>1.1399999999999999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0</v>
      </c>
      <c r="AR95">
        <v>0</v>
      </c>
      <c r="AS95" t="s">
        <v>3</v>
      </c>
      <c r="AT95">
        <v>-1.02</v>
      </c>
      <c r="AU95" t="s">
        <v>3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ROUND(Y95*Source!I322,7)</f>
        <v>-3.0599999999999999E-2</v>
      </c>
      <c r="CY95">
        <f>AA95</f>
        <v>1022.02</v>
      </c>
      <c r="CZ95">
        <f>AE95</f>
        <v>896.51</v>
      </c>
      <c r="DA95">
        <f>AI95</f>
        <v>1.1399999999999999</v>
      </c>
      <c r="DB95">
        <f t="shared" si="27"/>
        <v>-914.44</v>
      </c>
      <c r="DC95">
        <f t="shared" si="28"/>
        <v>0</v>
      </c>
      <c r="DD95" t="s">
        <v>3</v>
      </c>
      <c r="DE95" t="s">
        <v>3</v>
      </c>
      <c r="DF95">
        <f>ROUND(ROUND(AE95*AI95,2)*CX95,2)</f>
        <v>-31.27</v>
      </c>
      <c r="DG95">
        <f t="shared" si="29"/>
        <v>0</v>
      </c>
      <c r="DH95">
        <f t="shared" si="23"/>
        <v>0</v>
      </c>
      <c r="DI95">
        <f t="shared" si="24"/>
        <v>0</v>
      </c>
      <c r="DJ95">
        <f>DF95</f>
        <v>-31.27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ROW(Source!A322)</f>
        <v>322</v>
      </c>
      <c r="B96">
        <v>71319791</v>
      </c>
      <c r="C96">
        <v>71320526</v>
      </c>
      <c r="D96">
        <v>69916003</v>
      </c>
      <c r="E96">
        <v>117</v>
      </c>
      <c r="F96">
        <v>1</v>
      </c>
      <c r="G96">
        <v>1</v>
      </c>
      <c r="H96">
        <v>3</v>
      </c>
      <c r="I96" t="s">
        <v>161</v>
      </c>
      <c r="J96" t="s">
        <v>3</v>
      </c>
      <c r="K96" t="s">
        <v>162</v>
      </c>
      <c r="L96">
        <v>3277935</v>
      </c>
      <c r="N96">
        <v>1013</v>
      </c>
      <c r="O96" t="s">
        <v>163</v>
      </c>
      <c r="P96" t="s">
        <v>163</v>
      </c>
      <c r="Q96">
        <v>1</v>
      </c>
      <c r="W96">
        <v>0</v>
      </c>
      <c r="X96">
        <v>274903907</v>
      </c>
      <c r="Y96">
        <f t="shared" si="26"/>
        <v>2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0</v>
      </c>
      <c r="AQ96">
        <v>0</v>
      </c>
      <c r="AR96">
        <v>0</v>
      </c>
      <c r="AS96" t="s">
        <v>3</v>
      </c>
      <c r="AT96">
        <v>2</v>
      </c>
      <c r="AU96" t="s">
        <v>3</v>
      </c>
      <c r="AV96">
        <v>0</v>
      </c>
      <c r="AW96">
        <v>2</v>
      </c>
      <c r="AX96">
        <v>71320545</v>
      </c>
      <c r="AY96">
        <v>1</v>
      </c>
      <c r="AZ96">
        <v>0</v>
      </c>
      <c r="BA96">
        <v>115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ROUND(Y96*Source!I322,7)</f>
        <v>0.06</v>
      </c>
      <c r="CY96">
        <f>AA96</f>
        <v>0</v>
      </c>
      <c r="CZ96">
        <f>AE96</f>
        <v>0</v>
      </c>
      <c r="DA96">
        <f>AI96</f>
        <v>1</v>
      </c>
      <c r="DB96">
        <f t="shared" si="27"/>
        <v>0</v>
      </c>
      <c r="DC96">
        <f t="shared" si="28"/>
        <v>0</v>
      </c>
      <c r="DD96" t="s">
        <v>3</v>
      </c>
      <c r="DE96" t="s">
        <v>3</v>
      </c>
      <c r="DF96">
        <f t="shared" ref="DF96:DF103" si="30">ROUND(ROUND(AE96,2)*CX96,2)</f>
        <v>0</v>
      </c>
      <c r="DG96">
        <f t="shared" si="29"/>
        <v>0</v>
      </c>
      <c r="DH96">
        <f t="shared" si="23"/>
        <v>0</v>
      </c>
      <c r="DI96">
        <f t="shared" si="24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ROW(Source!A361)</f>
        <v>361</v>
      </c>
      <c r="B97">
        <v>71319791</v>
      </c>
      <c r="C97">
        <v>71320617</v>
      </c>
      <c r="D97">
        <v>37064998</v>
      </c>
      <c r="E97">
        <v>117</v>
      </c>
      <c r="F97">
        <v>1</v>
      </c>
      <c r="G97">
        <v>1</v>
      </c>
      <c r="H97">
        <v>1</v>
      </c>
      <c r="I97" t="s">
        <v>518</v>
      </c>
      <c r="J97" t="s">
        <v>3</v>
      </c>
      <c r="K97" t="s">
        <v>519</v>
      </c>
      <c r="L97">
        <v>1191</v>
      </c>
      <c r="N97">
        <v>1013</v>
      </c>
      <c r="O97" t="s">
        <v>484</v>
      </c>
      <c r="P97" t="s">
        <v>484</v>
      </c>
      <c r="Q97">
        <v>1</v>
      </c>
      <c r="W97">
        <v>0</v>
      </c>
      <c r="X97">
        <v>370475345</v>
      </c>
      <c r="Y97">
        <f t="shared" si="26"/>
        <v>154</v>
      </c>
      <c r="AA97">
        <v>0</v>
      </c>
      <c r="AB97">
        <v>0</v>
      </c>
      <c r="AC97">
        <v>0</v>
      </c>
      <c r="AD97">
        <v>660.33</v>
      </c>
      <c r="AE97">
        <v>0</v>
      </c>
      <c r="AF97">
        <v>0</v>
      </c>
      <c r="AG97">
        <v>0</v>
      </c>
      <c r="AH97">
        <v>660.33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154</v>
      </c>
      <c r="AU97" t="s">
        <v>3</v>
      </c>
      <c r="AV97">
        <v>1</v>
      </c>
      <c r="AW97">
        <v>2</v>
      </c>
      <c r="AX97">
        <v>71320619</v>
      </c>
      <c r="AY97">
        <v>1</v>
      </c>
      <c r="AZ97">
        <v>0</v>
      </c>
      <c r="BA97">
        <v>116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101690.82</v>
      </c>
      <c r="BN97">
        <v>154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101690.82</v>
      </c>
      <c r="BU97">
        <v>154</v>
      </c>
      <c r="BV97">
        <v>0</v>
      </c>
      <c r="BW97">
        <v>1</v>
      </c>
      <c r="CU97">
        <f>ROUND(AT97*Source!I361*AH97*AL97,2)</f>
        <v>915.22</v>
      </c>
      <c r="CV97">
        <f>ROUND(Y97*Source!I361,7)</f>
        <v>1.3859999999999999</v>
      </c>
      <c r="CW97">
        <v>0</v>
      </c>
      <c r="CX97">
        <f>ROUND(Y97*Source!I361,7)</f>
        <v>1.3859999999999999</v>
      </c>
      <c r="CY97">
        <f>AD97</f>
        <v>660.33</v>
      </c>
      <c r="CZ97">
        <f>AH97</f>
        <v>660.33</v>
      </c>
      <c r="DA97">
        <f>AL97</f>
        <v>1</v>
      </c>
      <c r="DB97">
        <f t="shared" si="27"/>
        <v>101690.82</v>
      </c>
      <c r="DC97">
        <f t="shared" si="28"/>
        <v>0</v>
      </c>
      <c r="DD97" t="s">
        <v>3</v>
      </c>
      <c r="DE97" t="s">
        <v>3</v>
      </c>
      <c r="DF97">
        <f t="shared" si="30"/>
        <v>0</v>
      </c>
      <c r="DG97">
        <f t="shared" si="29"/>
        <v>0</v>
      </c>
      <c r="DH97">
        <f t="shared" si="23"/>
        <v>0</v>
      </c>
      <c r="DI97">
        <f t="shared" si="24"/>
        <v>915.22</v>
      </c>
      <c r="DJ97">
        <f>DI97</f>
        <v>915.22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ROW(Source!A362)</f>
        <v>362</v>
      </c>
      <c r="B98">
        <v>71319791</v>
      </c>
      <c r="C98">
        <v>71320620</v>
      </c>
      <c r="D98">
        <v>37071503</v>
      </c>
      <c r="E98">
        <v>117</v>
      </c>
      <c r="F98">
        <v>1</v>
      </c>
      <c r="G98">
        <v>1</v>
      </c>
      <c r="H98">
        <v>1</v>
      </c>
      <c r="I98" t="s">
        <v>520</v>
      </c>
      <c r="J98" t="s">
        <v>3</v>
      </c>
      <c r="K98" t="s">
        <v>521</v>
      </c>
      <c r="L98">
        <v>1191</v>
      </c>
      <c r="N98">
        <v>1013</v>
      </c>
      <c r="O98" t="s">
        <v>484</v>
      </c>
      <c r="P98" t="s">
        <v>484</v>
      </c>
      <c r="Q98">
        <v>1</v>
      </c>
      <c r="W98">
        <v>0</v>
      </c>
      <c r="X98">
        <v>-267883188</v>
      </c>
      <c r="Y98">
        <f t="shared" si="26"/>
        <v>88.5</v>
      </c>
      <c r="AA98">
        <v>0</v>
      </c>
      <c r="AB98">
        <v>0</v>
      </c>
      <c r="AC98">
        <v>0</v>
      </c>
      <c r="AD98">
        <v>633.07000000000005</v>
      </c>
      <c r="AE98">
        <v>0</v>
      </c>
      <c r="AF98">
        <v>0</v>
      </c>
      <c r="AG98">
        <v>0</v>
      </c>
      <c r="AH98">
        <v>633.07000000000005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88.5</v>
      </c>
      <c r="AU98" t="s">
        <v>3</v>
      </c>
      <c r="AV98">
        <v>1</v>
      </c>
      <c r="AW98">
        <v>2</v>
      </c>
      <c r="AX98">
        <v>71320622</v>
      </c>
      <c r="AY98">
        <v>1</v>
      </c>
      <c r="AZ98">
        <v>0</v>
      </c>
      <c r="BA98">
        <v>117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56026.695000000007</v>
      </c>
      <c r="BN98">
        <v>88.5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56026.695000000007</v>
      </c>
      <c r="BU98">
        <v>88.5</v>
      </c>
      <c r="BV98">
        <v>0</v>
      </c>
      <c r="BW98">
        <v>1</v>
      </c>
      <c r="CU98">
        <f>ROUND(AT98*Source!I362*AH98*AL98,2)</f>
        <v>504.24</v>
      </c>
      <c r="CV98">
        <f>ROUND(Y98*Source!I362,7)</f>
        <v>0.79649999999999999</v>
      </c>
      <c r="CW98">
        <v>0</v>
      </c>
      <c r="CX98">
        <f>ROUND(Y98*Source!I362,7)</f>
        <v>0.79649999999999999</v>
      </c>
      <c r="CY98">
        <f>AD98</f>
        <v>633.07000000000005</v>
      </c>
      <c r="CZ98">
        <f>AH98</f>
        <v>633.07000000000005</v>
      </c>
      <c r="DA98">
        <f>AL98</f>
        <v>1</v>
      </c>
      <c r="DB98">
        <f t="shared" si="27"/>
        <v>56026.7</v>
      </c>
      <c r="DC98">
        <f t="shared" si="28"/>
        <v>0</v>
      </c>
      <c r="DD98" t="s">
        <v>3</v>
      </c>
      <c r="DE98" t="s">
        <v>3</v>
      </c>
      <c r="DF98">
        <f t="shared" si="30"/>
        <v>0</v>
      </c>
      <c r="DG98">
        <f t="shared" si="29"/>
        <v>0</v>
      </c>
      <c r="DH98">
        <f t="shared" si="23"/>
        <v>0</v>
      </c>
      <c r="DI98">
        <f t="shared" si="24"/>
        <v>504.24</v>
      </c>
      <c r="DJ98">
        <f>DI98</f>
        <v>504.24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ROW(Source!A363)</f>
        <v>363</v>
      </c>
      <c r="B99">
        <v>71319791</v>
      </c>
      <c r="C99">
        <v>71320623</v>
      </c>
      <c r="D99">
        <v>37064878</v>
      </c>
      <c r="E99">
        <v>117</v>
      </c>
      <c r="F99">
        <v>1</v>
      </c>
      <c r="G99">
        <v>1</v>
      </c>
      <c r="H99">
        <v>1</v>
      </c>
      <c r="I99" t="s">
        <v>522</v>
      </c>
      <c r="J99" t="s">
        <v>3</v>
      </c>
      <c r="K99" t="s">
        <v>523</v>
      </c>
      <c r="L99">
        <v>1191</v>
      </c>
      <c r="N99">
        <v>1013</v>
      </c>
      <c r="O99" t="s">
        <v>484</v>
      </c>
      <c r="P99" t="s">
        <v>484</v>
      </c>
      <c r="Q99">
        <v>1</v>
      </c>
      <c r="W99">
        <v>0</v>
      </c>
      <c r="X99">
        <v>44848675</v>
      </c>
      <c r="Y99">
        <f t="shared" si="26"/>
        <v>9.27</v>
      </c>
      <c r="AA99">
        <v>0</v>
      </c>
      <c r="AB99">
        <v>0</v>
      </c>
      <c r="AC99">
        <v>0</v>
      </c>
      <c r="AD99">
        <v>793.61</v>
      </c>
      <c r="AE99">
        <v>0</v>
      </c>
      <c r="AF99">
        <v>0</v>
      </c>
      <c r="AG99">
        <v>0</v>
      </c>
      <c r="AH99">
        <v>793.61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9.27</v>
      </c>
      <c r="AU99" t="s">
        <v>3</v>
      </c>
      <c r="AV99">
        <v>1</v>
      </c>
      <c r="AW99">
        <v>2</v>
      </c>
      <c r="AX99">
        <v>71320632</v>
      </c>
      <c r="AY99">
        <v>1</v>
      </c>
      <c r="AZ99">
        <v>0</v>
      </c>
      <c r="BA99">
        <v>118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7356.7646999999997</v>
      </c>
      <c r="BN99">
        <v>9.27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7356.7646999999997</v>
      </c>
      <c r="BU99">
        <v>9.27</v>
      </c>
      <c r="BV99">
        <v>0</v>
      </c>
      <c r="BW99">
        <v>1</v>
      </c>
      <c r="CU99">
        <f>ROUND(AT99*Source!I363*AH99*AL99,2)</f>
        <v>2207.0300000000002</v>
      </c>
      <c r="CV99">
        <f>ROUND(Y99*Source!I363,7)</f>
        <v>2.7810000000000001</v>
      </c>
      <c r="CW99">
        <v>0</v>
      </c>
      <c r="CX99">
        <f>ROUND(Y99*Source!I363,7)</f>
        <v>2.7810000000000001</v>
      </c>
      <c r="CY99">
        <f>AD99</f>
        <v>793.61</v>
      </c>
      <c r="CZ99">
        <f>AH99</f>
        <v>793.61</v>
      </c>
      <c r="DA99">
        <f>AL99</f>
        <v>1</v>
      </c>
      <c r="DB99">
        <f t="shared" si="27"/>
        <v>7356.76</v>
      </c>
      <c r="DC99">
        <f t="shared" si="28"/>
        <v>0</v>
      </c>
      <c r="DD99" t="s">
        <v>3</v>
      </c>
      <c r="DE99" t="s">
        <v>3</v>
      </c>
      <c r="DF99">
        <f t="shared" si="30"/>
        <v>0</v>
      </c>
      <c r="DG99">
        <f t="shared" si="29"/>
        <v>0</v>
      </c>
      <c r="DH99">
        <f t="shared" si="23"/>
        <v>0</v>
      </c>
      <c r="DI99">
        <f t="shared" si="24"/>
        <v>2207.0300000000002</v>
      </c>
      <c r="DJ99">
        <f>DI99</f>
        <v>2207.0300000000002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ROW(Source!A363)</f>
        <v>363</v>
      </c>
      <c r="B100">
        <v>71319791</v>
      </c>
      <c r="C100">
        <v>71320623</v>
      </c>
      <c r="D100">
        <v>37064876</v>
      </c>
      <c r="E100">
        <v>117</v>
      </c>
      <c r="F100">
        <v>1</v>
      </c>
      <c r="G100">
        <v>1</v>
      </c>
      <c r="H100">
        <v>1</v>
      </c>
      <c r="I100" t="s">
        <v>485</v>
      </c>
      <c r="J100" t="s">
        <v>3</v>
      </c>
      <c r="K100" t="s">
        <v>486</v>
      </c>
      <c r="L100">
        <v>1191</v>
      </c>
      <c r="N100">
        <v>1013</v>
      </c>
      <c r="O100" t="s">
        <v>484</v>
      </c>
      <c r="P100" t="s">
        <v>484</v>
      </c>
      <c r="Q100">
        <v>1</v>
      </c>
      <c r="W100">
        <v>0</v>
      </c>
      <c r="X100">
        <v>-1417349443</v>
      </c>
      <c r="Y100">
        <f t="shared" si="26"/>
        <v>0.34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0.34</v>
      </c>
      <c r="AU100" t="s">
        <v>3</v>
      </c>
      <c r="AV100">
        <v>2</v>
      </c>
      <c r="AW100">
        <v>2</v>
      </c>
      <c r="AX100">
        <v>71320633</v>
      </c>
      <c r="AY100">
        <v>1</v>
      </c>
      <c r="AZ100">
        <v>0</v>
      </c>
      <c r="BA100">
        <v>119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ROUND(Y100*Source!I363,7)</f>
        <v>0.10199999999999999</v>
      </c>
      <c r="CY100">
        <f>AD100</f>
        <v>0</v>
      </c>
      <c r="CZ100">
        <f>AH100</f>
        <v>0</v>
      </c>
      <c r="DA100">
        <f>AL100</f>
        <v>1</v>
      </c>
      <c r="DB100">
        <f t="shared" si="27"/>
        <v>0</v>
      </c>
      <c r="DC100">
        <f t="shared" si="28"/>
        <v>0</v>
      </c>
      <c r="DD100" t="s">
        <v>3</v>
      </c>
      <c r="DE100" t="s">
        <v>3</v>
      </c>
      <c r="DF100">
        <f t="shared" si="30"/>
        <v>0</v>
      </c>
      <c r="DG100">
        <f t="shared" si="29"/>
        <v>0</v>
      </c>
      <c r="DH100">
        <f t="shared" si="23"/>
        <v>0</v>
      </c>
      <c r="DI100">
        <f t="shared" si="24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ROW(Source!A363)</f>
        <v>363</v>
      </c>
      <c r="B101">
        <v>71319791</v>
      </c>
      <c r="C101">
        <v>71320623</v>
      </c>
      <c r="D101">
        <v>69916658</v>
      </c>
      <c r="E101">
        <v>1</v>
      </c>
      <c r="F101">
        <v>1</v>
      </c>
      <c r="G101">
        <v>1</v>
      </c>
      <c r="H101">
        <v>2</v>
      </c>
      <c r="I101" t="s">
        <v>510</v>
      </c>
      <c r="J101" t="s">
        <v>511</v>
      </c>
      <c r="K101" t="s">
        <v>512</v>
      </c>
      <c r="L101">
        <v>1368</v>
      </c>
      <c r="N101">
        <v>1011</v>
      </c>
      <c r="O101" t="s">
        <v>490</v>
      </c>
      <c r="P101" t="s">
        <v>490</v>
      </c>
      <c r="Q101">
        <v>1</v>
      </c>
      <c r="W101">
        <v>0</v>
      </c>
      <c r="X101">
        <v>639918019</v>
      </c>
      <c r="Y101">
        <f t="shared" si="26"/>
        <v>0.17</v>
      </c>
      <c r="AA101">
        <v>0</v>
      </c>
      <c r="AB101">
        <v>1626.29</v>
      </c>
      <c r="AC101">
        <v>1090.46</v>
      </c>
      <c r="AD101">
        <v>0</v>
      </c>
      <c r="AE101">
        <v>0</v>
      </c>
      <c r="AF101">
        <v>1626.29</v>
      </c>
      <c r="AG101">
        <v>1090.46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0.17</v>
      </c>
      <c r="AU101" t="s">
        <v>3</v>
      </c>
      <c r="AV101">
        <v>1</v>
      </c>
      <c r="AW101">
        <v>2</v>
      </c>
      <c r="AX101">
        <v>71320634</v>
      </c>
      <c r="AY101">
        <v>1</v>
      </c>
      <c r="AZ101">
        <v>0</v>
      </c>
      <c r="BA101">
        <v>120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276.46930000000003</v>
      </c>
      <c r="BL101">
        <v>185.37820000000002</v>
      </c>
      <c r="BM101">
        <v>0</v>
      </c>
      <c r="BN101">
        <v>0</v>
      </c>
      <c r="BO101">
        <v>0.17</v>
      </c>
      <c r="BP101">
        <v>1</v>
      </c>
      <c r="BQ101">
        <v>0</v>
      </c>
      <c r="BR101">
        <v>276.46930000000003</v>
      </c>
      <c r="BS101">
        <v>185.37820000000002</v>
      </c>
      <c r="BT101">
        <v>0</v>
      </c>
      <c r="BU101">
        <v>0</v>
      </c>
      <c r="BV101">
        <v>0.17</v>
      </c>
      <c r="BW101">
        <v>1</v>
      </c>
      <c r="CV101">
        <v>0</v>
      </c>
      <c r="CW101">
        <f>ROUND(Y101*Source!I363*DO101,7)</f>
        <v>5.0999999999999997E-2</v>
      </c>
      <c r="CX101">
        <f>ROUND(Y101*Source!I363,7)</f>
        <v>5.0999999999999997E-2</v>
      </c>
      <c r="CY101">
        <f>AB101</f>
        <v>1626.29</v>
      </c>
      <c r="CZ101">
        <f>AF101</f>
        <v>1626.29</v>
      </c>
      <c r="DA101">
        <f>AJ101</f>
        <v>1</v>
      </c>
      <c r="DB101">
        <f t="shared" si="27"/>
        <v>276.47000000000003</v>
      </c>
      <c r="DC101">
        <f t="shared" si="28"/>
        <v>185.38</v>
      </c>
      <c r="DD101" t="s">
        <v>3</v>
      </c>
      <c r="DE101" t="s">
        <v>3</v>
      </c>
      <c r="DF101">
        <f t="shared" si="30"/>
        <v>0</v>
      </c>
      <c r="DG101">
        <f t="shared" si="29"/>
        <v>82.94</v>
      </c>
      <c r="DH101">
        <f t="shared" si="23"/>
        <v>55.61</v>
      </c>
      <c r="DI101">
        <f t="shared" si="24"/>
        <v>0</v>
      </c>
      <c r="DJ101">
        <f>DG101+DH101</f>
        <v>138.55000000000001</v>
      </c>
      <c r="DK101">
        <v>1</v>
      </c>
      <c r="DL101" t="s">
        <v>513</v>
      </c>
      <c r="DM101">
        <v>6</v>
      </c>
      <c r="DN101" t="s">
        <v>484</v>
      </c>
      <c r="DO101">
        <v>1</v>
      </c>
    </row>
    <row r="102" spans="1:119" x14ac:dyDescent="0.2">
      <c r="A102">
        <f>ROW(Source!A363)</f>
        <v>363</v>
      </c>
      <c r="B102">
        <v>71319791</v>
      </c>
      <c r="C102">
        <v>71320623</v>
      </c>
      <c r="D102">
        <v>69917553</v>
      </c>
      <c r="E102">
        <v>1</v>
      </c>
      <c r="F102">
        <v>1</v>
      </c>
      <c r="G102">
        <v>1</v>
      </c>
      <c r="H102">
        <v>2</v>
      </c>
      <c r="I102" t="s">
        <v>524</v>
      </c>
      <c r="J102" t="s">
        <v>525</v>
      </c>
      <c r="K102" t="s">
        <v>526</v>
      </c>
      <c r="L102">
        <v>1368</v>
      </c>
      <c r="N102">
        <v>1011</v>
      </c>
      <c r="O102" t="s">
        <v>490</v>
      </c>
      <c r="P102" t="s">
        <v>490</v>
      </c>
      <c r="Q102">
        <v>1</v>
      </c>
      <c r="W102">
        <v>0</v>
      </c>
      <c r="X102">
        <v>-849950259</v>
      </c>
      <c r="Y102">
        <f t="shared" si="26"/>
        <v>0.17</v>
      </c>
      <c r="AA102">
        <v>0</v>
      </c>
      <c r="AB102">
        <v>641.70000000000005</v>
      </c>
      <c r="AC102">
        <v>811.79</v>
      </c>
      <c r="AD102">
        <v>0</v>
      </c>
      <c r="AE102">
        <v>0</v>
      </c>
      <c r="AF102">
        <v>641.70000000000005</v>
      </c>
      <c r="AG102">
        <v>811.79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0.17</v>
      </c>
      <c r="AU102" t="s">
        <v>3</v>
      </c>
      <c r="AV102">
        <v>1</v>
      </c>
      <c r="AW102">
        <v>2</v>
      </c>
      <c r="AX102">
        <v>71320635</v>
      </c>
      <c r="AY102">
        <v>1</v>
      </c>
      <c r="AZ102">
        <v>0</v>
      </c>
      <c r="BA102">
        <v>121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109.08900000000001</v>
      </c>
      <c r="BL102">
        <v>138.0043</v>
      </c>
      <c r="BM102">
        <v>0</v>
      </c>
      <c r="BN102">
        <v>0</v>
      </c>
      <c r="BO102">
        <v>0.17</v>
      </c>
      <c r="BP102">
        <v>1</v>
      </c>
      <c r="BQ102">
        <v>0</v>
      </c>
      <c r="BR102">
        <v>109.08900000000001</v>
      </c>
      <c r="BS102">
        <v>138.0043</v>
      </c>
      <c r="BT102">
        <v>0</v>
      </c>
      <c r="BU102">
        <v>0</v>
      </c>
      <c r="BV102">
        <v>0.17</v>
      </c>
      <c r="BW102">
        <v>1</v>
      </c>
      <c r="CV102">
        <v>0</v>
      </c>
      <c r="CW102">
        <f>ROUND(Y102*Source!I363*DO102,7)</f>
        <v>5.0999999999999997E-2</v>
      </c>
      <c r="CX102">
        <f>ROUND(Y102*Source!I363,7)</f>
        <v>5.0999999999999997E-2</v>
      </c>
      <c r="CY102">
        <f>AB102</f>
        <v>641.70000000000005</v>
      </c>
      <c r="CZ102">
        <f>AF102</f>
        <v>641.70000000000005</v>
      </c>
      <c r="DA102">
        <f>AJ102</f>
        <v>1</v>
      </c>
      <c r="DB102">
        <f t="shared" si="27"/>
        <v>109.09</v>
      </c>
      <c r="DC102">
        <f t="shared" si="28"/>
        <v>138</v>
      </c>
      <c r="DD102" t="s">
        <v>3</v>
      </c>
      <c r="DE102" t="s">
        <v>3</v>
      </c>
      <c r="DF102">
        <f t="shared" si="30"/>
        <v>0</v>
      </c>
      <c r="DG102">
        <f t="shared" si="29"/>
        <v>32.729999999999997</v>
      </c>
      <c r="DH102">
        <f t="shared" si="23"/>
        <v>41.4</v>
      </c>
      <c r="DI102">
        <f t="shared" si="24"/>
        <v>0</v>
      </c>
      <c r="DJ102">
        <f>DG102+DH102</f>
        <v>74.13</v>
      </c>
      <c r="DK102">
        <v>1</v>
      </c>
      <c r="DL102" t="s">
        <v>517</v>
      </c>
      <c r="DM102">
        <v>4</v>
      </c>
      <c r="DN102" t="s">
        <v>484</v>
      </c>
      <c r="DO102">
        <v>1</v>
      </c>
    </row>
    <row r="103" spans="1:119" x14ac:dyDescent="0.2">
      <c r="A103">
        <f>ROW(Source!A363)</f>
        <v>363</v>
      </c>
      <c r="B103">
        <v>71319791</v>
      </c>
      <c r="C103">
        <v>71320623</v>
      </c>
      <c r="D103">
        <v>69917749</v>
      </c>
      <c r="E103">
        <v>1</v>
      </c>
      <c r="F103">
        <v>1</v>
      </c>
      <c r="G103">
        <v>1</v>
      </c>
      <c r="H103">
        <v>2</v>
      </c>
      <c r="I103" t="s">
        <v>527</v>
      </c>
      <c r="J103" t="s">
        <v>528</v>
      </c>
      <c r="K103" t="s">
        <v>529</v>
      </c>
      <c r="L103">
        <v>1368</v>
      </c>
      <c r="N103">
        <v>1011</v>
      </c>
      <c r="O103" t="s">
        <v>490</v>
      </c>
      <c r="P103" t="s">
        <v>490</v>
      </c>
      <c r="Q103">
        <v>1</v>
      </c>
      <c r="W103">
        <v>0</v>
      </c>
      <c r="X103">
        <v>303316554</v>
      </c>
      <c r="Y103">
        <f t="shared" si="26"/>
        <v>1.51</v>
      </c>
      <c r="AA103">
        <v>0</v>
      </c>
      <c r="AB103">
        <v>34.61</v>
      </c>
      <c r="AC103">
        <v>0</v>
      </c>
      <c r="AD103">
        <v>0</v>
      </c>
      <c r="AE103">
        <v>0</v>
      </c>
      <c r="AF103">
        <v>34.61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1.51</v>
      </c>
      <c r="AU103" t="s">
        <v>3</v>
      </c>
      <c r="AV103">
        <v>1</v>
      </c>
      <c r="AW103">
        <v>2</v>
      </c>
      <c r="AX103">
        <v>71320636</v>
      </c>
      <c r="AY103">
        <v>1</v>
      </c>
      <c r="AZ103">
        <v>0</v>
      </c>
      <c r="BA103">
        <v>122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52.261099999999999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0</v>
      </c>
      <c r="BR103">
        <v>52.261099999999999</v>
      </c>
      <c r="BS103">
        <v>0</v>
      </c>
      <c r="BT103">
        <v>0</v>
      </c>
      <c r="BU103">
        <v>0</v>
      </c>
      <c r="BV103">
        <v>0</v>
      </c>
      <c r="BW103">
        <v>1</v>
      </c>
      <c r="CV103">
        <v>0</v>
      </c>
      <c r="CW103">
        <f>ROUND(Y103*Source!I363*DO103,7)</f>
        <v>0</v>
      </c>
      <c r="CX103">
        <f>ROUND(Y103*Source!I363,7)</f>
        <v>0.45300000000000001</v>
      </c>
      <c r="CY103">
        <f>AB103</f>
        <v>34.61</v>
      </c>
      <c r="CZ103">
        <f>AF103</f>
        <v>34.61</v>
      </c>
      <c r="DA103">
        <f>AJ103</f>
        <v>1</v>
      </c>
      <c r="DB103">
        <f t="shared" si="27"/>
        <v>52.26</v>
      </c>
      <c r="DC103">
        <f t="shared" si="28"/>
        <v>0</v>
      </c>
      <c r="DD103" t="s">
        <v>3</v>
      </c>
      <c r="DE103" t="s">
        <v>3</v>
      </c>
      <c r="DF103">
        <f t="shared" si="30"/>
        <v>0</v>
      </c>
      <c r="DG103">
        <f t="shared" si="29"/>
        <v>15.68</v>
      </c>
      <c r="DH103">
        <f t="shared" si="23"/>
        <v>0</v>
      </c>
      <c r="DI103">
        <f t="shared" si="24"/>
        <v>0</v>
      </c>
      <c r="DJ103">
        <f>DG103+DH103</f>
        <v>15.68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ROW(Source!A363)</f>
        <v>363</v>
      </c>
      <c r="B104">
        <v>71319791</v>
      </c>
      <c r="C104">
        <v>71320623</v>
      </c>
      <c r="D104">
        <v>69985062</v>
      </c>
      <c r="E104">
        <v>1</v>
      </c>
      <c r="F104">
        <v>1</v>
      </c>
      <c r="G104">
        <v>1</v>
      </c>
      <c r="H104">
        <v>3</v>
      </c>
      <c r="I104" t="s">
        <v>530</v>
      </c>
      <c r="J104" t="s">
        <v>531</v>
      </c>
      <c r="K104" t="s">
        <v>532</v>
      </c>
      <c r="L104">
        <v>1346</v>
      </c>
      <c r="N104">
        <v>1009</v>
      </c>
      <c r="O104" t="s">
        <v>495</v>
      </c>
      <c r="P104" t="s">
        <v>495</v>
      </c>
      <c r="Q104">
        <v>1</v>
      </c>
      <c r="W104">
        <v>0</v>
      </c>
      <c r="X104">
        <v>-163259778</v>
      </c>
      <c r="Y104">
        <f t="shared" si="26"/>
        <v>0.65</v>
      </c>
      <c r="AA104">
        <v>121.39</v>
      </c>
      <c r="AB104">
        <v>0</v>
      </c>
      <c r="AC104">
        <v>0</v>
      </c>
      <c r="AD104">
        <v>0</v>
      </c>
      <c r="AE104">
        <v>155.63</v>
      </c>
      <c r="AF104">
        <v>0</v>
      </c>
      <c r="AG104">
        <v>0</v>
      </c>
      <c r="AH104">
        <v>0</v>
      </c>
      <c r="AI104">
        <v>0.78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0.65</v>
      </c>
      <c r="AU104" t="s">
        <v>3</v>
      </c>
      <c r="AV104">
        <v>0</v>
      </c>
      <c r="AW104">
        <v>2</v>
      </c>
      <c r="AX104">
        <v>71320637</v>
      </c>
      <c r="AY104">
        <v>1</v>
      </c>
      <c r="AZ104">
        <v>0</v>
      </c>
      <c r="BA104">
        <v>123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101.15949999999999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101.15949999999999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v>0</v>
      </c>
      <c r="CX104">
        <f>ROUND(Y104*Source!I363,7)</f>
        <v>0.19500000000000001</v>
      </c>
      <c r="CY104">
        <f>AA104</f>
        <v>121.39</v>
      </c>
      <c r="CZ104">
        <f>AE104</f>
        <v>155.63</v>
      </c>
      <c r="DA104">
        <f>AI104</f>
        <v>0.78</v>
      </c>
      <c r="DB104">
        <f t="shared" si="27"/>
        <v>101.16</v>
      </c>
      <c r="DC104">
        <f t="shared" si="28"/>
        <v>0</v>
      </c>
      <c r="DD104" t="s">
        <v>3</v>
      </c>
      <c r="DE104" t="s">
        <v>3</v>
      </c>
      <c r="DF104">
        <f>ROUND(ROUND(AE104*AI104,2)*CX104,2)</f>
        <v>23.67</v>
      </c>
      <c r="DG104">
        <f t="shared" si="29"/>
        <v>0</v>
      </c>
      <c r="DH104">
        <f t="shared" si="23"/>
        <v>0</v>
      </c>
      <c r="DI104">
        <f t="shared" si="24"/>
        <v>0</v>
      </c>
      <c r="DJ104">
        <f>DF104</f>
        <v>23.67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ROW(Source!A363)</f>
        <v>363</v>
      </c>
      <c r="B105">
        <v>71319791</v>
      </c>
      <c r="C105">
        <v>71320623</v>
      </c>
      <c r="D105">
        <v>70002952</v>
      </c>
      <c r="E105">
        <v>1</v>
      </c>
      <c r="F105">
        <v>1</v>
      </c>
      <c r="G105">
        <v>1</v>
      </c>
      <c r="H105">
        <v>3</v>
      </c>
      <c r="I105" t="s">
        <v>533</v>
      </c>
      <c r="J105" t="s">
        <v>534</v>
      </c>
      <c r="K105" t="s">
        <v>535</v>
      </c>
      <c r="L105">
        <v>1346</v>
      </c>
      <c r="N105">
        <v>1009</v>
      </c>
      <c r="O105" t="s">
        <v>495</v>
      </c>
      <c r="P105" t="s">
        <v>495</v>
      </c>
      <c r="Q105">
        <v>1</v>
      </c>
      <c r="W105">
        <v>0</v>
      </c>
      <c r="X105">
        <v>72056734</v>
      </c>
      <c r="Y105">
        <f t="shared" si="26"/>
        <v>2</v>
      </c>
      <c r="AA105">
        <v>1139.45</v>
      </c>
      <c r="AB105">
        <v>0</v>
      </c>
      <c r="AC105">
        <v>0</v>
      </c>
      <c r="AD105">
        <v>0</v>
      </c>
      <c r="AE105">
        <v>911.56</v>
      </c>
      <c r="AF105">
        <v>0</v>
      </c>
      <c r="AG105">
        <v>0</v>
      </c>
      <c r="AH105">
        <v>0</v>
      </c>
      <c r="AI105">
        <v>1.25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</v>
      </c>
      <c r="AU105" t="s">
        <v>3</v>
      </c>
      <c r="AV105">
        <v>0</v>
      </c>
      <c r="AW105">
        <v>2</v>
      </c>
      <c r="AX105">
        <v>71320638</v>
      </c>
      <c r="AY105">
        <v>1</v>
      </c>
      <c r="AZ105">
        <v>0</v>
      </c>
      <c r="BA105">
        <v>124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1823.12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1823.12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1</v>
      </c>
      <c r="CV105">
        <v>0</v>
      </c>
      <c r="CW105">
        <v>0</v>
      </c>
      <c r="CX105">
        <f>ROUND(Y105*Source!I363,7)</f>
        <v>0.6</v>
      </c>
      <c r="CY105">
        <f>AA105</f>
        <v>1139.45</v>
      </c>
      <c r="CZ105">
        <f>AE105</f>
        <v>911.56</v>
      </c>
      <c r="DA105">
        <f>AI105</f>
        <v>1.25</v>
      </c>
      <c r="DB105">
        <f t="shared" si="27"/>
        <v>1823.12</v>
      </c>
      <c r="DC105">
        <f t="shared" si="28"/>
        <v>0</v>
      </c>
      <c r="DD105" t="s">
        <v>3</v>
      </c>
      <c r="DE105" t="s">
        <v>3</v>
      </c>
      <c r="DF105">
        <f>ROUND(ROUND(AE105*AI105,2)*CX105,2)</f>
        <v>683.67</v>
      </c>
      <c r="DG105">
        <f t="shared" si="29"/>
        <v>0</v>
      </c>
      <c r="DH105">
        <f t="shared" si="23"/>
        <v>0</v>
      </c>
      <c r="DI105">
        <f t="shared" si="24"/>
        <v>0</v>
      </c>
      <c r="DJ105">
        <f>DF105</f>
        <v>683.67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ROW(Source!A363)</f>
        <v>363</v>
      </c>
      <c r="B106">
        <v>71319791</v>
      </c>
      <c r="C106">
        <v>71320623</v>
      </c>
      <c r="D106">
        <v>69916003</v>
      </c>
      <c r="E106">
        <v>117</v>
      </c>
      <c r="F106">
        <v>1</v>
      </c>
      <c r="G106">
        <v>1</v>
      </c>
      <c r="H106">
        <v>3</v>
      </c>
      <c r="I106" t="s">
        <v>161</v>
      </c>
      <c r="J106" t="s">
        <v>3</v>
      </c>
      <c r="K106" t="s">
        <v>162</v>
      </c>
      <c r="L106">
        <v>3277935</v>
      </c>
      <c r="N106">
        <v>1013</v>
      </c>
      <c r="O106" t="s">
        <v>163</v>
      </c>
      <c r="P106" t="s">
        <v>163</v>
      </c>
      <c r="Q106">
        <v>1</v>
      </c>
      <c r="W106">
        <v>0</v>
      </c>
      <c r="X106">
        <v>274903907</v>
      </c>
      <c r="Y106">
        <f t="shared" si="26"/>
        <v>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3</v>
      </c>
      <c r="AT106">
        <v>2</v>
      </c>
      <c r="AU106" t="s">
        <v>3</v>
      </c>
      <c r="AV106">
        <v>0</v>
      </c>
      <c r="AW106">
        <v>2</v>
      </c>
      <c r="AX106">
        <v>71320639</v>
      </c>
      <c r="AY106">
        <v>1</v>
      </c>
      <c r="AZ106">
        <v>0</v>
      </c>
      <c r="BA106">
        <v>125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ROUND(Y106*Source!I363,7)</f>
        <v>0.6</v>
      </c>
      <c r="CY106">
        <f>AA106</f>
        <v>0</v>
      </c>
      <c r="CZ106">
        <f>AE106</f>
        <v>0</v>
      </c>
      <c r="DA106">
        <f>AI106</f>
        <v>1</v>
      </c>
      <c r="DB106">
        <f t="shared" si="27"/>
        <v>0</v>
      </c>
      <c r="DC106">
        <f t="shared" si="28"/>
        <v>0</v>
      </c>
      <c r="DD106" t="s">
        <v>3</v>
      </c>
      <c r="DE106" t="s">
        <v>3</v>
      </c>
      <c r="DF106">
        <f t="shared" ref="DF106:DF111" si="31">ROUND(ROUND(AE106,2)*CX106,2)</f>
        <v>0</v>
      </c>
      <c r="DG106">
        <f t="shared" si="29"/>
        <v>0</v>
      </c>
      <c r="DH106">
        <f t="shared" si="23"/>
        <v>0</v>
      </c>
      <c r="DI106">
        <f t="shared" si="24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ROW(Source!A366)</f>
        <v>366</v>
      </c>
      <c r="B107">
        <v>71319791</v>
      </c>
      <c r="C107">
        <v>71320642</v>
      </c>
      <c r="D107">
        <v>37064878</v>
      </c>
      <c r="E107">
        <v>117</v>
      </c>
      <c r="F107">
        <v>1</v>
      </c>
      <c r="G107">
        <v>1</v>
      </c>
      <c r="H107">
        <v>1</v>
      </c>
      <c r="I107" t="s">
        <v>522</v>
      </c>
      <c r="J107" t="s">
        <v>3</v>
      </c>
      <c r="K107" t="s">
        <v>523</v>
      </c>
      <c r="L107">
        <v>1191</v>
      </c>
      <c r="N107">
        <v>1013</v>
      </c>
      <c r="O107" t="s">
        <v>484</v>
      </c>
      <c r="P107" t="s">
        <v>484</v>
      </c>
      <c r="Q107">
        <v>1</v>
      </c>
      <c r="W107">
        <v>0</v>
      </c>
      <c r="X107">
        <v>44848675</v>
      </c>
      <c r="Y107">
        <f t="shared" si="26"/>
        <v>14.4</v>
      </c>
      <c r="AA107">
        <v>0</v>
      </c>
      <c r="AB107">
        <v>0</v>
      </c>
      <c r="AC107">
        <v>0</v>
      </c>
      <c r="AD107">
        <v>793.61</v>
      </c>
      <c r="AE107">
        <v>0</v>
      </c>
      <c r="AF107">
        <v>0</v>
      </c>
      <c r="AG107">
        <v>0</v>
      </c>
      <c r="AH107">
        <v>793.61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14.4</v>
      </c>
      <c r="AU107" t="s">
        <v>3</v>
      </c>
      <c r="AV107">
        <v>1</v>
      </c>
      <c r="AW107">
        <v>2</v>
      </c>
      <c r="AX107">
        <v>71320651</v>
      </c>
      <c r="AY107">
        <v>1</v>
      </c>
      <c r="AZ107">
        <v>0</v>
      </c>
      <c r="BA107">
        <v>126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11427.984</v>
      </c>
      <c r="BN107">
        <v>14.4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11427.984</v>
      </c>
      <c r="BU107">
        <v>14.4</v>
      </c>
      <c r="BV107">
        <v>0</v>
      </c>
      <c r="BW107">
        <v>1</v>
      </c>
      <c r="CU107">
        <f>ROUND(AT107*Source!I366*AH107*AL107,2)</f>
        <v>685.68</v>
      </c>
      <c r="CV107">
        <f>ROUND(Y107*Source!I366,7)</f>
        <v>0.86399999999999999</v>
      </c>
      <c r="CW107">
        <v>0</v>
      </c>
      <c r="CX107">
        <f>ROUND(Y107*Source!I366,7)</f>
        <v>0.86399999999999999</v>
      </c>
      <c r="CY107">
        <f>AD107</f>
        <v>793.61</v>
      </c>
      <c r="CZ107">
        <f>AH107</f>
        <v>793.61</v>
      </c>
      <c r="DA107">
        <f>AL107</f>
        <v>1</v>
      </c>
      <c r="DB107">
        <f t="shared" si="27"/>
        <v>11427.98</v>
      </c>
      <c r="DC107">
        <f t="shared" si="28"/>
        <v>0</v>
      </c>
      <c r="DD107" t="s">
        <v>3</v>
      </c>
      <c r="DE107" t="s">
        <v>3</v>
      </c>
      <c r="DF107">
        <f t="shared" si="31"/>
        <v>0</v>
      </c>
      <c r="DG107">
        <f t="shared" si="29"/>
        <v>0</v>
      </c>
      <c r="DH107">
        <f t="shared" si="23"/>
        <v>0</v>
      </c>
      <c r="DI107">
        <f t="shared" si="24"/>
        <v>685.68</v>
      </c>
      <c r="DJ107">
        <f>DI107</f>
        <v>685.68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ROW(Source!A366)</f>
        <v>366</v>
      </c>
      <c r="B108">
        <v>71319791</v>
      </c>
      <c r="C108">
        <v>71320642</v>
      </c>
      <c r="D108">
        <v>37064876</v>
      </c>
      <c r="E108">
        <v>117</v>
      </c>
      <c r="F108">
        <v>1</v>
      </c>
      <c r="G108">
        <v>1</v>
      </c>
      <c r="H108">
        <v>1</v>
      </c>
      <c r="I108" t="s">
        <v>485</v>
      </c>
      <c r="J108" t="s">
        <v>3</v>
      </c>
      <c r="K108" t="s">
        <v>486</v>
      </c>
      <c r="L108">
        <v>1191</v>
      </c>
      <c r="N108">
        <v>1013</v>
      </c>
      <c r="O108" t="s">
        <v>484</v>
      </c>
      <c r="P108" t="s">
        <v>484</v>
      </c>
      <c r="Q108">
        <v>1</v>
      </c>
      <c r="W108">
        <v>0</v>
      </c>
      <c r="X108">
        <v>-1417349443</v>
      </c>
      <c r="Y108">
        <f t="shared" ref="Y108:Y139" si="32">AT108</f>
        <v>0.4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0.4</v>
      </c>
      <c r="AU108" t="s">
        <v>3</v>
      </c>
      <c r="AV108">
        <v>2</v>
      </c>
      <c r="AW108">
        <v>2</v>
      </c>
      <c r="AX108">
        <v>71320652</v>
      </c>
      <c r="AY108">
        <v>1</v>
      </c>
      <c r="AZ108">
        <v>0</v>
      </c>
      <c r="BA108">
        <v>127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ROUND(Y108*Source!I366,7)</f>
        <v>2.4E-2</v>
      </c>
      <c r="CY108">
        <f>AD108</f>
        <v>0</v>
      </c>
      <c r="CZ108">
        <f>AH108</f>
        <v>0</v>
      </c>
      <c r="DA108">
        <f>AL108</f>
        <v>1</v>
      </c>
      <c r="DB108">
        <f t="shared" ref="DB108:DB139" si="33">ROUND(ROUND(AT108*CZ108,2),6)</f>
        <v>0</v>
      </c>
      <c r="DC108">
        <f t="shared" ref="DC108:DC139" si="34">ROUND(ROUND(AT108*AG108,2),6)</f>
        <v>0</v>
      </c>
      <c r="DD108" t="s">
        <v>3</v>
      </c>
      <c r="DE108" t="s">
        <v>3</v>
      </c>
      <c r="DF108">
        <f t="shared" si="31"/>
        <v>0</v>
      </c>
      <c r="DG108">
        <f t="shared" si="29"/>
        <v>0</v>
      </c>
      <c r="DH108">
        <f t="shared" si="23"/>
        <v>0</v>
      </c>
      <c r="DI108">
        <f t="shared" si="24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ROW(Source!A366)</f>
        <v>366</v>
      </c>
      <c r="B109">
        <v>71319791</v>
      </c>
      <c r="C109">
        <v>71320642</v>
      </c>
      <c r="D109">
        <v>69916658</v>
      </c>
      <c r="E109">
        <v>1</v>
      </c>
      <c r="F109">
        <v>1</v>
      </c>
      <c r="G109">
        <v>1</v>
      </c>
      <c r="H109">
        <v>2</v>
      </c>
      <c r="I109" t="s">
        <v>510</v>
      </c>
      <c r="J109" t="s">
        <v>511</v>
      </c>
      <c r="K109" t="s">
        <v>512</v>
      </c>
      <c r="L109">
        <v>1368</v>
      </c>
      <c r="N109">
        <v>1011</v>
      </c>
      <c r="O109" t="s">
        <v>490</v>
      </c>
      <c r="P109" t="s">
        <v>490</v>
      </c>
      <c r="Q109">
        <v>1</v>
      </c>
      <c r="W109">
        <v>0</v>
      </c>
      <c r="X109">
        <v>639918019</v>
      </c>
      <c r="Y109">
        <f t="shared" si="32"/>
        <v>0.2</v>
      </c>
      <c r="AA109">
        <v>0</v>
      </c>
      <c r="AB109">
        <v>1626.29</v>
      </c>
      <c r="AC109">
        <v>1090.46</v>
      </c>
      <c r="AD109">
        <v>0</v>
      </c>
      <c r="AE109">
        <v>0</v>
      </c>
      <c r="AF109">
        <v>1626.29</v>
      </c>
      <c r="AG109">
        <v>1090.46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0.2</v>
      </c>
      <c r="AU109" t="s">
        <v>3</v>
      </c>
      <c r="AV109">
        <v>1</v>
      </c>
      <c r="AW109">
        <v>2</v>
      </c>
      <c r="AX109">
        <v>71320653</v>
      </c>
      <c r="AY109">
        <v>1</v>
      </c>
      <c r="AZ109">
        <v>0</v>
      </c>
      <c r="BA109">
        <v>128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325.25800000000004</v>
      </c>
      <c r="BL109">
        <v>218.09200000000001</v>
      </c>
      <c r="BM109">
        <v>0</v>
      </c>
      <c r="BN109">
        <v>0</v>
      </c>
      <c r="BO109">
        <v>0.2</v>
      </c>
      <c r="BP109">
        <v>1</v>
      </c>
      <c r="BQ109">
        <v>0</v>
      </c>
      <c r="BR109">
        <v>325.25800000000004</v>
      </c>
      <c r="BS109">
        <v>218.09200000000001</v>
      </c>
      <c r="BT109">
        <v>0</v>
      </c>
      <c r="BU109">
        <v>0</v>
      </c>
      <c r="BV109">
        <v>0.2</v>
      </c>
      <c r="BW109">
        <v>1</v>
      </c>
      <c r="CV109">
        <v>0</v>
      </c>
      <c r="CW109">
        <f>ROUND(Y109*Source!I366*DO109,7)</f>
        <v>1.2E-2</v>
      </c>
      <c r="CX109">
        <f>ROUND(Y109*Source!I366,7)</f>
        <v>1.2E-2</v>
      </c>
      <c r="CY109">
        <f>AB109</f>
        <v>1626.29</v>
      </c>
      <c r="CZ109">
        <f>AF109</f>
        <v>1626.29</v>
      </c>
      <c r="DA109">
        <f>AJ109</f>
        <v>1</v>
      </c>
      <c r="DB109">
        <f t="shared" si="33"/>
        <v>325.26</v>
      </c>
      <c r="DC109">
        <f t="shared" si="34"/>
        <v>218.09</v>
      </c>
      <c r="DD109" t="s">
        <v>3</v>
      </c>
      <c r="DE109" t="s">
        <v>3</v>
      </c>
      <c r="DF109">
        <f t="shared" si="31"/>
        <v>0</v>
      </c>
      <c r="DG109">
        <f t="shared" si="29"/>
        <v>19.52</v>
      </c>
      <c r="DH109">
        <f t="shared" si="23"/>
        <v>13.09</v>
      </c>
      <c r="DI109">
        <f t="shared" si="24"/>
        <v>0</v>
      </c>
      <c r="DJ109">
        <f>DG109+DH109</f>
        <v>32.61</v>
      </c>
      <c r="DK109">
        <v>1</v>
      </c>
      <c r="DL109" t="s">
        <v>513</v>
      </c>
      <c r="DM109">
        <v>6</v>
      </c>
      <c r="DN109" t="s">
        <v>484</v>
      </c>
      <c r="DO109">
        <v>1</v>
      </c>
    </row>
    <row r="110" spans="1:119" x14ac:dyDescent="0.2">
      <c r="A110">
        <f>ROW(Source!A366)</f>
        <v>366</v>
      </c>
      <c r="B110">
        <v>71319791</v>
      </c>
      <c r="C110">
        <v>71320642</v>
      </c>
      <c r="D110">
        <v>69917553</v>
      </c>
      <c r="E110">
        <v>1</v>
      </c>
      <c r="F110">
        <v>1</v>
      </c>
      <c r="G110">
        <v>1</v>
      </c>
      <c r="H110">
        <v>2</v>
      </c>
      <c r="I110" t="s">
        <v>524</v>
      </c>
      <c r="J110" t="s">
        <v>525</v>
      </c>
      <c r="K110" t="s">
        <v>526</v>
      </c>
      <c r="L110">
        <v>1368</v>
      </c>
      <c r="N110">
        <v>1011</v>
      </c>
      <c r="O110" t="s">
        <v>490</v>
      </c>
      <c r="P110" t="s">
        <v>490</v>
      </c>
      <c r="Q110">
        <v>1</v>
      </c>
      <c r="W110">
        <v>0</v>
      </c>
      <c r="X110">
        <v>-849950259</v>
      </c>
      <c r="Y110">
        <f t="shared" si="32"/>
        <v>0.2</v>
      </c>
      <c r="AA110">
        <v>0</v>
      </c>
      <c r="AB110">
        <v>641.70000000000005</v>
      </c>
      <c r="AC110">
        <v>811.79</v>
      </c>
      <c r="AD110">
        <v>0</v>
      </c>
      <c r="AE110">
        <v>0</v>
      </c>
      <c r="AF110">
        <v>641.70000000000005</v>
      </c>
      <c r="AG110">
        <v>811.79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0.2</v>
      </c>
      <c r="AU110" t="s">
        <v>3</v>
      </c>
      <c r="AV110">
        <v>1</v>
      </c>
      <c r="AW110">
        <v>2</v>
      </c>
      <c r="AX110">
        <v>71320654</v>
      </c>
      <c r="AY110">
        <v>1</v>
      </c>
      <c r="AZ110">
        <v>0</v>
      </c>
      <c r="BA110">
        <v>129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128.34</v>
      </c>
      <c r="BL110">
        <v>162.358</v>
      </c>
      <c r="BM110">
        <v>0</v>
      </c>
      <c r="BN110">
        <v>0</v>
      </c>
      <c r="BO110">
        <v>0.2</v>
      </c>
      <c r="BP110">
        <v>1</v>
      </c>
      <c r="BQ110">
        <v>0</v>
      </c>
      <c r="BR110">
        <v>128.34</v>
      </c>
      <c r="BS110">
        <v>162.358</v>
      </c>
      <c r="BT110">
        <v>0</v>
      </c>
      <c r="BU110">
        <v>0</v>
      </c>
      <c r="BV110">
        <v>0.2</v>
      </c>
      <c r="BW110">
        <v>1</v>
      </c>
      <c r="CV110">
        <v>0</v>
      </c>
      <c r="CW110">
        <f>ROUND(Y110*Source!I366*DO110,7)</f>
        <v>1.2E-2</v>
      </c>
      <c r="CX110">
        <f>ROUND(Y110*Source!I366,7)</f>
        <v>1.2E-2</v>
      </c>
      <c r="CY110">
        <f>AB110</f>
        <v>641.70000000000005</v>
      </c>
      <c r="CZ110">
        <f>AF110</f>
        <v>641.70000000000005</v>
      </c>
      <c r="DA110">
        <f>AJ110</f>
        <v>1</v>
      </c>
      <c r="DB110">
        <f t="shared" si="33"/>
        <v>128.34</v>
      </c>
      <c r="DC110">
        <f t="shared" si="34"/>
        <v>162.36000000000001</v>
      </c>
      <c r="DD110" t="s">
        <v>3</v>
      </c>
      <c r="DE110" t="s">
        <v>3</v>
      </c>
      <c r="DF110">
        <f t="shared" si="31"/>
        <v>0</v>
      </c>
      <c r="DG110">
        <f t="shared" si="29"/>
        <v>7.7</v>
      </c>
      <c r="DH110">
        <f t="shared" si="23"/>
        <v>9.74</v>
      </c>
      <c r="DI110">
        <f t="shared" si="24"/>
        <v>0</v>
      </c>
      <c r="DJ110">
        <f>DG110+DH110</f>
        <v>17.440000000000001</v>
      </c>
      <c r="DK110">
        <v>1</v>
      </c>
      <c r="DL110" t="s">
        <v>517</v>
      </c>
      <c r="DM110">
        <v>4</v>
      </c>
      <c r="DN110" t="s">
        <v>484</v>
      </c>
      <c r="DO110">
        <v>1</v>
      </c>
    </row>
    <row r="111" spans="1:119" x14ac:dyDescent="0.2">
      <c r="A111">
        <f>ROW(Source!A366)</f>
        <v>366</v>
      </c>
      <c r="B111">
        <v>71319791</v>
      </c>
      <c r="C111">
        <v>71320642</v>
      </c>
      <c r="D111">
        <v>69917749</v>
      </c>
      <c r="E111">
        <v>1</v>
      </c>
      <c r="F111">
        <v>1</v>
      </c>
      <c r="G111">
        <v>1</v>
      </c>
      <c r="H111">
        <v>2</v>
      </c>
      <c r="I111" t="s">
        <v>527</v>
      </c>
      <c r="J111" t="s">
        <v>528</v>
      </c>
      <c r="K111" t="s">
        <v>529</v>
      </c>
      <c r="L111">
        <v>1368</v>
      </c>
      <c r="N111">
        <v>1011</v>
      </c>
      <c r="O111" t="s">
        <v>490</v>
      </c>
      <c r="P111" t="s">
        <v>490</v>
      </c>
      <c r="Q111">
        <v>1</v>
      </c>
      <c r="W111">
        <v>0</v>
      </c>
      <c r="X111">
        <v>303316554</v>
      </c>
      <c r="Y111">
        <f t="shared" si="32"/>
        <v>2.7</v>
      </c>
      <c r="AA111">
        <v>0</v>
      </c>
      <c r="AB111">
        <v>34.61</v>
      </c>
      <c r="AC111">
        <v>0</v>
      </c>
      <c r="AD111">
        <v>0</v>
      </c>
      <c r="AE111">
        <v>0</v>
      </c>
      <c r="AF111">
        <v>34.61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2.7</v>
      </c>
      <c r="AU111" t="s">
        <v>3</v>
      </c>
      <c r="AV111">
        <v>1</v>
      </c>
      <c r="AW111">
        <v>2</v>
      </c>
      <c r="AX111">
        <v>71320655</v>
      </c>
      <c r="AY111">
        <v>1</v>
      </c>
      <c r="AZ111">
        <v>0</v>
      </c>
      <c r="BA111">
        <v>130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93.447000000000003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93.447000000000003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f>ROUND(Y111*Source!I366*DO111,7)</f>
        <v>0</v>
      </c>
      <c r="CX111">
        <f>ROUND(Y111*Source!I366,7)</f>
        <v>0.16200000000000001</v>
      </c>
      <c r="CY111">
        <f>AB111</f>
        <v>34.61</v>
      </c>
      <c r="CZ111">
        <f>AF111</f>
        <v>34.61</v>
      </c>
      <c r="DA111">
        <f>AJ111</f>
        <v>1</v>
      </c>
      <c r="DB111">
        <f t="shared" si="33"/>
        <v>93.45</v>
      </c>
      <c r="DC111">
        <f t="shared" si="34"/>
        <v>0</v>
      </c>
      <c r="DD111" t="s">
        <v>3</v>
      </c>
      <c r="DE111" t="s">
        <v>3</v>
      </c>
      <c r="DF111">
        <f t="shared" si="31"/>
        <v>0</v>
      </c>
      <c r="DG111">
        <f t="shared" si="29"/>
        <v>5.61</v>
      </c>
      <c r="DH111">
        <f t="shared" si="23"/>
        <v>0</v>
      </c>
      <c r="DI111">
        <f t="shared" si="24"/>
        <v>0</v>
      </c>
      <c r="DJ111">
        <f>DG111+DH111</f>
        <v>5.61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ROW(Source!A366)</f>
        <v>366</v>
      </c>
      <c r="B112">
        <v>71319791</v>
      </c>
      <c r="C112">
        <v>71320642</v>
      </c>
      <c r="D112">
        <v>69985062</v>
      </c>
      <c r="E112">
        <v>1</v>
      </c>
      <c r="F112">
        <v>1</v>
      </c>
      <c r="G112">
        <v>1</v>
      </c>
      <c r="H112">
        <v>3</v>
      </c>
      <c r="I112" t="s">
        <v>530</v>
      </c>
      <c r="J112" t="s">
        <v>531</v>
      </c>
      <c r="K112" t="s">
        <v>532</v>
      </c>
      <c r="L112">
        <v>1346</v>
      </c>
      <c r="N112">
        <v>1009</v>
      </c>
      <c r="O112" t="s">
        <v>495</v>
      </c>
      <c r="P112" t="s">
        <v>495</v>
      </c>
      <c r="Q112">
        <v>1</v>
      </c>
      <c r="W112">
        <v>0</v>
      </c>
      <c r="X112">
        <v>-163259778</v>
      </c>
      <c r="Y112">
        <f t="shared" si="32"/>
        <v>0.9</v>
      </c>
      <c r="AA112">
        <v>121.39</v>
      </c>
      <c r="AB112">
        <v>0</v>
      </c>
      <c r="AC112">
        <v>0</v>
      </c>
      <c r="AD112">
        <v>0</v>
      </c>
      <c r="AE112">
        <v>155.63</v>
      </c>
      <c r="AF112">
        <v>0</v>
      </c>
      <c r="AG112">
        <v>0</v>
      </c>
      <c r="AH112">
        <v>0</v>
      </c>
      <c r="AI112">
        <v>0.78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0.9</v>
      </c>
      <c r="AU112" t="s">
        <v>3</v>
      </c>
      <c r="AV112">
        <v>0</v>
      </c>
      <c r="AW112">
        <v>2</v>
      </c>
      <c r="AX112">
        <v>71320656</v>
      </c>
      <c r="AY112">
        <v>1</v>
      </c>
      <c r="AZ112">
        <v>0</v>
      </c>
      <c r="BA112">
        <v>131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140.06700000000001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140.06700000000001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v>0</v>
      </c>
      <c r="CX112">
        <f>ROUND(Y112*Source!I366,7)</f>
        <v>5.3999999999999999E-2</v>
      </c>
      <c r="CY112">
        <f>AA112</f>
        <v>121.39</v>
      </c>
      <c r="CZ112">
        <f>AE112</f>
        <v>155.63</v>
      </c>
      <c r="DA112">
        <f>AI112</f>
        <v>0.78</v>
      </c>
      <c r="DB112">
        <f t="shared" si="33"/>
        <v>140.07</v>
      </c>
      <c r="DC112">
        <f t="shared" si="34"/>
        <v>0</v>
      </c>
      <c r="DD112" t="s">
        <v>3</v>
      </c>
      <c r="DE112" t="s">
        <v>3</v>
      </c>
      <c r="DF112">
        <f>ROUND(ROUND(AE112*AI112,2)*CX112,2)</f>
        <v>6.56</v>
      </c>
      <c r="DG112">
        <f t="shared" si="29"/>
        <v>0</v>
      </c>
      <c r="DH112">
        <f t="shared" si="23"/>
        <v>0</v>
      </c>
      <c r="DI112">
        <f t="shared" si="24"/>
        <v>0</v>
      </c>
      <c r="DJ112">
        <f>DF112</f>
        <v>6.56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ROW(Source!A366)</f>
        <v>366</v>
      </c>
      <c r="B113">
        <v>71319791</v>
      </c>
      <c r="C113">
        <v>71320642</v>
      </c>
      <c r="D113">
        <v>70002952</v>
      </c>
      <c r="E113">
        <v>1</v>
      </c>
      <c r="F113">
        <v>1</v>
      </c>
      <c r="G113">
        <v>1</v>
      </c>
      <c r="H113">
        <v>3</v>
      </c>
      <c r="I113" t="s">
        <v>533</v>
      </c>
      <c r="J113" t="s">
        <v>534</v>
      </c>
      <c r="K113" t="s">
        <v>535</v>
      </c>
      <c r="L113">
        <v>1346</v>
      </c>
      <c r="N113">
        <v>1009</v>
      </c>
      <c r="O113" t="s">
        <v>495</v>
      </c>
      <c r="P113" t="s">
        <v>495</v>
      </c>
      <c r="Q113">
        <v>1</v>
      </c>
      <c r="W113">
        <v>0</v>
      </c>
      <c r="X113">
        <v>72056734</v>
      </c>
      <c r="Y113">
        <f t="shared" si="32"/>
        <v>3.7</v>
      </c>
      <c r="AA113">
        <v>1139.45</v>
      </c>
      <c r="AB113">
        <v>0</v>
      </c>
      <c r="AC113">
        <v>0</v>
      </c>
      <c r="AD113">
        <v>0</v>
      </c>
      <c r="AE113">
        <v>911.56</v>
      </c>
      <c r="AF113">
        <v>0</v>
      </c>
      <c r="AG113">
        <v>0</v>
      </c>
      <c r="AH113">
        <v>0</v>
      </c>
      <c r="AI113">
        <v>1.25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3.7</v>
      </c>
      <c r="AU113" t="s">
        <v>3</v>
      </c>
      <c r="AV113">
        <v>0</v>
      </c>
      <c r="AW113">
        <v>2</v>
      </c>
      <c r="AX113">
        <v>71320657</v>
      </c>
      <c r="AY113">
        <v>1</v>
      </c>
      <c r="AZ113">
        <v>0</v>
      </c>
      <c r="BA113">
        <v>132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3372.7719999999999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3372.7719999999999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ROUND(Y113*Source!I366,7)</f>
        <v>0.222</v>
      </c>
      <c r="CY113">
        <f>AA113</f>
        <v>1139.45</v>
      </c>
      <c r="CZ113">
        <f>AE113</f>
        <v>911.56</v>
      </c>
      <c r="DA113">
        <f>AI113</f>
        <v>1.25</v>
      </c>
      <c r="DB113">
        <f t="shared" si="33"/>
        <v>3372.77</v>
      </c>
      <c r="DC113">
        <f t="shared" si="34"/>
        <v>0</v>
      </c>
      <c r="DD113" t="s">
        <v>3</v>
      </c>
      <c r="DE113" t="s">
        <v>3</v>
      </c>
      <c r="DF113">
        <f>ROUND(ROUND(AE113*AI113,2)*CX113,2)</f>
        <v>252.96</v>
      </c>
      <c r="DG113">
        <f t="shared" si="29"/>
        <v>0</v>
      </c>
      <c r="DH113">
        <f t="shared" si="23"/>
        <v>0</v>
      </c>
      <c r="DI113">
        <f t="shared" si="24"/>
        <v>0</v>
      </c>
      <c r="DJ113">
        <f>DF113</f>
        <v>252.96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ROW(Source!A366)</f>
        <v>366</v>
      </c>
      <c r="B114">
        <v>71319791</v>
      </c>
      <c r="C114">
        <v>71320642</v>
      </c>
      <c r="D114">
        <v>69916003</v>
      </c>
      <c r="E114">
        <v>117</v>
      </c>
      <c r="F114">
        <v>1</v>
      </c>
      <c r="G114">
        <v>1</v>
      </c>
      <c r="H114">
        <v>3</v>
      </c>
      <c r="I114" t="s">
        <v>161</v>
      </c>
      <c r="J114" t="s">
        <v>3</v>
      </c>
      <c r="K114" t="s">
        <v>162</v>
      </c>
      <c r="L114">
        <v>3277935</v>
      </c>
      <c r="N114">
        <v>1013</v>
      </c>
      <c r="O114" t="s">
        <v>163</v>
      </c>
      <c r="P114" t="s">
        <v>163</v>
      </c>
      <c r="Q114">
        <v>1</v>
      </c>
      <c r="W114">
        <v>0</v>
      </c>
      <c r="X114">
        <v>274903907</v>
      </c>
      <c r="Y114">
        <f t="shared" si="32"/>
        <v>2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3</v>
      </c>
      <c r="AT114">
        <v>2</v>
      </c>
      <c r="AU114" t="s">
        <v>3</v>
      </c>
      <c r="AV114">
        <v>0</v>
      </c>
      <c r="AW114">
        <v>2</v>
      </c>
      <c r="AX114">
        <v>71320658</v>
      </c>
      <c r="AY114">
        <v>1</v>
      </c>
      <c r="AZ114">
        <v>0</v>
      </c>
      <c r="BA114">
        <v>133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ROUND(Y114*Source!I366,7)</f>
        <v>0.12</v>
      </c>
      <c r="CY114">
        <f>AA114</f>
        <v>0</v>
      </c>
      <c r="CZ114">
        <f>AE114</f>
        <v>0</v>
      </c>
      <c r="DA114">
        <f>AI114</f>
        <v>1</v>
      </c>
      <c r="DB114">
        <f t="shared" si="33"/>
        <v>0</v>
      </c>
      <c r="DC114">
        <f t="shared" si="34"/>
        <v>0</v>
      </c>
      <c r="DD114" t="s">
        <v>3</v>
      </c>
      <c r="DE114" t="s">
        <v>3</v>
      </c>
      <c r="DF114">
        <f t="shared" ref="DF114:DF127" si="35">ROUND(ROUND(AE114,2)*CX114,2)</f>
        <v>0</v>
      </c>
      <c r="DG114">
        <f t="shared" si="29"/>
        <v>0</v>
      </c>
      <c r="DH114">
        <f t="shared" si="23"/>
        <v>0</v>
      </c>
      <c r="DI114">
        <f t="shared" si="24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ROW(Source!A522)</f>
        <v>522</v>
      </c>
      <c r="B115">
        <v>71319791</v>
      </c>
      <c r="C115">
        <v>71320949</v>
      </c>
      <c r="D115">
        <v>37066717</v>
      </c>
      <c r="E115">
        <v>117</v>
      </c>
      <c r="F115">
        <v>1</v>
      </c>
      <c r="G115">
        <v>1</v>
      </c>
      <c r="H115">
        <v>1</v>
      </c>
      <c r="I115" t="s">
        <v>539</v>
      </c>
      <c r="J115" t="s">
        <v>3</v>
      </c>
      <c r="K115" t="s">
        <v>540</v>
      </c>
      <c r="L115">
        <v>1191</v>
      </c>
      <c r="N115">
        <v>1013</v>
      </c>
      <c r="O115" t="s">
        <v>484</v>
      </c>
      <c r="P115" t="s">
        <v>484</v>
      </c>
      <c r="Q115">
        <v>1</v>
      </c>
      <c r="W115">
        <v>0</v>
      </c>
      <c r="X115">
        <v>-1991603921</v>
      </c>
      <c r="Y115">
        <f t="shared" si="32"/>
        <v>0.44</v>
      </c>
      <c r="AA115">
        <v>0</v>
      </c>
      <c r="AB115">
        <v>0</v>
      </c>
      <c r="AC115">
        <v>0</v>
      </c>
      <c r="AD115">
        <v>690.62</v>
      </c>
      <c r="AE115">
        <v>0</v>
      </c>
      <c r="AF115">
        <v>0</v>
      </c>
      <c r="AG115">
        <v>0</v>
      </c>
      <c r="AH115">
        <v>690.62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0</v>
      </c>
      <c r="AQ115">
        <v>1</v>
      </c>
      <c r="AR115">
        <v>0</v>
      </c>
      <c r="AS115" t="s">
        <v>3</v>
      </c>
      <c r="AT115">
        <v>0.44</v>
      </c>
      <c r="AU115" t="s">
        <v>3</v>
      </c>
      <c r="AV115">
        <v>1</v>
      </c>
      <c r="AW115">
        <v>2</v>
      </c>
      <c r="AX115">
        <v>71320955</v>
      </c>
      <c r="AY115">
        <v>1</v>
      </c>
      <c r="AZ115">
        <v>0</v>
      </c>
      <c r="BA115">
        <v>134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303.87279999999998</v>
      </c>
      <c r="BN115">
        <v>0.44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303.87279999999998</v>
      </c>
      <c r="BU115">
        <v>0.44</v>
      </c>
      <c r="BV115">
        <v>0</v>
      </c>
      <c r="BW115">
        <v>1</v>
      </c>
      <c r="CU115">
        <f>ROUND(AT115*Source!I522*AH115*AL115,2)</f>
        <v>0</v>
      </c>
      <c r="CV115">
        <f>ROUND(Y115*Source!I522,7)</f>
        <v>0</v>
      </c>
      <c r="CW115">
        <v>0</v>
      </c>
      <c r="CX115">
        <f>ROUND(Y115*Source!I522,7)</f>
        <v>0</v>
      </c>
      <c r="CY115">
        <f>AD115</f>
        <v>690.62</v>
      </c>
      <c r="CZ115">
        <f>AH115</f>
        <v>690.62</v>
      </c>
      <c r="DA115">
        <f>AL115</f>
        <v>1</v>
      </c>
      <c r="DB115">
        <f t="shared" si="33"/>
        <v>303.87</v>
      </c>
      <c r="DC115">
        <f t="shared" si="34"/>
        <v>0</v>
      </c>
      <c r="DD115" t="s">
        <v>3</v>
      </c>
      <c r="DE115" t="s">
        <v>3</v>
      </c>
      <c r="DF115">
        <f t="shared" si="35"/>
        <v>0</v>
      </c>
      <c r="DG115">
        <f t="shared" si="29"/>
        <v>0</v>
      </c>
      <c r="DH115">
        <f t="shared" si="23"/>
        <v>0</v>
      </c>
      <c r="DI115">
        <f t="shared" si="24"/>
        <v>0</v>
      </c>
      <c r="DJ115">
        <f>DI115</f>
        <v>0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ROW(Source!A522)</f>
        <v>522</v>
      </c>
      <c r="B116">
        <v>71319791</v>
      </c>
      <c r="C116">
        <v>71320949</v>
      </c>
      <c r="D116">
        <v>37064876</v>
      </c>
      <c r="E116">
        <v>117</v>
      </c>
      <c r="F116">
        <v>1</v>
      </c>
      <c r="G116">
        <v>1</v>
      </c>
      <c r="H116">
        <v>1</v>
      </c>
      <c r="I116" t="s">
        <v>485</v>
      </c>
      <c r="J116" t="s">
        <v>3</v>
      </c>
      <c r="K116" t="s">
        <v>486</v>
      </c>
      <c r="L116">
        <v>1191</v>
      </c>
      <c r="N116">
        <v>1013</v>
      </c>
      <c r="O116" t="s">
        <v>484</v>
      </c>
      <c r="P116" t="s">
        <v>484</v>
      </c>
      <c r="Q116">
        <v>1</v>
      </c>
      <c r="W116">
        <v>0</v>
      </c>
      <c r="X116">
        <v>-1417349443</v>
      </c>
      <c r="Y116">
        <f t="shared" si="32"/>
        <v>0.48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0</v>
      </c>
      <c r="AQ116">
        <v>1</v>
      </c>
      <c r="AR116">
        <v>0</v>
      </c>
      <c r="AS116" t="s">
        <v>3</v>
      </c>
      <c r="AT116">
        <v>0.48</v>
      </c>
      <c r="AU116" t="s">
        <v>3</v>
      </c>
      <c r="AV116">
        <v>2</v>
      </c>
      <c r="AW116">
        <v>2</v>
      </c>
      <c r="AX116">
        <v>71320956</v>
      </c>
      <c r="AY116">
        <v>1</v>
      </c>
      <c r="AZ116">
        <v>0</v>
      </c>
      <c r="BA116">
        <v>135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ROUND(Y116*Source!I522,7)</f>
        <v>0</v>
      </c>
      <c r="CY116">
        <f>AD116</f>
        <v>0</v>
      </c>
      <c r="CZ116">
        <f>AH116</f>
        <v>0</v>
      </c>
      <c r="DA116">
        <f>AL116</f>
        <v>1</v>
      </c>
      <c r="DB116">
        <f t="shared" si="33"/>
        <v>0</v>
      </c>
      <c r="DC116">
        <f t="shared" si="34"/>
        <v>0</v>
      </c>
      <c r="DD116" t="s">
        <v>3</v>
      </c>
      <c r="DE116" t="s">
        <v>3</v>
      </c>
      <c r="DF116">
        <f t="shared" si="35"/>
        <v>0</v>
      </c>
      <c r="DG116">
        <f t="shared" si="29"/>
        <v>0</v>
      </c>
      <c r="DH116">
        <f t="shared" si="23"/>
        <v>0</v>
      </c>
      <c r="DI116">
        <f t="shared" si="24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ROW(Source!A522)</f>
        <v>522</v>
      </c>
      <c r="B117">
        <v>71319791</v>
      </c>
      <c r="C117">
        <v>71320949</v>
      </c>
      <c r="D117">
        <v>69916658</v>
      </c>
      <c r="E117">
        <v>1</v>
      </c>
      <c r="F117">
        <v>1</v>
      </c>
      <c r="G117">
        <v>1</v>
      </c>
      <c r="H117">
        <v>2</v>
      </c>
      <c r="I117" t="s">
        <v>510</v>
      </c>
      <c r="J117" t="s">
        <v>511</v>
      </c>
      <c r="K117" t="s">
        <v>512</v>
      </c>
      <c r="L117">
        <v>1368</v>
      </c>
      <c r="N117">
        <v>1011</v>
      </c>
      <c r="O117" t="s">
        <v>490</v>
      </c>
      <c r="P117" t="s">
        <v>490</v>
      </c>
      <c r="Q117">
        <v>1</v>
      </c>
      <c r="W117">
        <v>0</v>
      </c>
      <c r="X117">
        <v>639918019</v>
      </c>
      <c r="Y117">
        <f t="shared" si="32"/>
        <v>0.24</v>
      </c>
      <c r="AA117">
        <v>0</v>
      </c>
      <c r="AB117">
        <v>1626.29</v>
      </c>
      <c r="AC117">
        <v>1090.46</v>
      </c>
      <c r="AD117">
        <v>0</v>
      </c>
      <c r="AE117">
        <v>0</v>
      </c>
      <c r="AF117">
        <v>1626.29</v>
      </c>
      <c r="AG117">
        <v>1090.46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0</v>
      </c>
      <c r="AQ117">
        <v>1</v>
      </c>
      <c r="AR117">
        <v>0</v>
      </c>
      <c r="AS117" t="s">
        <v>3</v>
      </c>
      <c r="AT117">
        <v>0.24</v>
      </c>
      <c r="AU117" t="s">
        <v>3</v>
      </c>
      <c r="AV117">
        <v>1</v>
      </c>
      <c r="AW117">
        <v>2</v>
      </c>
      <c r="AX117">
        <v>71320957</v>
      </c>
      <c r="AY117">
        <v>1</v>
      </c>
      <c r="AZ117">
        <v>0</v>
      </c>
      <c r="BA117">
        <v>136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390.30959999999999</v>
      </c>
      <c r="BL117">
        <v>261.71039999999999</v>
      </c>
      <c r="BM117">
        <v>0</v>
      </c>
      <c r="BN117">
        <v>0</v>
      </c>
      <c r="BO117">
        <v>0.24</v>
      </c>
      <c r="BP117">
        <v>1</v>
      </c>
      <c r="BQ117">
        <v>0</v>
      </c>
      <c r="BR117">
        <v>390.30959999999999</v>
      </c>
      <c r="BS117">
        <v>261.71039999999999</v>
      </c>
      <c r="BT117">
        <v>0</v>
      </c>
      <c r="BU117">
        <v>0</v>
      </c>
      <c r="BV117">
        <v>0.24</v>
      </c>
      <c r="BW117">
        <v>1</v>
      </c>
      <c r="CV117">
        <v>0</v>
      </c>
      <c r="CW117">
        <f>ROUND(Y117*Source!I522*DO117,7)</f>
        <v>0</v>
      </c>
      <c r="CX117">
        <f>ROUND(Y117*Source!I522,7)</f>
        <v>0</v>
      </c>
      <c r="CY117">
        <f>AB117</f>
        <v>1626.29</v>
      </c>
      <c r="CZ117">
        <f>AF117</f>
        <v>1626.29</v>
      </c>
      <c r="DA117">
        <f>AJ117</f>
        <v>1</v>
      </c>
      <c r="DB117">
        <f t="shared" si="33"/>
        <v>390.31</v>
      </c>
      <c r="DC117">
        <f t="shared" si="34"/>
        <v>261.70999999999998</v>
      </c>
      <c r="DD117" t="s">
        <v>3</v>
      </c>
      <c r="DE117" t="s">
        <v>3</v>
      </c>
      <c r="DF117">
        <f t="shared" si="35"/>
        <v>0</v>
      </c>
      <c r="DG117">
        <f t="shared" si="29"/>
        <v>0</v>
      </c>
      <c r="DH117">
        <f t="shared" si="23"/>
        <v>0</v>
      </c>
      <c r="DI117">
        <f t="shared" si="24"/>
        <v>0</v>
      </c>
      <c r="DJ117">
        <f>DG117+DH117</f>
        <v>0</v>
      </c>
      <c r="DK117">
        <v>1</v>
      </c>
      <c r="DL117" t="s">
        <v>513</v>
      </c>
      <c r="DM117">
        <v>6</v>
      </c>
      <c r="DN117" t="s">
        <v>484</v>
      </c>
      <c r="DO117">
        <v>1</v>
      </c>
    </row>
    <row r="118" spans="1:119" x14ac:dyDescent="0.2">
      <c r="A118">
        <f>ROW(Source!A522)</f>
        <v>522</v>
      </c>
      <c r="B118">
        <v>71319791</v>
      </c>
      <c r="C118">
        <v>71320949</v>
      </c>
      <c r="D118">
        <v>69917618</v>
      </c>
      <c r="E118">
        <v>1</v>
      </c>
      <c r="F118">
        <v>1</v>
      </c>
      <c r="G118">
        <v>1</v>
      </c>
      <c r="H118">
        <v>2</v>
      </c>
      <c r="I118" t="s">
        <v>541</v>
      </c>
      <c r="J118" t="s">
        <v>542</v>
      </c>
      <c r="K118" t="s">
        <v>543</v>
      </c>
      <c r="L118">
        <v>1368</v>
      </c>
      <c r="N118">
        <v>1011</v>
      </c>
      <c r="O118" t="s">
        <v>490</v>
      </c>
      <c r="P118" t="s">
        <v>490</v>
      </c>
      <c r="Q118">
        <v>1</v>
      </c>
      <c r="W118">
        <v>0</v>
      </c>
      <c r="X118">
        <v>1256142057</v>
      </c>
      <c r="Y118">
        <f t="shared" si="32"/>
        <v>0.24</v>
      </c>
      <c r="AA118">
        <v>0</v>
      </c>
      <c r="AB118">
        <v>13.86</v>
      </c>
      <c r="AC118">
        <v>0</v>
      </c>
      <c r="AD118">
        <v>0</v>
      </c>
      <c r="AE118">
        <v>0</v>
      </c>
      <c r="AF118">
        <v>13.86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0</v>
      </c>
      <c r="AQ118">
        <v>1</v>
      </c>
      <c r="AR118">
        <v>0</v>
      </c>
      <c r="AS118" t="s">
        <v>3</v>
      </c>
      <c r="AT118">
        <v>0.24</v>
      </c>
      <c r="AU118" t="s">
        <v>3</v>
      </c>
      <c r="AV118">
        <v>1</v>
      </c>
      <c r="AW118">
        <v>2</v>
      </c>
      <c r="AX118">
        <v>71320958</v>
      </c>
      <c r="AY118">
        <v>1</v>
      </c>
      <c r="AZ118">
        <v>0</v>
      </c>
      <c r="BA118">
        <v>137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3.3263999999999996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0</v>
      </c>
      <c r="BR118">
        <v>3.3263999999999996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f>ROUND(Y118*Source!I522*DO118,7)</f>
        <v>0</v>
      </c>
      <c r="CX118">
        <f>ROUND(Y118*Source!I522,7)</f>
        <v>0</v>
      </c>
      <c r="CY118">
        <f>AB118</f>
        <v>13.86</v>
      </c>
      <c r="CZ118">
        <f>AF118</f>
        <v>13.86</v>
      </c>
      <c r="DA118">
        <f>AJ118</f>
        <v>1</v>
      </c>
      <c r="DB118">
        <f t="shared" si="33"/>
        <v>3.33</v>
      </c>
      <c r="DC118">
        <f t="shared" si="34"/>
        <v>0</v>
      </c>
      <c r="DD118" t="s">
        <v>3</v>
      </c>
      <c r="DE118" t="s">
        <v>3</v>
      </c>
      <c r="DF118">
        <f t="shared" si="35"/>
        <v>0</v>
      </c>
      <c r="DG118">
        <f t="shared" si="29"/>
        <v>0</v>
      </c>
      <c r="DH118">
        <f t="shared" si="23"/>
        <v>0</v>
      </c>
      <c r="DI118">
        <f t="shared" si="24"/>
        <v>0</v>
      </c>
      <c r="DJ118">
        <f>DG118+DH118</f>
        <v>0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ROW(Source!A522)</f>
        <v>522</v>
      </c>
      <c r="B119">
        <v>71319791</v>
      </c>
      <c r="C119">
        <v>71320949</v>
      </c>
      <c r="D119">
        <v>69917636</v>
      </c>
      <c r="E119">
        <v>1</v>
      </c>
      <c r="F119">
        <v>1</v>
      </c>
      <c r="G119">
        <v>1</v>
      </c>
      <c r="H119">
        <v>2</v>
      </c>
      <c r="I119" t="s">
        <v>544</v>
      </c>
      <c r="J119" t="s">
        <v>545</v>
      </c>
      <c r="K119" t="s">
        <v>546</v>
      </c>
      <c r="L119">
        <v>1368</v>
      </c>
      <c r="N119">
        <v>1011</v>
      </c>
      <c r="O119" t="s">
        <v>490</v>
      </c>
      <c r="P119" t="s">
        <v>490</v>
      </c>
      <c r="Q119">
        <v>1</v>
      </c>
      <c r="W119">
        <v>0</v>
      </c>
      <c r="X119">
        <v>1638899965</v>
      </c>
      <c r="Y119">
        <f t="shared" si="32"/>
        <v>0.24</v>
      </c>
      <c r="AA119">
        <v>0</v>
      </c>
      <c r="AB119">
        <v>634.32000000000005</v>
      </c>
      <c r="AC119">
        <v>811.79</v>
      </c>
      <c r="AD119">
        <v>0</v>
      </c>
      <c r="AE119">
        <v>0</v>
      </c>
      <c r="AF119">
        <v>487.94</v>
      </c>
      <c r="AG119">
        <v>811.79</v>
      </c>
      <c r="AH119">
        <v>0</v>
      </c>
      <c r="AI119">
        <v>1</v>
      </c>
      <c r="AJ119">
        <v>1.3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0</v>
      </c>
      <c r="AQ119">
        <v>1</v>
      </c>
      <c r="AR119">
        <v>0</v>
      </c>
      <c r="AS119" t="s">
        <v>3</v>
      </c>
      <c r="AT119">
        <v>0.24</v>
      </c>
      <c r="AU119" t="s">
        <v>3</v>
      </c>
      <c r="AV119">
        <v>1</v>
      </c>
      <c r="AW119">
        <v>2</v>
      </c>
      <c r="AX119">
        <v>71320959</v>
      </c>
      <c r="AY119">
        <v>1</v>
      </c>
      <c r="AZ119">
        <v>0</v>
      </c>
      <c r="BA119">
        <v>138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117.1056</v>
      </c>
      <c r="BL119">
        <v>194.82959999999997</v>
      </c>
      <c r="BM119">
        <v>0</v>
      </c>
      <c r="BN119">
        <v>0</v>
      </c>
      <c r="BO119">
        <v>0.24</v>
      </c>
      <c r="BP119">
        <v>1</v>
      </c>
      <c r="BQ119">
        <v>0</v>
      </c>
      <c r="BR119">
        <v>117.1056</v>
      </c>
      <c r="BS119">
        <v>194.82959999999997</v>
      </c>
      <c r="BT119">
        <v>0</v>
      </c>
      <c r="BU119">
        <v>0</v>
      </c>
      <c r="BV119">
        <v>0.24</v>
      </c>
      <c r="BW119">
        <v>1</v>
      </c>
      <c r="CV119">
        <v>0</v>
      </c>
      <c r="CW119">
        <f>ROUND(Y119*Source!I522*DO119,7)</f>
        <v>0</v>
      </c>
      <c r="CX119">
        <f>ROUND(Y119*Source!I522,7)</f>
        <v>0</v>
      </c>
      <c r="CY119">
        <f>AB119</f>
        <v>634.32000000000005</v>
      </c>
      <c r="CZ119">
        <f>AF119</f>
        <v>487.94</v>
      </c>
      <c r="DA119">
        <f>AJ119</f>
        <v>1.3</v>
      </c>
      <c r="DB119">
        <f t="shared" si="33"/>
        <v>117.11</v>
      </c>
      <c r="DC119">
        <f t="shared" si="34"/>
        <v>194.83</v>
      </c>
      <c r="DD119" t="s">
        <v>3</v>
      </c>
      <c r="DE119" t="s">
        <v>3</v>
      </c>
      <c r="DF119">
        <f t="shared" si="35"/>
        <v>0</v>
      </c>
      <c r="DG119">
        <f>ROUND(ROUND(AF119*AJ119,2)*CX119,2)</f>
        <v>0</v>
      </c>
      <c r="DH119">
        <f t="shared" si="23"/>
        <v>0</v>
      </c>
      <c r="DI119">
        <f t="shared" si="24"/>
        <v>0</v>
      </c>
      <c r="DJ119">
        <f>DG119+DH119</f>
        <v>0</v>
      </c>
      <c r="DK119">
        <v>0</v>
      </c>
      <c r="DL119" t="s">
        <v>517</v>
      </c>
      <c r="DM119">
        <v>4</v>
      </c>
      <c r="DN119" t="s">
        <v>484</v>
      </c>
      <c r="DO119">
        <v>1</v>
      </c>
    </row>
    <row r="120" spans="1:119" x14ac:dyDescent="0.2">
      <c r="A120">
        <f>ROW(Source!A523)</f>
        <v>523</v>
      </c>
      <c r="B120">
        <v>71319791</v>
      </c>
      <c r="C120">
        <v>71320960</v>
      </c>
      <c r="D120">
        <v>37066717</v>
      </c>
      <c r="E120">
        <v>117</v>
      </c>
      <c r="F120">
        <v>1</v>
      </c>
      <c r="G120">
        <v>1</v>
      </c>
      <c r="H120">
        <v>1</v>
      </c>
      <c r="I120" t="s">
        <v>539</v>
      </c>
      <c r="J120" t="s">
        <v>3</v>
      </c>
      <c r="K120" t="s">
        <v>540</v>
      </c>
      <c r="L120">
        <v>1191</v>
      </c>
      <c r="N120">
        <v>1013</v>
      </c>
      <c r="O120" t="s">
        <v>484</v>
      </c>
      <c r="P120" t="s">
        <v>484</v>
      </c>
      <c r="Q120">
        <v>1</v>
      </c>
      <c r="W120">
        <v>0</v>
      </c>
      <c r="X120">
        <v>-1991603921</v>
      </c>
      <c r="Y120">
        <f t="shared" si="32"/>
        <v>0.3</v>
      </c>
      <c r="AA120">
        <v>0</v>
      </c>
      <c r="AB120">
        <v>0</v>
      </c>
      <c r="AC120">
        <v>0</v>
      </c>
      <c r="AD120">
        <v>690.62</v>
      </c>
      <c r="AE120">
        <v>0</v>
      </c>
      <c r="AF120">
        <v>0</v>
      </c>
      <c r="AG120">
        <v>0</v>
      </c>
      <c r="AH120">
        <v>690.62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0</v>
      </c>
      <c r="AQ120">
        <v>1</v>
      </c>
      <c r="AR120">
        <v>0</v>
      </c>
      <c r="AS120" t="s">
        <v>3</v>
      </c>
      <c r="AT120">
        <v>0.3</v>
      </c>
      <c r="AU120" t="s">
        <v>3</v>
      </c>
      <c r="AV120">
        <v>1</v>
      </c>
      <c r="AW120">
        <v>2</v>
      </c>
      <c r="AX120">
        <v>71320965</v>
      </c>
      <c r="AY120">
        <v>1</v>
      </c>
      <c r="AZ120">
        <v>0</v>
      </c>
      <c r="BA120">
        <v>139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207.18600000000001</v>
      </c>
      <c r="BN120">
        <v>0.3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207.18600000000001</v>
      </c>
      <c r="BU120">
        <v>0.3</v>
      </c>
      <c r="BV120">
        <v>0</v>
      </c>
      <c r="BW120">
        <v>1</v>
      </c>
      <c r="CU120">
        <f>ROUND(AT120*Source!I523*AH120*AL120,2)</f>
        <v>0</v>
      </c>
      <c r="CV120">
        <f>ROUND(Y120*Source!I523,7)</f>
        <v>0</v>
      </c>
      <c r="CW120">
        <v>0</v>
      </c>
      <c r="CX120">
        <f>ROUND(Y120*Source!I523,7)</f>
        <v>0</v>
      </c>
      <c r="CY120">
        <f>AD120</f>
        <v>690.62</v>
      </c>
      <c r="CZ120">
        <f>AH120</f>
        <v>690.62</v>
      </c>
      <c r="DA120">
        <f>AL120</f>
        <v>1</v>
      </c>
      <c r="DB120">
        <f t="shared" si="33"/>
        <v>207.19</v>
      </c>
      <c r="DC120">
        <f t="shared" si="34"/>
        <v>0</v>
      </c>
      <c r="DD120" t="s">
        <v>3</v>
      </c>
      <c r="DE120" t="s">
        <v>3</v>
      </c>
      <c r="DF120">
        <f t="shared" si="35"/>
        <v>0</v>
      </c>
      <c r="DG120">
        <f>ROUND(ROUND(AF120,2)*CX120,2)</f>
        <v>0</v>
      </c>
      <c r="DH120">
        <f t="shared" si="23"/>
        <v>0</v>
      </c>
      <c r="DI120">
        <f t="shared" si="24"/>
        <v>0</v>
      </c>
      <c r="DJ120">
        <f>DI120</f>
        <v>0</v>
      </c>
      <c r="DK120">
        <v>1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ROW(Source!A523)</f>
        <v>523</v>
      </c>
      <c r="B121">
        <v>71319791</v>
      </c>
      <c r="C121">
        <v>71320960</v>
      </c>
      <c r="D121">
        <v>37064876</v>
      </c>
      <c r="E121">
        <v>117</v>
      </c>
      <c r="F121">
        <v>1</v>
      </c>
      <c r="G121">
        <v>1</v>
      </c>
      <c r="H121">
        <v>1</v>
      </c>
      <c r="I121" t="s">
        <v>485</v>
      </c>
      <c r="J121" t="s">
        <v>3</v>
      </c>
      <c r="K121" t="s">
        <v>486</v>
      </c>
      <c r="L121">
        <v>1191</v>
      </c>
      <c r="N121">
        <v>1013</v>
      </c>
      <c r="O121" t="s">
        <v>484</v>
      </c>
      <c r="P121" t="s">
        <v>484</v>
      </c>
      <c r="Q121">
        <v>1</v>
      </c>
      <c r="W121">
        <v>0</v>
      </c>
      <c r="X121">
        <v>-1417349443</v>
      </c>
      <c r="Y121">
        <f t="shared" si="32"/>
        <v>0.16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0</v>
      </c>
      <c r="AQ121">
        <v>1</v>
      </c>
      <c r="AR121">
        <v>0</v>
      </c>
      <c r="AS121" t="s">
        <v>3</v>
      </c>
      <c r="AT121">
        <v>0.16</v>
      </c>
      <c r="AU121" t="s">
        <v>3</v>
      </c>
      <c r="AV121">
        <v>2</v>
      </c>
      <c r="AW121">
        <v>2</v>
      </c>
      <c r="AX121">
        <v>71320966</v>
      </c>
      <c r="AY121">
        <v>1</v>
      </c>
      <c r="AZ121">
        <v>0</v>
      </c>
      <c r="BA121">
        <v>140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ROUND(Y121*Source!I523,7)</f>
        <v>0</v>
      </c>
      <c r="CY121">
        <f>AD121</f>
        <v>0</v>
      </c>
      <c r="CZ121">
        <f>AH121</f>
        <v>0</v>
      </c>
      <c r="DA121">
        <f>AL121</f>
        <v>1</v>
      </c>
      <c r="DB121">
        <f t="shared" si="33"/>
        <v>0</v>
      </c>
      <c r="DC121">
        <f t="shared" si="34"/>
        <v>0</v>
      </c>
      <c r="DD121" t="s">
        <v>3</v>
      </c>
      <c r="DE121" t="s">
        <v>3</v>
      </c>
      <c r="DF121">
        <f t="shared" si="35"/>
        <v>0</v>
      </c>
      <c r="DG121">
        <f>ROUND(ROUND(AF121,2)*CX121,2)</f>
        <v>0</v>
      </c>
      <c r="DH121">
        <f t="shared" si="23"/>
        <v>0</v>
      </c>
      <c r="DI121">
        <f t="shared" si="24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ROW(Source!A523)</f>
        <v>523</v>
      </c>
      <c r="B122">
        <v>71319791</v>
      </c>
      <c r="C122">
        <v>71320960</v>
      </c>
      <c r="D122">
        <v>69917618</v>
      </c>
      <c r="E122">
        <v>1</v>
      </c>
      <c r="F122">
        <v>1</v>
      </c>
      <c r="G122">
        <v>1</v>
      </c>
      <c r="H122">
        <v>2</v>
      </c>
      <c r="I122" t="s">
        <v>541</v>
      </c>
      <c r="J122" t="s">
        <v>542</v>
      </c>
      <c r="K122" t="s">
        <v>543</v>
      </c>
      <c r="L122">
        <v>1368</v>
      </c>
      <c r="N122">
        <v>1011</v>
      </c>
      <c r="O122" t="s">
        <v>490</v>
      </c>
      <c r="P122" t="s">
        <v>490</v>
      </c>
      <c r="Q122">
        <v>1</v>
      </c>
      <c r="W122">
        <v>0</v>
      </c>
      <c r="X122">
        <v>1256142057</v>
      </c>
      <c r="Y122">
        <f t="shared" si="32"/>
        <v>0.16</v>
      </c>
      <c r="AA122">
        <v>0</v>
      </c>
      <c r="AB122">
        <v>13.86</v>
      </c>
      <c r="AC122">
        <v>0</v>
      </c>
      <c r="AD122">
        <v>0</v>
      </c>
      <c r="AE122">
        <v>0</v>
      </c>
      <c r="AF122">
        <v>13.86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0</v>
      </c>
      <c r="AQ122">
        <v>1</v>
      </c>
      <c r="AR122">
        <v>0</v>
      </c>
      <c r="AS122" t="s">
        <v>3</v>
      </c>
      <c r="AT122">
        <v>0.16</v>
      </c>
      <c r="AU122" t="s">
        <v>3</v>
      </c>
      <c r="AV122">
        <v>1</v>
      </c>
      <c r="AW122">
        <v>2</v>
      </c>
      <c r="AX122">
        <v>71320967</v>
      </c>
      <c r="AY122">
        <v>1</v>
      </c>
      <c r="AZ122">
        <v>0</v>
      </c>
      <c r="BA122">
        <v>141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2.2176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2.2176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f>ROUND(Y122*Source!I523*DO122,7)</f>
        <v>0</v>
      </c>
      <c r="CX122">
        <f>ROUND(Y122*Source!I523,7)</f>
        <v>0</v>
      </c>
      <c r="CY122">
        <f>AB122</f>
        <v>13.86</v>
      </c>
      <c r="CZ122">
        <f>AF122</f>
        <v>13.86</v>
      </c>
      <c r="DA122">
        <f>AJ122</f>
        <v>1</v>
      </c>
      <c r="DB122">
        <f t="shared" si="33"/>
        <v>2.2200000000000002</v>
      </c>
      <c r="DC122">
        <f t="shared" si="34"/>
        <v>0</v>
      </c>
      <c r="DD122" t="s">
        <v>3</v>
      </c>
      <c r="DE122" t="s">
        <v>3</v>
      </c>
      <c r="DF122">
        <f t="shared" si="35"/>
        <v>0</v>
      </c>
      <c r="DG122">
        <f>ROUND(ROUND(AF122,2)*CX122,2)</f>
        <v>0</v>
      </c>
      <c r="DH122">
        <f t="shared" si="23"/>
        <v>0</v>
      </c>
      <c r="DI122">
        <f t="shared" si="24"/>
        <v>0</v>
      </c>
      <c r="DJ122">
        <f>DG122+DH122</f>
        <v>0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ROW(Source!A523)</f>
        <v>523</v>
      </c>
      <c r="B123">
        <v>71319791</v>
      </c>
      <c r="C123">
        <v>71320960</v>
      </c>
      <c r="D123">
        <v>69917636</v>
      </c>
      <c r="E123">
        <v>1</v>
      </c>
      <c r="F123">
        <v>1</v>
      </c>
      <c r="G123">
        <v>1</v>
      </c>
      <c r="H123">
        <v>2</v>
      </c>
      <c r="I123" t="s">
        <v>544</v>
      </c>
      <c r="J123" t="s">
        <v>545</v>
      </c>
      <c r="K123" t="s">
        <v>546</v>
      </c>
      <c r="L123">
        <v>1368</v>
      </c>
      <c r="N123">
        <v>1011</v>
      </c>
      <c r="O123" t="s">
        <v>490</v>
      </c>
      <c r="P123" t="s">
        <v>490</v>
      </c>
      <c r="Q123">
        <v>1</v>
      </c>
      <c r="W123">
        <v>0</v>
      </c>
      <c r="X123">
        <v>1638899965</v>
      </c>
      <c r="Y123">
        <f t="shared" si="32"/>
        <v>0.16</v>
      </c>
      <c r="AA123">
        <v>0</v>
      </c>
      <c r="AB123">
        <v>634.32000000000005</v>
      </c>
      <c r="AC123">
        <v>811.79</v>
      </c>
      <c r="AD123">
        <v>0</v>
      </c>
      <c r="AE123">
        <v>0</v>
      </c>
      <c r="AF123">
        <v>487.94</v>
      </c>
      <c r="AG123">
        <v>811.79</v>
      </c>
      <c r="AH123">
        <v>0</v>
      </c>
      <c r="AI123">
        <v>1</v>
      </c>
      <c r="AJ123">
        <v>1.3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0</v>
      </c>
      <c r="AQ123">
        <v>1</v>
      </c>
      <c r="AR123">
        <v>0</v>
      </c>
      <c r="AS123" t="s">
        <v>3</v>
      </c>
      <c r="AT123">
        <v>0.16</v>
      </c>
      <c r="AU123" t="s">
        <v>3</v>
      </c>
      <c r="AV123">
        <v>1</v>
      </c>
      <c r="AW123">
        <v>2</v>
      </c>
      <c r="AX123">
        <v>71320968</v>
      </c>
      <c r="AY123">
        <v>1</v>
      </c>
      <c r="AZ123">
        <v>0</v>
      </c>
      <c r="BA123">
        <v>142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78.070400000000006</v>
      </c>
      <c r="BL123">
        <v>129.88640000000001</v>
      </c>
      <c r="BM123">
        <v>0</v>
      </c>
      <c r="BN123">
        <v>0</v>
      </c>
      <c r="BO123">
        <v>0.16</v>
      </c>
      <c r="BP123">
        <v>1</v>
      </c>
      <c r="BQ123">
        <v>0</v>
      </c>
      <c r="BR123">
        <v>78.070400000000006</v>
      </c>
      <c r="BS123">
        <v>129.88640000000001</v>
      </c>
      <c r="BT123">
        <v>0</v>
      </c>
      <c r="BU123">
        <v>0</v>
      </c>
      <c r="BV123">
        <v>0.16</v>
      </c>
      <c r="BW123">
        <v>1</v>
      </c>
      <c r="CV123">
        <v>0</v>
      </c>
      <c r="CW123">
        <f>ROUND(Y123*Source!I523*DO123,7)</f>
        <v>0</v>
      </c>
      <c r="CX123">
        <f>ROUND(Y123*Source!I523,7)</f>
        <v>0</v>
      </c>
      <c r="CY123">
        <f>AB123</f>
        <v>634.32000000000005</v>
      </c>
      <c r="CZ123">
        <f>AF123</f>
        <v>487.94</v>
      </c>
      <c r="DA123">
        <f>AJ123</f>
        <v>1.3</v>
      </c>
      <c r="DB123">
        <f t="shared" si="33"/>
        <v>78.069999999999993</v>
      </c>
      <c r="DC123">
        <f t="shared" si="34"/>
        <v>129.88999999999999</v>
      </c>
      <c r="DD123" t="s">
        <v>3</v>
      </c>
      <c r="DE123" t="s">
        <v>3</v>
      </c>
      <c r="DF123">
        <f t="shared" si="35"/>
        <v>0</v>
      </c>
      <c r="DG123">
        <f>ROUND(ROUND(AF123*AJ123,2)*CX123,2)</f>
        <v>0</v>
      </c>
      <c r="DH123">
        <f t="shared" si="23"/>
        <v>0</v>
      </c>
      <c r="DI123">
        <f t="shared" si="24"/>
        <v>0</v>
      </c>
      <c r="DJ123">
        <f>DG123+DH123</f>
        <v>0</v>
      </c>
      <c r="DK123">
        <v>0</v>
      </c>
      <c r="DL123" t="s">
        <v>517</v>
      </c>
      <c r="DM123">
        <v>4</v>
      </c>
      <c r="DN123" t="s">
        <v>484</v>
      </c>
      <c r="DO123">
        <v>1</v>
      </c>
    </row>
    <row r="124" spans="1:119" x14ac:dyDescent="0.2">
      <c r="A124">
        <f>ROW(Source!A524)</f>
        <v>524</v>
      </c>
      <c r="B124">
        <v>71319791</v>
      </c>
      <c r="C124">
        <v>71320969</v>
      </c>
      <c r="D124">
        <v>37064978</v>
      </c>
      <c r="E124">
        <v>117</v>
      </c>
      <c r="F124">
        <v>1</v>
      </c>
      <c r="G124">
        <v>1</v>
      </c>
      <c r="H124">
        <v>1</v>
      </c>
      <c r="I124" t="s">
        <v>482</v>
      </c>
      <c r="J124" t="s">
        <v>3</v>
      </c>
      <c r="K124" t="s">
        <v>483</v>
      </c>
      <c r="L124">
        <v>1191</v>
      </c>
      <c r="N124">
        <v>1013</v>
      </c>
      <c r="O124" t="s">
        <v>484</v>
      </c>
      <c r="P124" t="s">
        <v>484</v>
      </c>
      <c r="Q124">
        <v>1</v>
      </c>
      <c r="W124">
        <v>0</v>
      </c>
      <c r="X124">
        <v>32079103</v>
      </c>
      <c r="Y124">
        <f t="shared" si="32"/>
        <v>5.98</v>
      </c>
      <c r="AA124">
        <v>0</v>
      </c>
      <c r="AB124">
        <v>0</v>
      </c>
      <c r="AC124">
        <v>0</v>
      </c>
      <c r="AD124">
        <v>748.18</v>
      </c>
      <c r="AE124">
        <v>0</v>
      </c>
      <c r="AF124">
        <v>0</v>
      </c>
      <c r="AG124">
        <v>0</v>
      </c>
      <c r="AH124">
        <v>748.18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0</v>
      </c>
      <c r="AQ124">
        <v>1</v>
      </c>
      <c r="AR124">
        <v>0</v>
      </c>
      <c r="AS124" t="s">
        <v>3</v>
      </c>
      <c r="AT124">
        <v>5.98</v>
      </c>
      <c r="AU124" t="s">
        <v>3</v>
      </c>
      <c r="AV124">
        <v>1</v>
      </c>
      <c r="AW124">
        <v>2</v>
      </c>
      <c r="AX124">
        <v>71320981</v>
      </c>
      <c r="AY124">
        <v>1</v>
      </c>
      <c r="AZ124">
        <v>0</v>
      </c>
      <c r="BA124">
        <v>143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4474.1163999999999</v>
      </c>
      <c r="BN124">
        <v>5.98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4474.1163999999999</v>
      </c>
      <c r="BU124">
        <v>5.98</v>
      </c>
      <c r="BV124">
        <v>0</v>
      </c>
      <c r="BW124">
        <v>1</v>
      </c>
      <c r="CU124">
        <f>ROUND(AT124*Source!I524*AH124*AL124,2)</f>
        <v>4474.12</v>
      </c>
      <c r="CV124">
        <f>ROUND(Y124*Source!I524,7)</f>
        <v>5.98</v>
      </c>
      <c r="CW124">
        <v>0</v>
      </c>
      <c r="CX124">
        <f>ROUND(Y124*Source!I524,7)</f>
        <v>5.98</v>
      </c>
      <c r="CY124">
        <f>AD124</f>
        <v>748.18</v>
      </c>
      <c r="CZ124">
        <f>AH124</f>
        <v>748.18</v>
      </c>
      <c r="DA124">
        <f>AL124</f>
        <v>1</v>
      </c>
      <c r="DB124">
        <f t="shared" si="33"/>
        <v>4474.12</v>
      </c>
      <c r="DC124">
        <f t="shared" si="34"/>
        <v>0</v>
      </c>
      <c r="DD124" t="s">
        <v>3</v>
      </c>
      <c r="DE124" t="s">
        <v>3</v>
      </c>
      <c r="DF124">
        <f t="shared" si="35"/>
        <v>0</v>
      </c>
      <c r="DG124">
        <f>ROUND(ROUND(AF124,2)*CX124,2)</f>
        <v>0</v>
      </c>
      <c r="DH124">
        <f t="shared" si="23"/>
        <v>0</v>
      </c>
      <c r="DI124">
        <f t="shared" si="24"/>
        <v>4474.12</v>
      </c>
      <c r="DJ124">
        <f>DI124</f>
        <v>4474.12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ROW(Source!A524)</f>
        <v>524</v>
      </c>
      <c r="B125">
        <v>71319791</v>
      </c>
      <c r="C125">
        <v>71320969</v>
      </c>
      <c r="D125">
        <v>37064876</v>
      </c>
      <c r="E125">
        <v>117</v>
      </c>
      <c r="F125">
        <v>1</v>
      </c>
      <c r="G125">
        <v>1</v>
      </c>
      <c r="H125">
        <v>1</v>
      </c>
      <c r="I125" t="s">
        <v>485</v>
      </c>
      <c r="J125" t="s">
        <v>3</v>
      </c>
      <c r="K125" t="s">
        <v>486</v>
      </c>
      <c r="L125">
        <v>1191</v>
      </c>
      <c r="N125">
        <v>1013</v>
      </c>
      <c r="O125" t="s">
        <v>484</v>
      </c>
      <c r="P125" t="s">
        <v>484</v>
      </c>
      <c r="Q125">
        <v>1</v>
      </c>
      <c r="W125">
        <v>0</v>
      </c>
      <c r="X125">
        <v>-1417349443</v>
      </c>
      <c r="Y125">
        <f t="shared" si="32"/>
        <v>2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0</v>
      </c>
      <c r="AQ125">
        <v>1</v>
      </c>
      <c r="AR125">
        <v>0</v>
      </c>
      <c r="AS125" t="s">
        <v>3</v>
      </c>
      <c r="AT125">
        <v>2</v>
      </c>
      <c r="AU125" t="s">
        <v>3</v>
      </c>
      <c r="AV125">
        <v>2</v>
      </c>
      <c r="AW125">
        <v>2</v>
      </c>
      <c r="AX125">
        <v>71320982</v>
      </c>
      <c r="AY125">
        <v>1</v>
      </c>
      <c r="AZ125">
        <v>0</v>
      </c>
      <c r="BA125">
        <v>144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ROUND(Y125*Source!I524,7)</f>
        <v>2</v>
      </c>
      <c r="CY125">
        <f>AD125</f>
        <v>0</v>
      </c>
      <c r="CZ125">
        <f>AH125</f>
        <v>0</v>
      </c>
      <c r="DA125">
        <f>AL125</f>
        <v>1</v>
      </c>
      <c r="DB125">
        <f t="shared" si="33"/>
        <v>0</v>
      </c>
      <c r="DC125">
        <f t="shared" si="34"/>
        <v>0</v>
      </c>
      <c r="DD125" t="s">
        <v>3</v>
      </c>
      <c r="DE125" t="s">
        <v>3</v>
      </c>
      <c r="DF125">
        <f t="shared" si="35"/>
        <v>0</v>
      </c>
      <c r="DG125">
        <f>ROUND(ROUND(AF125,2)*CX125,2)</f>
        <v>0</v>
      </c>
      <c r="DH125">
        <f t="shared" si="23"/>
        <v>0</v>
      </c>
      <c r="DI125">
        <f t="shared" si="24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ROW(Source!A524)</f>
        <v>524</v>
      </c>
      <c r="B126">
        <v>71319791</v>
      </c>
      <c r="C126">
        <v>71320969</v>
      </c>
      <c r="D126">
        <v>69916545</v>
      </c>
      <c r="E126">
        <v>1</v>
      </c>
      <c r="F126">
        <v>1</v>
      </c>
      <c r="G126">
        <v>1</v>
      </c>
      <c r="H126">
        <v>2</v>
      </c>
      <c r="I126" t="s">
        <v>487</v>
      </c>
      <c r="J126" t="s">
        <v>488</v>
      </c>
      <c r="K126" t="s">
        <v>489</v>
      </c>
      <c r="L126">
        <v>1368</v>
      </c>
      <c r="N126">
        <v>1011</v>
      </c>
      <c r="O126" t="s">
        <v>490</v>
      </c>
      <c r="P126" t="s">
        <v>490</v>
      </c>
      <c r="Q126">
        <v>1</v>
      </c>
      <c r="W126">
        <v>0</v>
      </c>
      <c r="X126">
        <v>843131152</v>
      </c>
      <c r="Y126">
        <f t="shared" si="32"/>
        <v>1.6</v>
      </c>
      <c r="AA126">
        <v>0</v>
      </c>
      <c r="AB126">
        <v>2736.29</v>
      </c>
      <c r="AC126">
        <v>932.95</v>
      </c>
      <c r="AD126">
        <v>0</v>
      </c>
      <c r="AE126">
        <v>0</v>
      </c>
      <c r="AF126">
        <v>2088.77</v>
      </c>
      <c r="AG126">
        <v>932.95</v>
      </c>
      <c r="AH126">
        <v>0</v>
      </c>
      <c r="AI126">
        <v>1</v>
      </c>
      <c r="AJ126">
        <v>1.31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0</v>
      </c>
      <c r="AQ126">
        <v>1</v>
      </c>
      <c r="AR126">
        <v>0</v>
      </c>
      <c r="AS126" t="s">
        <v>3</v>
      </c>
      <c r="AT126">
        <v>1.6</v>
      </c>
      <c r="AU126" t="s">
        <v>3</v>
      </c>
      <c r="AV126">
        <v>1</v>
      </c>
      <c r="AW126">
        <v>2</v>
      </c>
      <c r="AX126">
        <v>71320983</v>
      </c>
      <c r="AY126">
        <v>1</v>
      </c>
      <c r="AZ126">
        <v>0</v>
      </c>
      <c r="BA126">
        <v>145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3342.0320000000002</v>
      </c>
      <c r="BL126">
        <v>1492.7200000000003</v>
      </c>
      <c r="BM126">
        <v>0</v>
      </c>
      <c r="BN126">
        <v>0</v>
      </c>
      <c r="BO126">
        <v>1.6</v>
      </c>
      <c r="BP126">
        <v>1</v>
      </c>
      <c r="BQ126">
        <v>0</v>
      </c>
      <c r="BR126">
        <v>3342.0320000000002</v>
      </c>
      <c r="BS126">
        <v>1492.7200000000003</v>
      </c>
      <c r="BT126">
        <v>0</v>
      </c>
      <c r="BU126">
        <v>0</v>
      </c>
      <c r="BV126">
        <v>1.6</v>
      </c>
      <c r="BW126">
        <v>1</v>
      </c>
      <c r="CV126">
        <v>0</v>
      </c>
      <c r="CW126">
        <f>ROUND(Y126*Source!I524*DO126,7)</f>
        <v>1.6</v>
      </c>
      <c r="CX126">
        <f>ROUND(Y126*Source!I524,7)</f>
        <v>1.6</v>
      </c>
      <c r="CY126">
        <f>AB126</f>
        <v>2736.29</v>
      </c>
      <c r="CZ126">
        <f>AF126</f>
        <v>2088.77</v>
      </c>
      <c r="DA126">
        <f>AJ126</f>
        <v>1.31</v>
      </c>
      <c r="DB126">
        <f t="shared" si="33"/>
        <v>3342.03</v>
      </c>
      <c r="DC126">
        <f t="shared" si="34"/>
        <v>1492.72</v>
      </c>
      <c r="DD126" t="s">
        <v>3</v>
      </c>
      <c r="DE126" t="s">
        <v>3</v>
      </c>
      <c r="DF126">
        <f t="shared" si="35"/>
        <v>0</v>
      </c>
      <c r="DG126">
        <f>ROUND(ROUND(AF126*AJ126,2)*CX126,2)</f>
        <v>4378.0600000000004</v>
      </c>
      <c r="DH126">
        <f t="shared" si="23"/>
        <v>1492.72</v>
      </c>
      <c r="DI126">
        <f t="shared" si="24"/>
        <v>0</v>
      </c>
      <c r="DJ126">
        <f>DG126+DH126</f>
        <v>5870.7800000000007</v>
      </c>
      <c r="DK126">
        <v>0</v>
      </c>
      <c r="DL126" t="s">
        <v>491</v>
      </c>
      <c r="DM126">
        <v>5</v>
      </c>
      <c r="DN126" t="s">
        <v>484</v>
      </c>
      <c r="DO126">
        <v>1</v>
      </c>
    </row>
    <row r="127" spans="1:119" x14ac:dyDescent="0.2">
      <c r="A127">
        <f>ROW(Source!A524)</f>
        <v>524</v>
      </c>
      <c r="B127">
        <v>71319791</v>
      </c>
      <c r="C127">
        <v>71320969</v>
      </c>
      <c r="D127">
        <v>69917553</v>
      </c>
      <c r="E127">
        <v>1</v>
      </c>
      <c r="F127">
        <v>1</v>
      </c>
      <c r="G127">
        <v>1</v>
      </c>
      <c r="H127">
        <v>2</v>
      </c>
      <c r="I127" t="s">
        <v>524</v>
      </c>
      <c r="J127" t="s">
        <v>525</v>
      </c>
      <c r="K127" t="s">
        <v>526</v>
      </c>
      <c r="L127">
        <v>1368</v>
      </c>
      <c r="N127">
        <v>1011</v>
      </c>
      <c r="O127" t="s">
        <v>490</v>
      </c>
      <c r="P127" t="s">
        <v>490</v>
      </c>
      <c r="Q127">
        <v>1</v>
      </c>
      <c r="W127">
        <v>0</v>
      </c>
      <c r="X127">
        <v>-849950259</v>
      </c>
      <c r="Y127">
        <f t="shared" si="32"/>
        <v>0.4</v>
      </c>
      <c r="AA127">
        <v>0</v>
      </c>
      <c r="AB127">
        <v>641.70000000000005</v>
      </c>
      <c r="AC127">
        <v>811.79</v>
      </c>
      <c r="AD127">
        <v>0</v>
      </c>
      <c r="AE127">
        <v>0</v>
      </c>
      <c r="AF127">
        <v>641.70000000000005</v>
      </c>
      <c r="AG127">
        <v>811.79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0</v>
      </c>
      <c r="AQ127">
        <v>1</v>
      </c>
      <c r="AR127">
        <v>0</v>
      </c>
      <c r="AS127" t="s">
        <v>3</v>
      </c>
      <c r="AT127">
        <v>0.4</v>
      </c>
      <c r="AU127" t="s">
        <v>3</v>
      </c>
      <c r="AV127">
        <v>1</v>
      </c>
      <c r="AW127">
        <v>2</v>
      </c>
      <c r="AX127">
        <v>71320984</v>
      </c>
      <c r="AY127">
        <v>1</v>
      </c>
      <c r="AZ127">
        <v>0</v>
      </c>
      <c r="BA127">
        <v>146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256.68</v>
      </c>
      <c r="BL127">
        <v>324.71600000000001</v>
      </c>
      <c r="BM127">
        <v>0</v>
      </c>
      <c r="BN127">
        <v>0</v>
      </c>
      <c r="BO127">
        <v>0.4</v>
      </c>
      <c r="BP127">
        <v>1</v>
      </c>
      <c r="BQ127">
        <v>0</v>
      </c>
      <c r="BR127">
        <v>256.68</v>
      </c>
      <c r="BS127">
        <v>324.71600000000001</v>
      </c>
      <c r="BT127">
        <v>0</v>
      </c>
      <c r="BU127">
        <v>0</v>
      </c>
      <c r="BV127">
        <v>0.4</v>
      </c>
      <c r="BW127">
        <v>1</v>
      </c>
      <c r="CV127">
        <v>0</v>
      </c>
      <c r="CW127">
        <f>ROUND(Y127*Source!I524*DO127,7)</f>
        <v>0.4</v>
      </c>
      <c r="CX127">
        <f>ROUND(Y127*Source!I524,7)</f>
        <v>0.4</v>
      </c>
      <c r="CY127">
        <f>AB127</f>
        <v>641.70000000000005</v>
      </c>
      <c r="CZ127">
        <f>AF127</f>
        <v>641.70000000000005</v>
      </c>
      <c r="DA127">
        <f>AJ127</f>
        <v>1</v>
      </c>
      <c r="DB127">
        <f t="shared" si="33"/>
        <v>256.68</v>
      </c>
      <c r="DC127">
        <f t="shared" si="34"/>
        <v>324.72000000000003</v>
      </c>
      <c r="DD127" t="s">
        <v>3</v>
      </c>
      <c r="DE127" t="s">
        <v>3</v>
      </c>
      <c r="DF127">
        <f t="shared" si="35"/>
        <v>0</v>
      </c>
      <c r="DG127">
        <f t="shared" ref="DG127:DG140" si="36">ROUND(ROUND(AF127,2)*CX127,2)</f>
        <v>256.68</v>
      </c>
      <c r="DH127">
        <f t="shared" si="23"/>
        <v>324.72000000000003</v>
      </c>
      <c r="DI127">
        <f t="shared" si="24"/>
        <v>0</v>
      </c>
      <c r="DJ127">
        <f>DG127+DH127</f>
        <v>581.40000000000009</v>
      </c>
      <c r="DK127">
        <v>1</v>
      </c>
      <c r="DL127" t="s">
        <v>517</v>
      </c>
      <c r="DM127">
        <v>4</v>
      </c>
      <c r="DN127" t="s">
        <v>484</v>
      </c>
      <c r="DO127">
        <v>1</v>
      </c>
    </row>
    <row r="128" spans="1:119" x14ac:dyDescent="0.2">
      <c r="A128">
        <f>ROW(Source!A524)</f>
        <v>524</v>
      </c>
      <c r="B128">
        <v>71319791</v>
      </c>
      <c r="C128">
        <v>71320969</v>
      </c>
      <c r="D128">
        <v>69982274</v>
      </c>
      <c r="E128">
        <v>1</v>
      </c>
      <c r="F128">
        <v>1</v>
      </c>
      <c r="G128">
        <v>1</v>
      </c>
      <c r="H128">
        <v>3</v>
      </c>
      <c r="I128" t="s">
        <v>492</v>
      </c>
      <c r="J128" t="s">
        <v>493</v>
      </c>
      <c r="K128" t="s">
        <v>494</v>
      </c>
      <c r="L128">
        <v>1346</v>
      </c>
      <c r="N128">
        <v>1009</v>
      </c>
      <c r="O128" t="s">
        <v>495</v>
      </c>
      <c r="P128" t="s">
        <v>495</v>
      </c>
      <c r="Q128">
        <v>1</v>
      </c>
      <c r="W128">
        <v>0</v>
      </c>
      <c r="X128">
        <v>-897919439</v>
      </c>
      <c r="Y128">
        <f t="shared" si="32"/>
        <v>0.1</v>
      </c>
      <c r="AA128">
        <v>296.69</v>
      </c>
      <c r="AB128">
        <v>0</v>
      </c>
      <c r="AC128">
        <v>0</v>
      </c>
      <c r="AD128">
        <v>0</v>
      </c>
      <c r="AE128">
        <v>185.43</v>
      </c>
      <c r="AF128">
        <v>0</v>
      </c>
      <c r="AG128">
        <v>0</v>
      </c>
      <c r="AH128">
        <v>0</v>
      </c>
      <c r="AI128">
        <v>1.6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0</v>
      </c>
      <c r="AQ128">
        <v>1</v>
      </c>
      <c r="AR128">
        <v>0</v>
      </c>
      <c r="AS128" t="s">
        <v>3</v>
      </c>
      <c r="AT128">
        <v>0.1</v>
      </c>
      <c r="AU128" t="s">
        <v>3</v>
      </c>
      <c r="AV128">
        <v>0</v>
      </c>
      <c r="AW128">
        <v>2</v>
      </c>
      <c r="AX128">
        <v>71320985</v>
      </c>
      <c r="AY128">
        <v>1</v>
      </c>
      <c r="AZ128">
        <v>0</v>
      </c>
      <c r="BA128">
        <v>147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18.543000000000003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18.543000000000003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1</v>
      </c>
      <c r="CV128">
        <v>0</v>
      </c>
      <c r="CW128">
        <v>0</v>
      </c>
      <c r="CX128">
        <f>ROUND(Y128*Source!I524,7)</f>
        <v>0.1</v>
      </c>
      <c r="CY128">
        <f t="shared" ref="CY128:CY134" si="37">AA128</f>
        <v>296.69</v>
      </c>
      <c r="CZ128">
        <f t="shared" ref="CZ128:CZ134" si="38">AE128</f>
        <v>185.43</v>
      </c>
      <c r="DA128">
        <f t="shared" ref="DA128:DA134" si="39">AI128</f>
        <v>1.6</v>
      </c>
      <c r="DB128">
        <f t="shared" si="33"/>
        <v>18.54</v>
      </c>
      <c r="DC128">
        <f t="shared" si="34"/>
        <v>0</v>
      </c>
      <c r="DD128" t="s">
        <v>3</v>
      </c>
      <c r="DE128" t="s">
        <v>3</v>
      </c>
      <c r="DF128">
        <f t="shared" ref="DF128:DF134" si="40">ROUND(ROUND(AE128*AI128,2)*CX128,2)</f>
        <v>29.67</v>
      </c>
      <c r="DG128">
        <f t="shared" si="36"/>
        <v>0</v>
      </c>
      <c r="DH128">
        <f t="shared" si="23"/>
        <v>0</v>
      </c>
      <c r="DI128">
        <f t="shared" si="24"/>
        <v>0</v>
      </c>
      <c r="DJ128">
        <f t="shared" ref="DJ128:DJ134" si="41">DF128</f>
        <v>29.67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ROW(Source!A524)</f>
        <v>524</v>
      </c>
      <c r="B129">
        <v>71319791</v>
      </c>
      <c r="C129">
        <v>71320969</v>
      </c>
      <c r="D129">
        <v>69982281</v>
      </c>
      <c r="E129">
        <v>1</v>
      </c>
      <c r="F129">
        <v>1</v>
      </c>
      <c r="G129">
        <v>1</v>
      </c>
      <c r="H129">
        <v>3</v>
      </c>
      <c r="I129" t="s">
        <v>496</v>
      </c>
      <c r="J129" t="s">
        <v>497</v>
      </c>
      <c r="K129" t="s">
        <v>498</v>
      </c>
      <c r="L129">
        <v>1346</v>
      </c>
      <c r="N129">
        <v>1009</v>
      </c>
      <c r="O129" t="s">
        <v>495</v>
      </c>
      <c r="P129" t="s">
        <v>495</v>
      </c>
      <c r="Q129">
        <v>1</v>
      </c>
      <c r="W129">
        <v>0</v>
      </c>
      <c r="X129">
        <v>-1547825166</v>
      </c>
      <c r="Y129">
        <f t="shared" si="32"/>
        <v>0.03</v>
      </c>
      <c r="AA129">
        <v>93.65</v>
      </c>
      <c r="AB129">
        <v>0</v>
      </c>
      <c r="AC129">
        <v>0</v>
      </c>
      <c r="AD129">
        <v>0</v>
      </c>
      <c r="AE129">
        <v>58.53</v>
      </c>
      <c r="AF129">
        <v>0</v>
      </c>
      <c r="AG129">
        <v>0</v>
      </c>
      <c r="AH129">
        <v>0</v>
      </c>
      <c r="AI129">
        <v>1.6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0</v>
      </c>
      <c r="AQ129">
        <v>1</v>
      </c>
      <c r="AR129">
        <v>0</v>
      </c>
      <c r="AS129" t="s">
        <v>3</v>
      </c>
      <c r="AT129">
        <v>0.03</v>
      </c>
      <c r="AU129" t="s">
        <v>3</v>
      </c>
      <c r="AV129">
        <v>0</v>
      </c>
      <c r="AW129">
        <v>2</v>
      </c>
      <c r="AX129">
        <v>71320986</v>
      </c>
      <c r="AY129">
        <v>1</v>
      </c>
      <c r="AZ129">
        <v>0</v>
      </c>
      <c r="BA129">
        <v>148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1.7559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1.7559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v>0</v>
      </c>
      <c r="CX129">
        <f>ROUND(Y129*Source!I524,7)</f>
        <v>0.03</v>
      </c>
      <c r="CY129">
        <f t="shared" si="37"/>
        <v>93.65</v>
      </c>
      <c r="CZ129">
        <f t="shared" si="38"/>
        <v>58.53</v>
      </c>
      <c r="DA129">
        <f t="shared" si="39"/>
        <v>1.6</v>
      </c>
      <c r="DB129">
        <f t="shared" si="33"/>
        <v>1.76</v>
      </c>
      <c r="DC129">
        <f t="shared" si="34"/>
        <v>0</v>
      </c>
      <c r="DD129" t="s">
        <v>3</v>
      </c>
      <c r="DE129" t="s">
        <v>3</v>
      </c>
      <c r="DF129">
        <f t="shared" si="40"/>
        <v>2.81</v>
      </c>
      <c r="DG129">
        <f t="shared" si="36"/>
        <v>0</v>
      </c>
      <c r="DH129">
        <f t="shared" ref="DH129:DH192" si="42">ROUND(ROUND(AG129,2)*CX129,2)</f>
        <v>0</v>
      </c>
      <c r="DI129">
        <f t="shared" ref="DI129:DI192" si="43">ROUND(ROUND(AH129,2)*CX129,2)</f>
        <v>0</v>
      </c>
      <c r="DJ129">
        <f t="shared" si="41"/>
        <v>2.81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ROW(Source!A524)</f>
        <v>524</v>
      </c>
      <c r="B130">
        <v>71319791</v>
      </c>
      <c r="C130">
        <v>71320969</v>
      </c>
      <c r="D130">
        <v>69986969</v>
      </c>
      <c r="E130">
        <v>1</v>
      </c>
      <c r="F130">
        <v>1</v>
      </c>
      <c r="G130">
        <v>1</v>
      </c>
      <c r="H130">
        <v>3</v>
      </c>
      <c r="I130" t="s">
        <v>499</v>
      </c>
      <c r="J130" t="s">
        <v>500</v>
      </c>
      <c r="K130" t="s">
        <v>501</v>
      </c>
      <c r="L130">
        <v>1346</v>
      </c>
      <c r="N130">
        <v>1009</v>
      </c>
      <c r="O130" t="s">
        <v>495</v>
      </c>
      <c r="P130" t="s">
        <v>495</v>
      </c>
      <c r="Q130">
        <v>1</v>
      </c>
      <c r="W130">
        <v>0</v>
      </c>
      <c r="X130">
        <v>-373327139</v>
      </c>
      <c r="Y130">
        <f t="shared" si="32"/>
        <v>0.02</v>
      </c>
      <c r="AA130">
        <v>86.41</v>
      </c>
      <c r="AB130">
        <v>0</v>
      </c>
      <c r="AC130">
        <v>0</v>
      </c>
      <c r="AD130">
        <v>0</v>
      </c>
      <c r="AE130">
        <v>56.11</v>
      </c>
      <c r="AF130">
        <v>0</v>
      </c>
      <c r="AG130">
        <v>0</v>
      </c>
      <c r="AH130">
        <v>0</v>
      </c>
      <c r="AI130">
        <v>1.54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0</v>
      </c>
      <c r="AQ130">
        <v>1</v>
      </c>
      <c r="AR130">
        <v>0</v>
      </c>
      <c r="AS130" t="s">
        <v>3</v>
      </c>
      <c r="AT130">
        <v>0.02</v>
      </c>
      <c r="AU130" t="s">
        <v>3</v>
      </c>
      <c r="AV130">
        <v>0</v>
      </c>
      <c r="AW130">
        <v>2</v>
      </c>
      <c r="AX130">
        <v>71320988</v>
      </c>
      <c r="AY130">
        <v>1</v>
      </c>
      <c r="AZ130">
        <v>0</v>
      </c>
      <c r="BA130">
        <v>150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1.1222000000000001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1.1222000000000001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ROUND(Y130*Source!I524,7)</f>
        <v>0.02</v>
      </c>
      <c r="CY130">
        <f t="shared" si="37"/>
        <v>86.41</v>
      </c>
      <c r="CZ130">
        <f t="shared" si="38"/>
        <v>56.11</v>
      </c>
      <c r="DA130">
        <f t="shared" si="39"/>
        <v>1.54</v>
      </c>
      <c r="DB130">
        <f t="shared" si="33"/>
        <v>1.1200000000000001</v>
      </c>
      <c r="DC130">
        <f t="shared" si="34"/>
        <v>0</v>
      </c>
      <c r="DD130" t="s">
        <v>3</v>
      </c>
      <c r="DE130" t="s">
        <v>3</v>
      </c>
      <c r="DF130">
        <f t="shared" si="40"/>
        <v>1.73</v>
      </c>
      <c r="DG130">
        <f t="shared" si="36"/>
        <v>0</v>
      </c>
      <c r="DH130">
        <f t="shared" si="42"/>
        <v>0</v>
      </c>
      <c r="DI130">
        <f t="shared" si="43"/>
        <v>0</v>
      </c>
      <c r="DJ130">
        <f t="shared" si="41"/>
        <v>1.73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ROW(Source!A524)</f>
        <v>524</v>
      </c>
      <c r="B131">
        <v>71319791</v>
      </c>
      <c r="C131">
        <v>71320969</v>
      </c>
      <c r="D131">
        <v>70003021</v>
      </c>
      <c r="E131">
        <v>1</v>
      </c>
      <c r="F131">
        <v>1</v>
      </c>
      <c r="G131">
        <v>1</v>
      </c>
      <c r="H131">
        <v>3</v>
      </c>
      <c r="I131" t="s">
        <v>547</v>
      </c>
      <c r="J131" t="s">
        <v>548</v>
      </c>
      <c r="K131" t="s">
        <v>549</v>
      </c>
      <c r="L131">
        <v>1346</v>
      </c>
      <c r="N131">
        <v>1009</v>
      </c>
      <c r="O131" t="s">
        <v>495</v>
      </c>
      <c r="P131" t="s">
        <v>495</v>
      </c>
      <c r="Q131">
        <v>1</v>
      </c>
      <c r="W131">
        <v>0</v>
      </c>
      <c r="X131">
        <v>1157836156</v>
      </c>
      <c r="Y131">
        <f t="shared" si="32"/>
        <v>0.4</v>
      </c>
      <c r="AA131">
        <v>88.24</v>
      </c>
      <c r="AB131">
        <v>0</v>
      </c>
      <c r="AC131">
        <v>0</v>
      </c>
      <c r="AD131">
        <v>0</v>
      </c>
      <c r="AE131">
        <v>61.28</v>
      </c>
      <c r="AF131">
        <v>0</v>
      </c>
      <c r="AG131">
        <v>0</v>
      </c>
      <c r="AH131">
        <v>0</v>
      </c>
      <c r="AI131">
        <v>1.44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0</v>
      </c>
      <c r="AQ131">
        <v>1</v>
      </c>
      <c r="AR131">
        <v>0</v>
      </c>
      <c r="AS131" t="s">
        <v>3</v>
      </c>
      <c r="AT131">
        <v>0.4</v>
      </c>
      <c r="AU131" t="s">
        <v>3</v>
      </c>
      <c r="AV131">
        <v>0</v>
      </c>
      <c r="AW131">
        <v>2</v>
      </c>
      <c r="AX131">
        <v>71320993</v>
      </c>
      <c r="AY131">
        <v>1</v>
      </c>
      <c r="AZ131">
        <v>0</v>
      </c>
      <c r="BA131">
        <v>155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24.512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24.512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v>0</v>
      </c>
      <c r="CX131">
        <f>ROUND(Y131*Source!I524,7)</f>
        <v>0.4</v>
      </c>
      <c r="CY131">
        <f t="shared" si="37"/>
        <v>88.24</v>
      </c>
      <c r="CZ131">
        <f t="shared" si="38"/>
        <v>61.28</v>
      </c>
      <c r="DA131">
        <f t="shared" si="39"/>
        <v>1.44</v>
      </c>
      <c r="DB131">
        <f t="shared" si="33"/>
        <v>24.51</v>
      </c>
      <c r="DC131">
        <f t="shared" si="34"/>
        <v>0</v>
      </c>
      <c r="DD131" t="s">
        <v>3</v>
      </c>
      <c r="DE131" t="s">
        <v>3</v>
      </c>
      <c r="DF131">
        <f t="shared" si="40"/>
        <v>35.299999999999997</v>
      </c>
      <c r="DG131">
        <f t="shared" si="36"/>
        <v>0</v>
      </c>
      <c r="DH131">
        <f t="shared" si="42"/>
        <v>0</v>
      </c>
      <c r="DI131">
        <f t="shared" si="43"/>
        <v>0</v>
      </c>
      <c r="DJ131">
        <f t="shared" si="41"/>
        <v>35.299999999999997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ROW(Source!A524)</f>
        <v>524</v>
      </c>
      <c r="B132">
        <v>71319791</v>
      </c>
      <c r="C132">
        <v>71320969</v>
      </c>
      <c r="D132">
        <v>70003047</v>
      </c>
      <c r="E132">
        <v>1</v>
      </c>
      <c r="F132">
        <v>1</v>
      </c>
      <c r="G132">
        <v>1</v>
      </c>
      <c r="H132">
        <v>3</v>
      </c>
      <c r="I132" t="s">
        <v>502</v>
      </c>
      <c r="J132" t="s">
        <v>503</v>
      </c>
      <c r="K132" t="s">
        <v>504</v>
      </c>
      <c r="L132">
        <v>1348</v>
      </c>
      <c r="N132">
        <v>1009</v>
      </c>
      <c r="O132" t="s">
        <v>167</v>
      </c>
      <c r="P132" t="s">
        <v>167</v>
      </c>
      <c r="Q132">
        <v>1000</v>
      </c>
      <c r="W132">
        <v>0</v>
      </c>
      <c r="X132">
        <v>-615866360</v>
      </c>
      <c r="Y132">
        <f t="shared" si="32"/>
        <v>1E-4</v>
      </c>
      <c r="AA132">
        <v>103227.06</v>
      </c>
      <c r="AB132">
        <v>0</v>
      </c>
      <c r="AC132">
        <v>0</v>
      </c>
      <c r="AD132">
        <v>0</v>
      </c>
      <c r="AE132">
        <v>80020.98</v>
      </c>
      <c r="AF132">
        <v>0</v>
      </c>
      <c r="AG132">
        <v>0</v>
      </c>
      <c r="AH132">
        <v>0</v>
      </c>
      <c r="AI132">
        <v>1.29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0</v>
      </c>
      <c r="AQ132">
        <v>1</v>
      </c>
      <c r="AR132">
        <v>0</v>
      </c>
      <c r="AS132" t="s">
        <v>3</v>
      </c>
      <c r="AT132">
        <v>1E-4</v>
      </c>
      <c r="AU132" t="s">
        <v>3</v>
      </c>
      <c r="AV132">
        <v>0</v>
      </c>
      <c r="AW132">
        <v>2</v>
      </c>
      <c r="AX132">
        <v>71320994</v>
      </c>
      <c r="AY132">
        <v>1</v>
      </c>
      <c r="AZ132">
        <v>0</v>
      </c>
      <c r="BA132">
        <v>156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8.0020980000000002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8.0020980000000002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ROUND(Y132*Source!I524,7)</f>
        <v>1E-4</v>
      </c>
      <c r="CY132">
        <f t="shared" si="37"/>
        <v>103227.06</v>
      </c>
      <c r="CZ132">
        <f t="shared" si="38"/>
        <v>80020.98</v>
      </c>
      <c r="DA132">
        <f t="shared" si="39"/>
        <v>1.29</v>
      </c>
      <c r="DB132">
        <f t="shared" si="33"/>
        <v>8</v>
      </c>
      <c r="DC132">
        <f t="shared" si="34"/>
        <v>0</v>
      </c>
      <c r="DD132" t="s">
        <v>3</v>
      </c>
      <c r="DE132" t="s">
        <v>3</v>
      </c>
      <c r="DF132">
        <f t="shared" si="40"/>
        <v>10.32</v>
      </c>
      <c r="DG132">
        <f t="shared" si="36"/>
        <v>0</v>
      </c>
      <c r="DH132">
        <f t="shared" si="42"/>
        <v>0</v>
      </c>
      <c r="DI132">
        <f t="shared" si="43"/>
        <v>0</v>
      </c>
      <c r="DJ132">
        <f t="shared" si="41"/>
        <v>10.32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ROW(Source!A524)</f>
        <v>524</v>
      </c>
      <c r="B133">
        <v>71319791</v>
      </c>
      <c r="C133">
        <v>71320969</v>
      </c>
      <c r="D133">
        <v>70010669</v>
      </c>
      <c r="E133">
        <v>1</v>
      </c>
      <c r="F133">
        <v>1</v>
      </c>
      <c r="G133">
        <v>1</v>
      </c>
      <c r="H133">
        <v>3</v>
      </c>
      <c r="I133" t="s">
        <v>54</v>
      </c>
      <c r="J133" t="s">
        <v>56</v>
      </c>
      <c r="K133" t="s">
        <v>213</v>
      </c>
      <c r="L133">
        <v>1425</v>
      </c>
      <c r="N133">
        <v>1013</v>
      </c>
      <c r="O133" t="s">
        <v>44</v>
      </c>
      <c r="P133" t="s">
        <v>44</v>
      </c>
      <c r="Q133">
        <v>1</v>
      </c>
      <c r="W133">
        <v>0</v>
      </c>
      <c r="X133">
        <v>-734153582</v>
      </c>
      <c r="Y133">
        <f t="shared" si="32"/>
        <v>0.06</v>
      </c>
      <c r="AA133">
        <v>1351.57</v>
      </c>
      <c r="AB133">
        <v>0</v>
      </c>
      <c r="AC133">
        <v>0</v>
      </c>
      <c r="AD133">
        <v>0</v>
      </c>
      <c r="AE133">
        <v>1031.73</v>
      </c>
      <c r="AF133">
        <v>0</v>
      </c>
      <c r="AG133">
        <v>0</v>
      </c>
      <c r="AH133">
        <v>0</v>
      </c>
      <c r="AI133">
        <v>1.31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0</v>
      </c>
      <c r="AQ133">
        <v>1</v>
      </c>
      <c r="AR133">
        <v>0</v>
      </c>
      <c r="AS133" t="s">
        <v>3</v>
      </c>
      <c r="AT133">
        <v>0.06</v>
      </c>
      <c r="AU133" t="s">
        <v>3</v>
      </c>
      <c r="AV133">
        <v>0</v>
      </c>
      <c r="AW133">
        <v>2</v>
      </c>
      <c r="AX133">
        <v>71320995</v>
      </c>
      <c r="AY133">
        <v>1</v>
      </c>
      <c r="AZ133">
        <v>0</v>
      </c>
      <c r="BA133">
        <v>157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61.903799999999997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61.903799999999997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v>0</v>
      </c>
      <c r="CX133">
        <f>ROUND(Y133*Source!I524,7)</f>
        <v>0.06</v>
      </c>
      <c r="CY133">
        <f t="shared" si="37"/>
        <v>1351.57</v>
      </c>
      <c r="CZ133">
        <f t="shared" si="38"/>
        <v>1031.73</v>
      </c>
      <c r="DA133">
        <f t="shared" si="39"/>
        <v>1.31</v>
      </c>
      <c r="DB133">
        <f t="shared" si="33"/>
        <v>61.9</v>
      </c>
      <c r="DC133">
        <f t="shared" si="34"/>
        <v>0</v>
      </c>
      <c r="DD133" t="s">
        <v>3</v>
      </c>
      <c r="DE133" t="s">
        <v>3</v>
      </c>
      <c r="DF133">
        <f t="shared" si="40"/>
        <v>81.09</v>
      </c>
      <c r="DG133">
        <f t="shared" si="36"/>
        <v>0</v>
      </c>
      <c r="DH133">
        <f t="shared" si="42"/>
        <v>0</v>
      </c>
      <c r="DI133">
        <f t="shared" si="43"/>
        <v>0</v>
      </c>
      <c r="DJ133">
        <f t="shared" si="41"/>
        <v>81.09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ROW(Source!A524)</f>
        <v>524</v>
      </c>
      <c r="B134">
        <v>71319791</v>
      </c>
      <c r="C134">
        <v>71320969</v>
      </c>
      <c r="D134">
        <v>70010669</v>
      </c>
      <c r="E134">
        <v>1</v>
      </c>
      <c r="F134">
        <v>1</v>
      </c>
      <c r="G134">
        <v>1</v>
      </c>
      <c r="H134">
        <v>3</v>
      </c>
      <c r="I134" t="s">
        <v>54</v>
      </c>
      <c r="J134" t="s">
        <v>56</v>
      </c>
      <c r="K134" t="s">
        <v>213</v>
      </c>
      <c r="L134">
        <v>1425</v>
      </c>
      <c r="N134">
        <v>1013</v>
      </c>
      <c r="O134" t="s">
        <v>44</v>
      </c>
      <c r="P134" t="s">
        <v>44</v>
      </c>
      <c r="Q134">
        <v>1</v>
      </c>
      <c r="W134">
        <v>0</v>
      </c>
      <c r="X134">
        <v>-734153582</v>
      </c>
      <c r="Y134">
        <f t="shared" si="32"/>
        <v>-0.06</v>
      </c>
      <c r="AA134">
        <v>1351.57</v>
      </c>
      <c r="AB134">
        <v>0</v>
      </c>
      <c r="AC134">
        <v>0</v>
      </c>
      <c r="AD134">
        <v>0</v>
      </c>
      <c r="AE134">
        <v>1031.73</v>
      </c>
      <c r="AF134">
        <v>0</v>
      </c>
      <c r="AG134">
        <v>0</v>
      </c>
      <c r="AH134">
        <v>0</v>
      </c>
      <c r="AI134">
        <v>1.31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-0.06</v>
      </c>
      <c r="AU134" t="s">
        <v>3</v>
      </c>
      <c r="AV134">
        <v>0</v>
      </c>
      <c r="AW134">
        <v>1</v>
      </c>
      <c r="AX134">
        <v>-1</v>
      </c>
      <c r="AY134">
        <v>0</v>
      </c>
      <c r="AZ134">
        <v>0</v>
      </c>
      <c r="BA134" t="s">
        <v>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ROUND(Y134*Source!I524,7)</f>
        <v>-0.06</v>
      </c>
      <c r="CY134">
        <f t="shared" si="37"/>
        <v>1351.57</v>
      </c>
      <c r="CZ134">
        <f t="shared" si="38"/>
        <v>1031.73</v>
      </c>
      <c r="DA134">
        <f t="shared" si="39"/>
        <v>1.31</v>
      </c>
      <c r="DB134">
        <f t="shared" si="33"/>
        <v>-61.9</v>
      </c>
      <c r="DC134">
        <f t="shared" si="34"/>
        <v>0</v>
      </c>
      <c r="DD134" t="s">
        <v>3</v>
      </c>
      <c r="DE134" t="s">
        <v>3</v>
      </c>
      <c r="DF134">
        <f t="shared" si="40"/>
        <v>-81.09</v>
      </c>
      <c r="DG134">
        <f t="shared" si="36"/>
        <v>0</v>
      </c>
      <c r="DH134">
        <f t="shared" si="42"/>
        <v>0</v>
      </c>
      <c r="DI134">
        <f t="shared" si="43"/>
        <v>0</v>
      </c>
      <c r="DJ134">
        <f t="shared" si="41"/>
        <v>-81.09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ROW(Source!A529)</f>
        <v>529</v>
      </c>
      <c r="B135">
        <v>71319791</v>
      </c>
      <c r="C135">
        <v>71321016</v>
      </c>
      <c r="D135">
        <v>69910127</v>
      </c>
      <c r="E135">
        <v>117</v>
      </c>
      <c r="F135">
        <v>1</v>
      </c>
      <c r="G135">
        <v>1</v>
      </c>
      <c r="H135">
        <v>1</v>
      </c>
      <c r="I135" t="s">
        <v>550</v>
      </c>
      <c r="J135" t="s">
        <v>3</v>
      </c>
      <c r="K135" t="s">
        <v>551</v>
      </c>
      <c r="L135">
        <v>1369</v>
      </c>
      <c r="N135">
        <v>1013</v>
      </c>
      <c r="O135" t="s">
        <v>552</v>
      </c>
      <c r="P135" t="s">
        <v>552</v>
      </c>
      <c r="Q135">
        <v>1</v>
      </c>
      <c r="W135">
        <v>0</v>
      </c>
      <c r="X135">
        <v>-236928766</v>
      </c>
      <c r="Y135">
        <f t="shared" si="32"/>
        <v>0.99</v>
      </c>
      <c r="AA135">
        <v>0</v>
      </c>
      <c r="AB135">
        <v>0</v>
      </c>
      <c r="AC135">
        <v>0</v>
      </c>
      <c r="AD135">
        <v>660.33</v>
      </c>
      <c r="AE135">
        <v>0</v>
      </c>
      <c r="AF135">
        <v>0</v>
      </c>
      <c r="AG135">
        <v>0</v>
      </c>
      <c r="AH135">
        <v>660.33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0.99</v>
      </c>
      <c r="AU135" t="s">
        <v>3</v>
      </c>
      <c r="AV135">
        <v>1</v>
      </c>
      <c r="AW135">
        <v>2</v>
      </c>
      <c r="AX135">
        <v>71321027</v>
      </c>
      <c r="AY135">
        <v>1</v>
      </c>
      <c r="AZ135">
        <v>0</v>
      </c>
      <c r="BA135">
        <v>162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653.72670000000005</v>
      </c>
      <c r="BN135">
        <v>0.99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653.72670000000005</v>
      </c>
      <c r="BU135">
        <v>0.99</v>
      </c>
      <c r="BV135">
        <v>0</v>
      </c>
      <c r="BW135">
        <v>1</v>
      </c>
      <c r="CU135">
        <f>ROUND(AT135*Source!I529*AH135*AL135,2)</f>
        <v>3.27</v>
      </c>
      <c r="CV135">
        <f>ROUND(Y135*Source!I529,7)</f>
        <v>4.9500000000000004E-3</v>
      </c>
      <c r="CW135">
        <v>0</v>
      </c>
      <c r="CX135">
        <f>ROUND(Y135*Source!I529,7)</f>
        <v>4.9500000000000004E-3</v>
      </c>
      <c r="CY135">
        <f>AD135</f>
        <v>660.33</v>
      </c>
      <c r="CZ135">
        <f>AH135</f>
        <v>660.33</v>
      </c>
      <c r="DA135">
        <f>AL135</f>
        <v>1</v>
      </c>
      <c r="DB135">
        <f t="shared" si="33"/>
        <v>653.73</v>
      </c>
      <c r="DC135">
        <f t="shared" si="34"/>
        <v>0</v>
      </c>
      <c r="DD135" t="s">
        <v>3</v>
      </c>
      <c r="DE135" t="s">
        <v>3</v>
      </c>
      <c r="DF135">
        <f t="shared" ref="DF135:DF151" si="44">ROUND(ROUND(AE135,2)*CX135,2)</f>
        <v>0</v>
      </c>
      <c r="DG135">
        <f t="shared" si="36"/>
        <v>0</v>
      </c>
      <c r="DH135">
        <f t="shared" si="42"/>
        <v>0</v>
      </c>
      <c r="DI135">
        <f t="shared" si="43"/>
        <v>3.27</v>
      </c>
      <c r="DJ135">
        <f>DI135</f>
        <v>3.27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ROW(Source!A529)</f>
        <v>529</v>
      </c>
      <c r="B136">
        <v>71319791</v>
      </c>
      <c r="C136">
        <v>71321016</v>
      </c>
      <c r="D136">
        <v>69910129</v>
      </c>
      <c r="E136">
        <v>117</v>
      </c>
      <c r="F136">
        <v>1</v>
      </c>
      <c r="G136">
        <v>1</v>
      </c>
      <c r="H136">
        <v>1</v>
      </c>
      <c r="I136" t="s">
        <v>553</v>
      </c>
      <c r="J136" t="s">
        <v>3</v>
      </c>
      <c r="K136" t="s">
        <v>554</v>
      </c>
      <c r="L136">
        <v>1369</v>
      </c>
      <c r="N136">
        <v>1013</v>
      </c>
      <c r="O136" t="s">
        <v>552</v>
      </c>
      <c r="P136" t="s">
        <v>552</v>
      </c>
      <c r="Q136">
        <v>1</v>
      </c>
      <c r="W136">
        <v>0</v>
      </c>
      <c r="X136">
        <v>-587036825</v>
      </c>
      <c r="Y136">
        <f t="shared" si="32"/>
        <v>47.29</v>
      </c>
      <c r="AA136">
        <v>0</v>
      </c>
      <c r="AB136">
        <v>0</v>
      </c>
      <c r="AC136">
        <v>0</v>
      </c>
      <c r="AD136">
        <v>720.91</v>
      </c>
      <c r="AE136">
        <v>0</v>
      </c>
      <c r="AF136">
        <v>0</v>
      </c>
      <c r="AG136">
        <v>0</v>
      </c>
      <c r="AH136">
        <v>720.91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47.29</v>
      </c>
      <c r="AU136" t="s">
        <v>3</v>
      </c>
      <c r="AV136">
        <v>1</v>
      </c>
      <c r="AW136">
        <v>2</v>
      </c>
      <c r="AX136">
        <v>71321028</v>
      </c>
      <c r="AY136">
        <v>1</v>
      </c>
      <c r="AZ136">
        <v>0</v>
      </c>
      <c r="BA136">
        <v>163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34091.833899999998</v>
      </c>
      <c r="BN136">
        <v>47.29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34091.833899999998</v>
      </c>
      <c r="BU136">
        <v>47.29</v>
      </c>
      <c r="BV136">
        <v>0</v>
      </c>
      <c r="BW136">
        <v>1</v>
      </c>
      <c r="CU136">
        <f>ROUND(AT136*Source!I529*AH136*AL136,2)</f>
        <v>170.46</v>
      </c>
      <c r="CV136">
        <f>ROUND(Y136*Source!I529,7)</f>
        <v>0.23644999999999999</v>
      </c>
      <c r="CW136">
        <v>0</v>
      </c>
      <c r="CX136">
        <f>ROUND(Y136*Source!I529,7)</f>
        <v>0.23644999999999999</v>
      </c>
      <c r="CY136">
        <f>AD136</f>
        <v>720.91</v>
      </c>
      <c r="CZ136">
        <f>AH136</f>
        <v>720.91</v>
      </c>
      <c r="DA136">
        <f>AL136</f>
        <v>1</v>
      </c>
      <c r="DB136">
        <f t="shared" si="33"/>
        <v>34091.83</v>
      </c>
      <c r="DC136">
        <f t="shared" si="34"/>
        <v>0</v>
      </c>
      <c r="DD136" t="s">
        <v>3</v>
      </c>
      <c r="DE136" t="s">
        <v>3</v>
      </c>
      <c r="DF136">
        <f t="shared" si="44"/>
        <v>0</v>
      </c>
      <c r="DG136">
        <f t="shared" si="36"/>
        <v>0</v>
      </c>
      <c r="DH136">
        <f t="shared" si="42"/>
        <v>0</v>
      </c>
      <c r="DI136">
        <f t="shared" si="43"/>
        <v>170.46</v>
      </c>
      <c r="DJ136">
        <f>DI136</f>
        <v>170.46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ROW(Source!A529)</f>
        <v>529</v>
      </c>
      <c r="B137">
        <v>71319791</v>
      </c>
      <c r="C137">
        <v>71321016</v>
      </c>
      <c r="D137">
        <v>69910133</v>
      </c>
      <c r="E137">
        <v>117</v>
      </c>
      <c r="F137">
        <v>1</v>
      </c>
      <c r="G137">
        <v>1</v>
      </c>
      <c r="H137">
        <v>1</v>
      </c>
      <c r="I137" t="s">
        <v>555</v>
      </c>
      <c r="J137" t="s">
        <v>3</v>
      </c>
      <c r="K137" t="s">
        <v>556</v>
      </c>
      <c r="L137">
        <v>1369</v>
      </c>
      <c r="N137">
        <v>1013</v>
      </c>
      <c r="O137" t="s">
        <v>552</v>
      </c>
      <c r="P137" t="s">
        <v>552</v>
      </c>
      <c r="Q137">
        <v>1</v>
      </c>
      <c r="W137">
        <v>0</v>
      </c>
      <c r="X137">
        <v>-512803540</v>
      </c>
      <c r="Y137">
        <f t="shared" si="32"/>
        <v>23.42</v>
      </c>
      <c r="AA137">
        <v>0</v>
      </c>
      <c r="AB137">
        <v>0</v>
      </c>
      <c r="AC137">
        <v>0</v>
      </c>
      <c r="AD137">
        <v>811.79</v>
      </c>
      <c r="AE137">
        <v>0</v>
      </c>
      <c r="AF137">
        <v>0</v>
      </c>
      <c r="AG137">
        <v>0</v>
      </c>
      <c r="AH137">
        <v>811.79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23.42</v>
      </c>
      <c r="AU137" t="s">
        <v>3</v>
      </c>
      <c r="AV137">
        <v>1</v>
      </c>
      <c r="AW137">
        <v>2</v>
      </c>
      <c r="AX137">
        <v>71321029</v>
      </c>
      <c r="AY137">
        <v>1</v>
      </c>
      <c r="AZ137">
        <v>0</v>
      </c>
      <c r="BA137">
        <v>164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19012.121800000001</v>
      </c>
      <c r="BN137">
        <v>23.42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19012.121800000001</v>
      </c>
      <c r="BU137">
        <v>23.42</v>
      </c>
      <c r="BV137">
        <v>0</v>
      </c>
      <c r="BW137">
        <v>1</v>
      </c>
      <c r="CU137">
        <f>ROUND(AT137*Source!I529*AH137*AL137,2)</f>
        <v>95.06</v>
      </c>
      <c r="CV137">
        <f>ROUND(Y137*Source!I529,7)</f>
        <v>0.1171</v>
      </c>
      <c r="CW137">
        <v>0</v>
      </c>
      <c r="CX137">
        <f>ROUND(Y137*Source!I529,7)</f>
        <v>0.1171</v>
      </c>
      <c r="CY137">
        <f>AD137</f>
        <v>811.79</v>
      </c>
      <c r="CZ137">
        <f>AH137</f>
        <v>811.79</v>
      </c>
      <c r="DA137">
        <f>AL137</f>
        <v>1</v>
      </c>
      <c r="DB137">
        <f t="shared" si="33"/>
        <v>19012.12</v>
      </c>
      <c r="DC137">
        <f t="shared" si="34"/>
        <v>0</v>
      </c>
      <c r="DD137" t="s">
        <v>3</v>
      </c>
      <c r="DE137" t="s">
        <v>3</v>
      </c>
      <c r="DF137">
        <f t="shared" si="44"/>
        <v>0</v>
      </c>
      <c r="DG137">
        <f t="shared" si="36"/>
        <v>0</v>
      </c>
      <c r="DH137">
        <f t="shared" si="42"/>
        <v>0</v>
      </c>
      <c r="DI137">
        <f t="shared" si="43"/>
        <v>95.06</v>
      </c>
      <c r="DJ137">
        <f>DI137</f>
        <v>95.06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ROW(Source!A529)</f>
        <v>529</v>
      </c>
      <c r="B138">
        <v>71319791</v>
      </c>
      <c r="C138">
        <v>71321016</v>
      </c>
      <c r="D138">
        <v>69910137</v>
      </c>
      <c r="E138">
        <v>117</v>
      </c>
      <c r="F138">
        <v>1</v>
      </c>
      <c r="G138">
        <v>1</v>
      </c>
      <c r="H138">
        <v>1</v>
      </c>
      <c r="I138" t="s">
        <v>557</v>
      </c>
      <c r="J138" t="s">
        <v>3</v>
      </c>
      <c r="K138" t="s">
        <v>558</v>
      </c>
      <c r="L138">
        <v>1369</v>
      </c>
      <c r="N138">
        <v>1013</v>
      </c>
      <c r="O138" t="s">
        <v>552</v>
      </c>
      <c r="P138" t="s">
        <v>552</v>
      </c>
      <c r="Q138">
        <v>1</v>
      </c>
      <c r="W138">
        <v>0</v>
      </c>
      <c r="X138">
        <v>1518711480</v>
      </c>
      <c r="Y138">
        <f t="shared" si="32"/>
        <v>23.42</v>
      </c>
      <c r="AA138">
        <v>0</v>
      </c>
      <c r="AB138">
        <v>0</v>
      </c>
      <c r="AC138">
        <v>0</v>
      </c>
      <c r="AD138">
        <v>932.95</v>
      </c>
      <c r="AE138">
        <v>0</v>
      </c>
      <c r="AF138">
        <v>0</v>
      </c>
      <c r="AG138">
        <v>0</v>
      </c>
      <c r="AH138">
        <v>932.95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23.42</v>
      </c>
      <c r="AU138" t="s">
        <v>3</v>
      </c>
      <c r="AV138">
        <v>1</v>
      </c>
      <c r="AW138">
        <v>2</v>
      </c>
      <c r="AX138">
        <v>71321030</v>
      </c>
      <c r="AY138">
        <v>1</v>
      </c>
      <c r="AZ138">
        <v>0</v>
      </c>
      <c r="BA138">
        <v>165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21849.689000000002</v>
      </c>
      <c r="BN138">
        <v>23.42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21849.689000000002</v>
      </c>
      <c r="BU138">
        <v>23.42</v>
      </c>
      <c r="BV138">
        <v>0</v>
      </c>
      <c r="BW138">
        <v>1</v>
      </c>
      <c r="CU138">
        <f>ROUND(AT138*Source!I529*AH138*AL138,2)</f>
        <v>109.25</v>
      </c>
      <c r="CV138">
        <f>ROUND(Y138*Source!I529,7)</f>
        <v>0.1171</v>
      </c>
      <c r="CW138">
        <v>0</v>
      </c>
      <c r="CX138">
        <f>ROUND(Y138*Source!I529,7)</f>
        <v>0.1171</v>
      </c>
      <c r="CY138">
        <f>AD138</f>
        <v>932.95</v>
      </c>
      <c r="CZ138">
        <f>AH138</f>
        <v>932.95</v>
      </c>
      <c r="DA138">
        <f>AL138</f>
        <v>1</v>
      </c>
      <c r="DB138">
        <f t="shared" si="33"/>
        <v>21849.69</v>
      </c>
      <c r="DC138">
        <f t="shared" si="34"/>
        <v>0</v>
      </c>
      <c r="DD138" t="s">
        <v>3</v>
      </c>
      <c r="DE138" t="s">
        <v>3</v>
      </c>
      <c r="DF138">
        <f t="shared" si="44"/>
        <v>0</v>
      </c>
      <c r="DG138">
        <f t="shared" si="36"/>
        <v>0</v>
      </c>
      <c r="DH138">
        <f t="shared" si="42"/>
        <v>0</v>
      </c>
      <c r="DI138">
        <f t="shared" si="43"/>
        <v>109.25</v>
      </c>
      <c r="DJ138">
        <f>DI138</f>
        <v>109.25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ROW(Source!A529)</f>
        <v>529</v>
      </c>
      <c r="B139">
        <v>71319791</v>
      </c>
      <c r="C139">
        <v>71321016</v>
      </c>
      <c r="D139">
        <v>37064876</v>
      </c>
      <c r="E139">
        <v>117</v>
      </c>
      <c r="F139">
        <v>1</v>
      </c>
      <c r="G139">
        <v>1</v>
      </c>
      <c r="H139">
        <v>1</v>
      </c>
      <c r="I139" t="s">
        <v>485</v>
      </c>
      <c r="J139" t="s">
        <v>3</v>
      </c>
      <c r="K139" t="s">
        <v>486</v>
      </c>
      <c r="L139">
        <v>1191</v>
      </c>
      <c r="N139">
        <v>1013</v>
      </c>
      <c r="O139" t="s">
        <v>484</v>
      </c>
      <c r="P139" t="s">
        <v>484</v>
      </c>
      <c r="Q139">
        <v>1</v>
      </c>
      <c r="W139">
        <v>0</v>
      </c>
      <c r="X139">
        <v>-1417349443</v>
      </c>
      <c r="Y139">
        <f t="shared" si="32"/>
        <v>24.89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24.89</v>
      </c>
      <c r="AU139" t="s">
        <v>3</v>
      </c>
      <c r="AV139">
        <v>2</v>
      </c>
      <c r="AW139">
        <v>2</v>
      </c>
      <c r="AX139">
        <v>71321031</v>
      </c>
      <c r="AY139">
        <v>1</v>
      </c>
      <c r="AZ139">
        <v>0</v>
      </c>
      <c r="BA139">
        <v>166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ROUND(Y139*Source!I529,7)</f>
        <v>0.12445000000000001</v>
      </c>
      <c r="CY139">
        <f>AD139</f>
        <v>0</v>
      </c>
      <c r="CZ139">
        <f>AH139</f>
        <v>0</v>
      </c>
      <c r="DA139">
        <f>AL139</f>
        <v>1</v>
      </c>
      <c r="DB139">
        <f t="shared" si="33"/>
        <v>0</v>
      </c>
      <c r="DC139">
        <f t="shared" si="34"/>
        <v>0</v>
      </c>
      <c r="DD139" t="s">
        <v>3</v>
      </c>
      <c r="DE139" t="s">
        <v>3</v>
      </c>
      <c r="DF139">
        <f t="shared" si="44"/>
        <v>0</v>
      </c>
      <c r="DG139">
        <f t="shared" si="36"/>
        <v>0</v>
      </c>
      <c r="DH139">
        <f t="shared" si="42"/>
        <v>0</v>
      </c>
      <c r="DI139">
        <f t="shared" si="43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ROW(Source!A529)</f>
        <v>529</v>
      </c>
      <c r="B140">
        <v>71319791</v>
      </c>
      <c r="C140">
        <v>71321016</v>
      </c>
      <c r="D140">
        <v>69916658</v>
      </c>
      <c r="E140">
        <v>1</v>
      </c>
      <c r="F140">
        <v>1</v>
      </c>
      <c r="G140">
        <v>1</v>
      </c>
      <c r="H140">
        <v>2</v>
      </c>
      <c r="I140" t="s">
        <v>510</v>
      </c>
      <c r="J140" t="s">
        <v>511</v>
      </c>
      <c r="K140" t="s">
        <v>512</v>
      </c>
      <c r="L140">
        <v>1368</v>
      </c>
      <c r="N140">
        <v>1011</v>
      </c>
      <c r="O140" t="s">
        <v>490</v>
      </c>
      <c r="P140" t="s">
        <v>490</v>
      </c>
      <c r="Q140">
        <v>1</v>
      </c>
      <c r="W140">
        <v>0</v>
      </c>
      <c r="X140">
        <v>639918019</v>
      </c>
      <c r="Y140">
        <f t="shared" ref="Y140:Y171" si="45">AT140</f>
        <v>0.75</v>
      </c>
      <c r="AA140">
        <v>0</v>
      </c>
      <c r="AB140">
        <v>1626.29</v>
      </c>
      <c r="AC140">
        <v>1090.46</v>
      </c>
      <c r="AD140">
        <v>0</v>
      </c>
      <c r="AE140">
        <v>0</v>
      </c>
      <c r="AF140">
        <v>1626.29</v>
      </c>
      <c r="AG140">
        <v>1090.46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0.75</v>
      </c>
      <c r="AU140" t="s">
        <v>3</v>
      </c>
      <c r="AV140">
        <v>1</v>
      </c>
      <c r="AW140">
        <v>2</v>
      </c>
      <c r="AX140">
        <v>71321032</v>
      </c>
      <c r="AY140">
        <v>1</v>
      </c>
      <c r="AZ140">
        <v>0</v>
      </c>
      <c r="BA140">
        <v>167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1219.7175</v>
      </c>
      <c r="BL140">
        <v>817.84500000000003</v>
      </c>
      <c r="BM140">
        <v>0</v>
      </c>
      <c r="BN140">
        <v>0</v>
      </c>
      <c r="BO140">
        <v>0.75</v>
      </c>
      <c r="BP140">
        <v>1</v>
      </c>
      <c r="BQ140">
        <v>0</v>
      </c>
      <c r="BR140">
        <v>1219.7175</v>
      </c>
      <c r="BS140">
        <v>817.84500000000003</v>
      </c>
      <c r="BT140">
        <v>0</v>
      </c>
      <c r="BU140">
        <v>0</v>
      </c>
      <c r="BV140">
        <v>0.75</v>
      </c>
      <c r="BW140">
        <v>1</v>
      </c>
      <c r="CV140">
        <v>0</v>
      </c>
      <c r="CW140">
        <f>ROUND(Y140*Source!I529*DO140,7)</f>
        <v>3.7499999999999999E-3</v>
      </c>
      <c r="CX140">
        <f>ROUND(Y140*Source!I529,7)</f>
        <v>3.7499999999999999E-3</v>
      </c>
      <c r="CY140">
        <f>AB140</f>
        <v>1626.29</v>
      </c>
      <c r="CZ140">
        <f>AF140</f>
        <v>1626.29</v>
      </c>
      <c r="DA140">
        <f>AJ140</f>
        <v>1</v>
      </c>
      <c r="DB140">
        <f t="shared" ref="DB140:DB171" si="46">ROUND(ROUND(AT140*CZ140,2),6)</f>
        <v>1219.72</v>
      </c>
      <c r="DC140">
        <f t="shared" ref="DC140:DC171" si="47">ROUND(ROUND(AT140*AG140,2),6)</f>
        <v>817.85</v>
      </c>
      <c r="DD140" t="s">
        <v>3</v>
      </c>
      <c r="DE140" t="s">
        <v>3</v>
      </c>
      <c r="DF140">
        <f t="shared" si="44"/>
        <v>0</v>
      </c>
      <c r="DG140">
        <f t="shared" si="36"/>
        <v>6.1</v>
      </c>
      <c r="DH140">
        <f t="shared" si="42"/>
        <v>4.09</v>
      </c>
      <c r="DI140">
        <f t="shared" si="43"/>
        <v>0</v>
      </c>
      <c r="DJ140">
        <f>DG140+DH140</f>
        <v>10.19</v>
      </c>
      <c r="DK140">
        <v>1</v>
      </c>
      <c r="DL140" t="s">
        <v>513</v>
      </c>
      <c r="DM140">
        <v>6</v>
      </c>
      <c r="DN140" t="s">
        <v>484</v>
      </c>
      <c r="DO140">
        <v>1</v>
      </c>
    </row>
    <row r="141" spans="1:119" x14ac:dyDescent="0.2">
      <c r="A141">
        <f>ROW(Source!A529)</f>
        <v>529</v>
      </c>
      <c r="B141">
        <v>71319791</v>
      </c>
      <c r="C141">
        <v>71321016</v>
      </c>
      <c r="D141">
        <v>69916792</v>
      </c>
      <c r="E141">
        <v>1</v>
      </c>
      <c r="F141">
        <v>1</v>
      </c>
      <c r="G141">
        <v>1</v>
      </c>
      <c r="H141">
        <v>2</v>
      </c>
      <c r="I141" t="s">
        <v>559</v>
      </c>
      <c r="J141" t="s">
        <v>560</v>
      </c>
      <c r="K141" t="s">
        <v>561</v>
      </c>
      <c r="L141">
        <v>1368</v>
      </c>
      <c r="N141">
        <v>1011</v>
      </c>
      <c r="O141" t="s">
        <v>490</v>
      </c>
      <c r="P141" t="s">
        <v>490</v>
      </c>
      <c r="Q141">
        <v>1</v>
      </c>
      <c r="W141">
        <v>0</v>
      </c>
      <c r="X141">
        <v>1560534341</v>
      </c>
      <c r="Y141">
        <f t="shared" si="45"/>
        <v>0.81</v>
      </c>
      <c r="AA141">
        <v>0</v>
      </c>
      <c r="AB141">
        <v>16.95</v>
      </c>
      <c r="AC141">
        <v>0</v>
      </c>
      <c r="AD141">
        <v>0</v>
      </c>
      <c r="AE141">
        <v>0</v>
      </c>
      <c r="AF141">
        <v>11.45</v>
      </c>
      <c r="AG141">
        <v>0</v>
      </c>
      <c r="AH141">
        <v>0</v>
      </c>
      <c r="AI141">
        <v>1</v>
      </c>
      <c r="AJ141">
        <v>1.48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0.81</v>
      </c>
      <c r="AU141" t="s">
        <v>3</v>
      </c>
      <c r="AV141">
        <v>1</v>
      </c>
      <c r="AW141">
        <v>2</v>
      </c>
      <c r="AX141">
        <v>71321033</v>
      </c>
      <c r="AY141">
        <v>1</v>
      </c>
      <c r="AZ141">
        <v>0</v>
      </c>
      <c r="BA141">
        <v>168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9.2744999999999997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0</v>
      </c>
      <c r="BR141">
        <v>9.2744999999999997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f>ROUND(Y141*Source!I529*DO141,7)</f>
        <v>0</v>
      </c>
      <c r="CX141">
        <f>ROUND(Y141*Source!I529,7)</f>
        <v>4.0499999999999998E-3</v>
      </c>
      <c r="CY141">
        <f>AB141</f>
        <v>16.95</v>
      </c>
      <c r="CZ141">
        <f>AF141</f>
        <v>11.45</v>
      </c>
      <c r="DA141">
        <f>AJ141</f>
        <v>1.48</v>
      </c>
      <c r="DB141">
        <f t="shared" si="46"/>
        <v>9.27</v>
      </c>
      <c r="DC141">
        <f t="shared" si="47"/>
        <v>0</v>
      </c>
      <c r="DD141" t="s">
        <v>3</v>
      </c>
      <c r="DE141" t="s">
        <v>3</v>
      </c>
      <c r="DF141">
        <f t="shared" si="44"/>
        <v>0</v>
      </c>
      <c r="DG141">
        <f>ROUND(ROUND(AF141*AJ141,2)*CX141,2)</f>
        <v>7.0000000000000007E-2</v>
      </c>
      <c r="DH141">
        <f t="shared" si="42"/>
        <v>0</v>
      </c>
      <c r="DI141">
        <f t="shared" si="43"/>
        <v>0</v>
      </c>
      <c r="DJ141">
        <f>DG141+DH141</f>
        <v>7.0000000000000007E-2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ROW(Source!A529)</f>
        <v>529</v>
      </c>
      <c r="B142">
        <v>71319791</v>
      </c>
      <c r="C142">
        <v>71321016</v>
      </c>
      <c r="D142">
        <v>69916832</v>
      </c>
      <c r="E142">
        <v>1</v>
      </c>
      <c r="F142">
        <v>1</v>
      </c>
      <c r="G142">
        <v>1</v>
      </c>
      <c r="H142">
        <v>2</v>
      </c>
      <c r="I142" t="s">
        <v>514</v>
      </c>
      <c r="J142" t="s">
        <v>515</v>
      </c>
      <c r="K142" t="s">
        <v>516</v>
      </c>
      <c r="L142">
        <v>1368</v>
      </c>
      <c r="N142">
        <v>1011</v>
      </c>
      <c r="O142" t="s">
        <v>490</v>
      </c>
      <c r="P142" t="s">
        <v>490</v>
      </c>
      <c r="Q142">
        <v>1</v>
      </c>
      <c r="W142">
        <v>0</v>
      </c>
      <c r="X142">
        <v>-438045540</v>
      </c>
      <c r="Y142">
        <f t="shared" si="45"/>
        <v>22.74</v>
      </c>
      <c r="AA142">
        <v>0</v>
      </c>
      <c r="AB142">
        <v>506.23</v>
      </c>
      <c r="AC142">
        <v>811.79</v>
      </c>
      <c r="AD142">
        <v>0</v>
      </c>
      <c r="AE142">
        <v>0</v>
      </c>
      <c r="AF142">
        <v>346.73</v>
      </c>
      <c r="AG142">
        <v>811.79</v>
      </c>
      <c r="AH142">
        <v>0</v>
      </c>
      <c r="AI142">
        <v>1</v>
      </c>
      <c r="AJ142">
        <v>1.46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22.74</v>
      </c>
      <c r="AU142" t="s">
        <v>3</v>
      </c>
      <c r="AV142">
        <v>1</v>
      </c>
      <c r="AW142">
        <v>2</v>
      </c>
      <c r="AX142">
        <v>71321034</v>
      </c>
      <c r="AY142">
        <v>1</v>
      </c>
      <c r="AZ142">
        <v>0</v>
      </c>
      <c r="BA142">
        <v>169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7884.6401999999998</v>
      </c>
      <c r="BL142">
        <v>18460.104599999999</v>
      </c>
      <c r="BM142">
        <v>0</v>
      </c>
      <c r="BN142">
        <v>0</v>
      </c>
      <c r="BO142">
        <v>22.74</v>
      </c>
      <c r="BP142">
        <v>1</v>
      </c>
      <c r="BQ142">
        <v>0</v>
      </c>
      <c r="BR142">
        <v>7884.6401999999998</v>
      </c>
      <c r="BS142">
        <v>18460.104599999999</v>
      </c>
      <c r="BT142">
        <v>0</v>
      </c>
      <c r="BU142">
        <v>0</v>
      </c>
      <c r="BV142">
        <v>22.74</v>
      </c>
      <c r="BW142">
        <v>1</v>
      </c>
      <c r="CV142">
        <v>0</v>
      </c>
      <c r="CW142">
        <f>ROUND(Y142*Source!I529*DO142,7)</f>
        <v>0.1137</v>
      </c>
      <c r="CX142">
        <f>ROUND(Y142*Source!I529,7)</f>
        <v>0.1137</v>
      </c>
      <c r="CY142">
        <f>AB142</f>
        <v>506.23</v>
      </c>
      <c r="CZ142">
        <f>AF142</f>
        <v>346.73</v>
      </c>
      <c r="DA142">
        <f>AJ142</f>
        <v>1.46</v>
      </c>
      <c r="DB142">
        <f t="shared" si="46"/>
        <v>7884.64</v>
      </c>
      <c r="DC142">
        <f t="shared" si="47"/>
        <v>18460.099999999999</v>
      </c>
      <c r="DD142" t="s">
        <v>3</v>
      </c>
      <c r="DE142" t="s">
        <v>3</v>
      </c>
      <c r="DF142">
        <f t="shared" si="44"/>
        <v>0</v>
      </c>
      <c r="DG142">
        <f>ROUND(ROUND(AF142*AJ142,2)*CX142,2)</f>
        <v>57.56</v>
      </c>
      <c r="DH142">
        <f t="shared" si="42"/>
        <v>92.3</v>
      </c>
      <c r="DI142">
        <f t="shared" si="43"/>
        <v>0</v>
      </c>
      <c r="DJ142">
        <f>DG142+DH142</f>
        <v>149.86000000000001</v>
      </c>
      <c r="DK142">
        <v>0</v>
      </c>
      <c r="DL142" t="s">
        <v>517</v>
      </c>
      <c r="DM142">
        <v>4</v>
      </c>
      <c r="DN142" t="s">
        <v>484</v>
      </c>
      <c r="DO142">
        <v>1</v>
      </c>
    </row>
    <row r="143" spans="1:119" x14ac:dyDescent="0.2">
      <c r="A143">
        <f>ROW(Source!A529)</f>
        <v>529</v>
      </c>
      <c r="B143">
        <v>71319791</v>
      </c>
      <c r="C143">
        <v>71321016</v>
      </c>
      <c r="D143">
        <v>69917553</v>
      </c>
      <c r="E143">
        <v>1</v>
      </c>
      <c r="F143">
        <v>1</v>
      </c>
      <c r="G143">
        <v>1</v>
      </c>
      <c r="H143">
        <v>2</v>
      </c>
      <c r="I143" t="s">
        <v>524</v>
      </c>
      <c r="J143" t="s">
        <v>525</v>
      </c>
      <c r="K143" t="s">
        <v>526</v>
      </c>
      <c r="L143">
        <v>1368</v>
      </c>
      <c r="N143">
        <v>1011</v>
      </c>
      <c r="O143" t="s">
        <v>490</v>
      </c>
      <c r="P143" t="s">
        <v>490</v>
      </c>
      <c r="Q143">
        <v>1</v>
      </c>
      <c r="W143">
        <v>0</v>
      </c>
      <c r="X143">
        <v>-849950259</v>
      </c>
      <c r="Y143">
        <f t="shared" si="45"/>
        <v>0.59</v>
      </c>
      <c r="AA143">
        <v>0</v>
      </c>
      <c r="AB143">
        <v>641.70000000000005</v>
      </c>
      <c r="AC143">
        <v>811.79</v>
      </c>
      <c r="AD143">
        <v>0</v>
      </c>
      <c r="AE143">
        <v>0</v>
      </c>
      <c r="AF143">
        <v>641.70000000000005</v>
      </c>
      <c r="AG143">
        <v>811.79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0.59</v>
      </c>
      <c r="AU143" t="s">
        <v>3</v>
      </c>
      <c r="AV143">
        <v>1</v>
      </c>
      <c r="AW143">
        <v>2</v>
      </c>
      <c r="AX143">
        <v>71321035</v>
      </c>
      <c r="AY143">
        <v>1</v>
      </c>
      <c r="AZ143">
        <v>0</v>
      </c>
      <c r="BA143">
        <v>170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378.60300000000001</v>
      </c>
      <c r="BL143">
        <v>478.95609999999994</v>
      </c>
      <c r="BM143">
        <v>0</v>
      </c>
      <c r="BN143">
        <v>0</v>
      </c>
      <c r="BO143">
        <v>0.59</v>
      </c>
      <c r="BP143">
        <v>1</v>
      </c>
      <c r="BQ143">
        <v>0</v>
      </c>
      <c r="BR143">
        <v>378.60300000000001</v>
      </c>
      <c r="BS143">
        <v>478.95609999999994</v>
      </c>
      <c r="BT143">
        <v>0</v>
      </c>
      <c r="BU143">
        <v>0</v>
      </c>
      <c r="BV143">
        <v>0.59</v>
      </c>
      <c r="BW143">
        <v>1</v>
      </c>
      <c r="CV143">
        <v>0</v>
      </c>
      <c r="CW143">
        <f>ROUND(Y143*Source!I529*DO143,7)</f>
        <v>2.9499999999999999E-3</v>
      </c>
      <c r="CX143">
        <f>ROUND(Y143*Source!I529,7)</f>
        <v>2.9499999999999999E-3</v>
      </c>
      <c r="CY143">
        <f>AB143</f>
        <v>641.70000000000005</v>
      </c>
      <c r="CZ143">
        <f>AF143</f>
        <v>641.70000000000005</v>
      </c>
      <c r="DA143">
        <f>AJ143</f>
        <v>1</v>
      </c>
      <c r="DB143">
        <f t="shared" si="46"/>
        <v>378.6</v>
      </c>
      <c r="DC143">
        <f t="shared" si="47"/>
        <v>478.96</v>
      </c>
      <c r="DD143" t="s">
        <v>3</v>
      </c>
      <c r="DE143" t="s">
        <v>3</v>
      </c>
      <c r="DF143">
        <f t="shared" si="44"/>
        <v>0</v>
      </c>
      <c r="DG143">
        <f t="shared" ref="DG143:DG174" si="48">ROUND(ROUND(AF143,2)*CX143,2)</f>
        <v>1.89</v>
      </c>
      <c r="DH143">
        <f t="shared" si="42"/>
        <v>2.39</v>
      </c>
      <c r="DI143">
        <f t="shared" si="43"/>
        <v>0</v>
      </c>
      <c r="DJ143">
        <f>DG143+DH143</f>
        <v>4.28</v>
      </c>
      <c r="DK143">
        <v>1</v>
      </c>
      <c r="DL143" t="s">
        <v>517</v>
      </c>
      <c r="DM143">
        <v>4</v>
      </c>
      <c r="DN143" t="s">
        <v>484</v>
      </c>
      <c r="DO143">
        <v>1</v>
      </c>
    </row>
    <row r="144" spans="1:119" x14ac:dyDescent="0.2">
      <c r="A144">
        <f>ROW(Source!A529)</f>
        <v>529</v>
      </c>
      <c r="B144">
        <v>71319791</v>
      </c>
      <c r="C144">
        <v>71321016</v>
      </c>
      <c r="D144">
        <v>69917751</v>
      </c>
      <c r="E144">
        <v>1</v>
      </c>
      <c r="F144">
        <v>1</v>
      </c>
      <c r="G144">
        <v>1</v>
      </c>
      <c r="H144">
        <v>2</v>
      </c>
      <c r="I144" t="s">
        <v>562</v>
      </c>
      <c r="J144" t="s">
        <v>563</v>
      </c>
      <c r="K144" t="s">
        <v>564</v>
      </c>
      <c r="L144">
        <v>1368</v>
      </c>
      <c r="N144">
        <v>1011</v>
      </c>
      <c r="O144" t="s">
        <v>490</v>
      </c>
      <c r="P144" t="s">
        <v>490</v>
      </c>
      <c r="Q144">
        <v>1</v>
      </c>
      <c r="W144">
        <v>0</v>
      </c>
      <c r="X144">
        <v>-1265937479</v>
      </c>
      <c r="Y144">
        <f t="shared" si="45"/>
        <v>0.81</v>
      </c>
      <c r="AA144">
        <v>0</v>
      </c>
      <c r="AB144">
        <v>192.86</v>
      </c>
      <c r="AC144">
        <v>811.79</v>
      </c>
      <c r="AD144">
        <v>0</v>
      </c>
      <c r="AE144">
        <v>0</v>
      </c>
      <c r="AF144">
        <v>192.86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0.81</v>
      </c>
      <c r="AU144" t="s">
        <v>3</v>
      </c>
      <c r="AV144">
        <v>1</v>
      </c>
      <c r="AW144">
        <v>2</v>
      </c>
      <c r="AX144">
        <v>71321036</v>
      </c>
      <c r="AY144">
        <v>1</v>
      </c>
      <c r="AZ144">
        <v>0</v>
      </c>
      <c r="BA144">
        <v>171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156.21660000000003</v>
      </c>
      <c r="BL144">
        <v>657.54989999999998</v>
      </c>
      <c r="BM144">
        <v>0</v>
      </c>
      <c r="BN144">
        <v>0</v>
      </c>
      <c r="BO144">
        <v>0.81</v>
      </c>
      <c r="BP144">
        <v>1</v>
      </c>
      <c r="BQ144">
        <v>0</v>
      </c>
      <c r="BR144">
        <v>156.21660000000003</v>
      </c>
      <c r="BS144">
        <v>657.54989999999998</v>
      </c>
      <c r="BT144">
        <v>0</v>
      </c>
      <c r="BU144">
        <v>0</v>
      </c>
      <c r="BV144">
        <v>0.81</v>
      </c>
      <c r="BW144">
        <v>1</v>
      </c>
      <c r="CV144">
        <v>0</v>
      </c>
      <c r="CW144">
        <f>ROUND(Y144*Source!I529*DO144,7)</f>
        <v>4.0499999999999998E-3</v>
      </c>
      <c r="CX144">
        <f>ROUND(Y144*Source!I529,7)</f>
        <v>4.0499999999999998E-3</v>
      </c>
      <c r="CY144">
        <f>AB144</f>
        <v>192.86</v>
      </c>
      <c r="CZ144">
        <f>AF144</f>
        <v>192.86</v>
      </c>
      <c r="DA144">
        <f>AJ144</f>
        <v>1</v>
      </c>
      <c r="DB144">
        <f t="shared" si="46"/>
        <v>156.22</v>
      </c>
      <c r="DC144">
        <f t="shared" si="47"/>
        <v>657.55</v>
      </c>
      <c r="DD144" t="s">
        <v>3</v>
      </c>
      <c r="DE144" t="s">
        <v>3</v>
      </c>
      <c r="DF144">
        <f t="shared" si="44"/>
        <v>0</v>
      </c>
      <c r="DG144">
        <f t="shared" si="48"/>
        <v>0.78</v>
      </c>
      <c r="DH144">
        <f t="shared" si="42"/>
        <v>3.29</v>
      </c>
      <c r="DI144">
        <f t="shared" si="43"/>
        <v>0</v>
      </c>
      <c r="DJ144">
        <f>DG144+DH144</f>
        <v>4.07</v>
      </c>
      <c r="DK144">
        <v>1</v>
      </c>
      <c r="DL144" t="s">
        <v>517</v>
      </c>
      <c r="DM144">
        <v>4</v>
      </c>
      <c r="DN144" t="s">
        <v>484</v>
      </c>
      <c r="DO144">
        <v>1</v>
      </c>
    </row>
    <row r="145" spans="1:119" x14ac:dyDescent="0.2">
      <c r="A145">
        <f>ROW(Source!A578)</f>
        <v>578</v>
      </c>
      <c r="B145">
        <v>71319791</v>
      </c>
      <c r="C145">
        <v>71324241</v>
      </c>
      <c r="D145">
        <v>37064998</v>
      </c>
      <c r="E145">
        <v>117</v>
      </c>
      <c r="F145">
        <v>1</v>
      </c>
      <c r="G145">
        <v>1</v>
      </c>
      <c r="H145">
        <v>1</v>
      </c>
      <c r="I145" t="s">
        <v>518</v>
      </c>
      <c r="J145" t="s">
        <v>3</v>
      </c>
      <c r="K145" t="s">
        <v>519</v>
      </c>
      <c r="L145">
        <v>1191</v>
      </c>
      <c r="N145">
        <v>1013</v>
      </c>
      <c r="O145" t="s">
        <v>484</v>
      </c>
      <c r="P145" t="s">
        <v>484</v>
      </c>
      <c r="Q145">
        <v>1</v>
      </c>
      <c r="W145">
        <v>0</v>
      </c>
      <c r="X145">
        <v>370475345</v>
      </c>
      <c r="Y145">
        <f t="shared" si="45"/>
        <v>154</v>
      </c>
      <c r="AA145">
        <v>0</v>
      </c>
      <c r="AB145">
        <v>0</v>
      </c>
      <c r="AC145">
        <v>0</v>
      </c>
      <c r="AD145">
        <v>660.33</v>
      </c>
      <c r="AE145">
        <v>0</v>
      </c>
      <c r="AF145">
        <v>0</v>
      </c>
      <c r="AG145">
        <v>0</v>
      </c>
      <c r="AH145">
        <v>660.33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154</v>
      </c>
      <c r="AU145" t="s">
        <v>3</v>
      </c>
      <c r="AV145">
        <v>1</v>
      </c>
      <c r="AW145">
        <v>2</v>
      </c>
      <c r="AX145">
        <v>71324243</v>
      </c>
      <c r="AY145">
        <v>1</v>
      </c>
      <c r="AZ145">
        <v>0</v>
      </c>
      <c r="BA145">
        <v>175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101690.82</v>
      </c>
      <c r="BN145">
        <v>154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101690.82</v>
      </c>
      <c r="BU145">
        <v>154</v>
      </c>
      <c r="BV145">
        <v>0</v>
      </c>
      <c r="BW145">
        <v>1</v>
      </c>
      <c r="CU145">
        <f>ROUND(AT145*Source!I578*AH145*AL145,2)</f>
        <v>76.27</v>
      </c>
      <c r="CV145">
        <f>ROUND(Y145*Source!I578,7)</f>
        <v>0.11550000000000001</v>
      </c>
      <c r="CW145">
        <v>0</v>
      </c>
      <c r="CX145">
        <f>ROUND(Y145*Source!I578,7)</f>
        <v>0.11550000000000001</v>
      </c>
      <c r="CY145">
        <f>AD145</f>
        <v>660.33</v>
      </c>
      <c r="CZ145">
        <f>AH145</f>
        <v>660.33</v>
      </c>
      <c r="DA145">
        <f>AL145</f>
        <v>1</v>
      </c>
      <c r="DB145">
        <f t="shared" si="46"/>
        <v>101690.82</v>
      </c>
      <c r="DC145">
        <f t="shared" si="47"/>
        <v>0</v>
      </c>
      <c r="DD145" t="s">
        <v>3</v>
      </c>
      <c r="DE145" t="s">
        <v>3</v>
      </c>
      <c r="DF145">
        <f t="shared" si="44"/>
        <v>0</v>
      </c>
      <c r="DG145">
        <f t="shared" si="48"/>
        <v>0</v>
      </c>
      <c r="DH145">
        <f t="shared" si="42"/>
        <v>0</v>
      </c>
      <c r="DI145">
        <f t="shared" si="43"/>
        <v>76.27</v>
      </c>
      <c r="DJ145">
        <f>DI145</f>
        <v>76.27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ROW(Source!A579)</f>
        <v>579</v>
      </c>
      <c r="B146">
        <v>71319791</v>
      </c>
      <c r="C146">
        <v>71324244</v>
      </c>
      <c r="D146">
        <v>37071503</v>
      </c>
      <c r="E146">
        <v>117</v>
      </c>
      <c r="F146">
        <v>1</v>
      </c>
      <c r="G146">
        <v>1</v>
      </c>
      <c r="H146">
        <v>1</v>
      </c>
      <c r="I146" t="s">
        <v>520</v>
      </c>
      <c r="J146" t="s">
        <v>3</v>
      </c>
      <c r="K146" t="s">
        <v>521</v>
      </c>
      <c r="L146">
        <v>1191</v>
      </c>
      <c r="N146">
        <v>1013</v>
      </c>
      <c r="O146" t="s">
        <v>484</v>
      </c>
      <c r="P146" t="s">
        <v>484</v>
      </c>
      <c r="Q146">
        <v>1</v>
      </c>
      <c r="W146">
        <v>0</v>
      </c>
      <c r="X146">
        <v>-267883188</v>
      </c>
      <c r="Y146">
        <f t="shared" si="45"/>
        <v>88.5</v>
      </c>
      <c r="AA146">
        <v>0</v>
      </c>
      <c r="AB146">
        <v>0</v>
      </c>
      <c r="AC146">
        <v>0</v>
      </c>
      <c r="AD146">
        <v>633.07000000000005</v>
      </c>
      <c r="AE146">
        <v>0</v>
      </c>
      <c r="AF146">
        <v>0</v>
      </c>
      <c r="AG146">
        <v>0</v>
      </c>
      <c r="AH146">
        <v>633.07000000000005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88.5</v>
      </c>
      <c r="AU146" t="s">
        <v>3</v>
      </c>
      <c r="AV146">
        <v>1</v>
      </c>
      <c r="AW146">
        <v>2</v>
      </c>
      <c r="AX146">
        <v>71324246</v>
      </c>
      <c r="AY146">
        <v>1</v>
      </c>
      <c r="AZ146">
        <v>0</v>
      </c>
      <c r="BA146">
        <v>176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56026.695000000007</v>
      </c>
      <c r="BN146">
        <v>88.5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56026.695000000007</v>
      </c>
      <c r="BU146">
        <v>88.5</v>
      </c>
      <c r="BV146">
        <v>0</v>
      </c>
      <c r="BW146">
        <v>1</v>
      </c>
      <c r="CU146">
        <f>ROUND(AT146*Source!I579*AH146*AL146,2)</f>
        <v>42.02</v>
      </c>
      <c r="CV146">
        <f>ROUND(Y146*Source!I579,7)</f>
        <v>6.6375000000000003E-2</v>
      </c>
      <c r="CW146">
        <v>0</v>
      </c>
      <c r="CX146">
        <f>ROUND(Y146*Source!I579,7)</f>
        <v>6.6375000000000003E-2</v>
      </c>
      <c r="CY146">
        <f>AD146</f>
        <v>633.07000000000005</v>
      </c>
      <c r="CZ146">
        <f>AH146</f>
        <v>633.07000000000005</v>
      </c>
      <c r="DA146">
        <f>AL146</f>
        <v>1</v>
      </c>
      <c r="DB146">
        <f t="shared" si="46"/>
        <v>56026.7</v>
      </c>
      <c r="DC146">
        <f t="shared" si="47"/>
        <v>0</v>
      </c>
      <c r="DD146" t="s">
        <v>3</v>
      </c>
      <c r="DE146" t="s">
        <v>3</v>
      </c>
      <c r="DF146">
        <f t="shared" si="44"/>
        <v>0</v>
      </c>
      <c r="DG146">
        <f t="shared" si="48"/>
        <v>0</v>
      </c>
      <c r="DH146">
        <f t="shared" si="42"/>
        <v>0</v>
      </c>
      <c r="DI146">
        <f t="shared" si="43"/>
        <v>42.02</v>
      </c>
      <c r="DJ146">
        <f>DI146</f>
        <v>42.02</v>
      </c>
      <c r="DK146">
        <v>1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ROW(Source!A580)</f>
        <v>580</v>
      </c>
      <c r="B147">
        <v>71319791</v>
      </c>
      <c r="C147">
        <v>71324247</v>
      </c>
      <c r="D147">
        <v>37064878</v>
      </c>
      <c r="E147">
        <v>117</v>
      </c>
      <c r="F147">
        <v>1</v>
      </c>
      <c r="G147">
        <v>1</v>
      </c>
      <c r="H147">
        <v>1</v>
      </c>
      <c r="I147" t="s">
        <v>522</v>
      </c>
      <c r="J147" t="s">
        <v>3</v>
      </c>
      <c r="K147" t="s">
        <v>523</v>
      </c>
      <c r="L147">
        <v>1191</v>
      </c>
      <c r="N147">
        <v>1013</v>
      </c>
      <c r="O147" t="s">
        <v>484</v>
      </c>
      <c r="P147" t="s">
        <v>484</v>
      </c>
      <c r="Q147">
        <v>1</v>
      </c>
      <c r="W147">
        <v>0</v>
      </c>
      <c r="X147">
        <v>44848675</v>
      </c>
      <c r="Y147">
        <f t="shared" si="45"/>
        <v>9.27</v>
      </c>
      <c r="AA147">
        <v>0</v>
      </c>
      <c r="AB147">
        <v>0</v>
      </c>
      <c r="AC147">
        <v>0</v>
      </c>
      <c r="AD147">
        <v>793.61</v>
      </c>
      <c r="AE147">
        <v>0</v>
      </c>
      <c r="AF147">
        <v>0</v>
      </c>
      <c r="AG147">
        <v>0</v>
      </c>
      <c r="AH147">
        <v>793.61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9.27</v>
      </c>
      <c r="AU147" t="s">
        <v>3</v>
      </c>
      <c r="AV147">
        <v>1</v>
      </c>
      <c r="AW147">
        <v>2</v>
      </c>
      <c r="AX147">
        <v>71324256</v>
      </c>
      <c r="AY147">
        <v>1</v>
      </c>
      <c r="AZ147">
        <v>0</v>
      </c>
      <c r="BA147">
        <v>177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7356.7646999999997</v>
      </c>
      <c r="BN147">
        <v>9.27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7356.7646999999997</v>
      </c>
      <c r="BU147">
        <v>9.27</v>
      </c>
      <c r="BV147">
        <v>0</v>
      </c>
      <c r="BW147">
        <v>1</v>
      </c>
      <c r="CU147">
        <f>ROUND(AT147*Source!I580*AH147*AL147,2)</f>
        <v>735.68</v>
      </c>
      <c r="CV147">
        <f>ROUND(Y147*Source!I580,7)</f>
        <v>0.92700000000000005</v>
      </c>
      <c r="CW147">
        <v>0</v>
      </c>
      <c r="CX147">
        <f>ROUND(Y147*Source!I580,7)</f>
        <v>0.92700000000000005</v>
      </c>
      <c r="CY147">
        <f>AD147</f>
        <v>793.61</v>
      </c>
      <c r="CZ147">
        <f>AH147</f>
        <v>793.61</v>
      </c>
      <c r="DA147">
        <f>AL147</f>
        <v>1</v>
      </c>
      <c r="DB147">
        <f t="shared" si="46"/>
        <v>7356.76</v>
      </c>
      <c r="DC147">
        <f t="shared" si="47"/>
        <v>0</v>
      </c>
      <c r="DD147" t="s">
        <v>3</v>
      </c>
      <c r="DE147" t="s">
        <v>3</v>
      </c>
      <c r="DF147">
        <f t="shared" si="44"/>
        <v>0</v>
      </c>
      <c r="DG147">
        <f t="shared" si="48"/>
        <v>0</v>
      </c>
      <c r="DH147">
        <f t="shared" si="42"/>
        <v>0</v>
      </c>
      <c r="DI147">
        <f t="shared" si="43"/>
        <v>735.68</v>
      </c>
      <c r="DJ147">
        <f>DI147</f>
        <v>735.68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ROW(Source!A580)</f>
        <v>580</v>
      </c>
      <c r="B148">
        <v>71319791</v>
      </c>
      <c r="C148">
        <v>71324247</v>
      </c>
      <c r="D148">
        <v>37064876</v>
      </c>
      <c r="E148">
        <v>117</v>
      </c>
      <c r="F148">
        <v>1</v>
      </c>
      <c r="G148">
        <v>1</v>
      </c>
      <c r="H148">
        <v>1</v>
      </c>
      <c r="I148" t="s">
        <v>485</v>
      </c>
      <c r="J148" t="s">
        <v>3</v>
      </c>
      <c r="K148" t="s">
        <v>486</v>
      </c>
      <c r="L148">
        <v>1191</v>
      </c>
      <c r="N148">
        <v>1013</v>
      </c>
      <c r="O148" t="s">
        <v>484</v>
      </c>
      <c r="P148" t="s">
        <v>484</v>
      </c>
      <c r="Q148">
        <v>1</v>
      </c>
      <c r="W148">
        <v>0</v>
      </c>
      <c r="X148">
        <v>-1417349443</v>
      </c>
      <c r="Y148">
        <f t="shared" si="45"/>
        <v>0.34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0.34</v>
      </c>
      <c r="AU148" t="s">
        <v>3</v>
      </c>
      <c r="AV148">
        <v>2</v>
      </c>
      <c r="AW148">
        <v>2</v>
      </c>
      <c r="AX148">
        <v>71324257</v>
      </c>
      <c r="AY148">
        <v>1</v>
      </c>
      <c r="AZ148">
        <v>0</v>
      </c>
      <c r="BA148">
        <v>178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ROUND(Y148*Source!I580,7)</f>
        <v>3.4000000000000002E-2</v>
      </c>
      <c r="CY148">
        <f>AD148</f>
        <v>0</v>
      </c>
      <c r="CZ148">
        <f>AH148</f>
        <v>0</v>
      </c>
      <c r="DA148">
        <f>AL148</f>
        <v>1</v>
      </c>
      <c r="DB148">
        <f t="shared" si="46"/>
        <v>0</v>
      </c>
      <c r="DC148">
        <f t="shared" si="47"/>
        <v>0</v>
      </c>
      <c r="DD148" t="s">
        <v>3</v>
      </c>
      <c r="DE148" t="s">
        <v>3</v>
      </c>
      <c r="DF148">
        <f t="shared" si="44"/>
        <v>0</v>
      </c>
      <c r="DG148">
        <f t="shared" si="48"/>
        <v>0</v>
      </c>
      <c r="DH148">
        <f t="shared" si="42"/>
        <v>0</v>
      </c>
      <c r="DI148">
        <f t="shared" si="43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ROW(Source!A580)</f>
        <v>580</v>
      </c>
      <c r="B149">
        <v>71319791</v>
      </c>
      <c r="C149">
        <v>71324247</v>
      </c>
      <c r="D149">
        <v>69916658</v>
      </c>
      <c r="E149">
        <v>1</v>
      </c>
      <c r="F149">
        <v>1</v>
      </c>
      <c r="G149">
        <v>1</v>
      </c>
      <c r="H149">
        <v>2</v>
      </c>
      <c r="I149" t="s">
        <v>510</v>
      </c>
      <c r="J149" t="s">
        <v>511</v>
      </c>
      <c r="K149" t="s">
        <v>512</v>
      </c>
      <c r="L149">
        <v>1368</v>
      </c>
      <c r="N149">
        <v>1011</v>
      </c>
      <c r="O149" t="s">
        <v>490</v>
      </c>
      <c r="P149" t="s">
        <v>490</v>
      </c>
      <c r="Q149">
        <v>1</v>
      </c>
      <c r="W149">
        <v>0</v>
      </c>
      <c r="X149">
        <v>639918019</v>
      </c>
      <c r="Y149">
        <f t="shared" si="45"/>
        <v>0.17</v>
      </c>
      <c r="AA149">
        <v>0</v>
      </c>
      <c r="AB149">
        <v>1626.29</v>
      </c>
      <c r="AC149">
        <v>1090.46</v>
      </c>
      <c r="AD149">
        <v>0</v>
      </c>
      <c r="AE149">
        <v>0</v>
      </c>
      <c r="AF149">
        <v>1626.29</v>
      </c>
      <c r="AG149">
        <v>1090.46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0.17</v>
      </c>
      <c r="AU149" t="s">
        <v>3</v>
      </c>
      <c r="AV149">
        <v>1</v>
      </c>
      <c r="AW149">
        <v>2</v>
      </c>
      <c r="AX149">
        <v>71324258</v>
      </c>
      <c r="AY149">
        <v>1</v>
      </c>
      <c r="AZ149">
        <v>0</v>
      </c>
      <c r="BA149">
        <v>179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276.46930000000003</v>
      </c>
      <c r="BL149">
        <v>185.37820000000002</v>
      </c>
      <c r="BM149">
        <v>0</v>
      </c>
      <c r="BN149">
        <v>0</v>
      </c>
      <c r="BO149">
        <v>0.17</v>
      </c>
      <c r="BP149">
        <v>1</v>
      </c>
      <c r="BQ149">
        <v>0</v>
      </c>
      <c r="BR149">
        <v>276.46930000000003</v>
      </c>
      <c r="BS149">
        <v>185.37820000000002</v>
      </c>
      <c r="BT149">
        <v>0</v>
      </c>
      <c r="BU149">
        <v>0</v>
      </c>
      <c r="BV149">
        <v>0.17</v>
      </c>
      <c r="BW149">
        <v>1</v>
      </c>
      <c r="CV149">
        <v>0</v>
      </c>
      <c r="CW149">
        <f>ROUND(Y149*Source!I580*DO149,7)</f>
        <v>1.7000000000000001E-2</v>
      </c>
      <c r="CX149">
        <f>ROUND(Y149*Source!I580,7)</f>
        <v>1.7000000000000001E-2</v>
      </c>
      <c r="CY149">
        <f>AB149</f>
        <v>1626.29</v>
      </c>
      <c r="CZ149">
        <f>AF149</f>
        <v>1626.29</v>
      </c>
      <c r="DA149">
        <f>AJ149</f>
        <v>1</v>
      </c>
      <c r="DB149">
        <f t="shared" si="46"/>
        <v>276.47000000000003</v>
      </c>
      <c r="DC149">
        <f t="shared" si="47"/>
        <v>185.38</v>
      </c>
      <c r="DD149" t="s">
        <v>3</v>
      </c>
      <c r="DE149" t="s">
        <v>3</v>
      </c>
      <c r="DF149">
        <f t="shared" si="44"/>
        <v>0</v>
      </c>
      <c r="DG149">
        <f t="shared" si="48"/>
        <v>27.65</v>
      </c>
      <c r="DH149">
        <f t="shared" si="42"/>
        <v>18.54</v>
      </c>
      <c r="DI149">
        <f t="shared" si="43"/>
        <v>0</v>
      </c>
      <c r="DJ149">
        <f>DG149+DH149</f>
        <v>46.19</v>
      </c>
      <c r="DK149">
        <v>1</v>
      </c>
      <c r="DL149" t="s">
        <v>513</v>
      </c>
      <c r="DM149">
        <v>6</v>
      </c>
      <c r="DN149" t="s">
        <v>484</v>
      </c>
      <c r="DO149">
        <v>1</v>
      </c>
    </row>
    <row r="150" spans="1:119" x14ac:dyDescent="0.2">
      <c r="A150">
        <f>ROW(Source!A580)</f>
        <v>580</v>
      </c>
      <c r="B150">
        <v>71319791</v>
      </c>
      <c r="C150">
        <v>71324247</v>
      </c>
      <c r="D150">
        <v>69917553</v>
      </c>
      <c r="E150">
        <v>1</v>
      </c>
      <c r="F150">
        <v>1</v>
      </c>
      <c r="G150">
        <v>1</v>
      </c>
      <c r="H150">
        <v>2</v>
      </c>
      <c r="I150" t="s">
        <v>524</v>
      </c>
      <c r="J150" t="s">
        <v>525</v>
      </c>
      <c r="K150" t="s">
        <v>526</v>
      </c>
      <c r="L150">
        <v>1368</v>
      </c>
      <c r="N150">
        <v>1011</v>
      </c>
      <c r="O150" t="s">
        <v>490</v>
      </c>
      <c r="P150" t="s">
        <v>490</v>
      </c>
      <c r="Q150">
        <v>1</v>
      </c>
      <c r="W150">
        <v>0</v>
      </c>
      <c r="X150">
        <v>-849950259</v>
      </c>
      <c r="Y150">
        <f t="shared" si="45"/>
        <v>0.17</v>
      </c>
      <c r="AA150">
        <v>0</v>
      </c>
      <c r="AB150">
        <v>641.70000000000005</v>
      </c>
      <c r="AC150">
        <v>811.79</v>
      </c>
      <c r="AD150">
        <v>0</v>
      </c>
      <c r="AE150">
        <v>0</v>
      </c>
      <c r="AF150">
        <v>641.70000000000005</v>
      </c>
      <c r="AG150">
        <v>811.79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0.17</v>
      </c>
      <c r="AU150" t="s">
        <v>3</v>
      </c>
      <c r="AV150">
        <v>1</v>
      </c>
      <c r="AW150">
        <v>2</v>
      </c>
      <c r="AX150">
        <v>71324259</v>
      </c>
      <c r="AY150">
        <v>1</v>
      </c>
      <c r="AZ150">
        <v>0</v>
      </c>
      <c r="BA150">
        <v>180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109.08900000000001</v>
      </c>
      <c r="BL150">
        <v>138.0043</v>
      </c>
      <c r="BM150">
        <v>0</v>
      </c>
      <c r="BN150">
        <v>0</v>
      </c>
      <c r="BO150">
        <v>0.17</v>
      </c>
      <c r="BP150">
        <v>1</v>
      </c>
      <c r="BQ150">
        <v>0</v>
      </c>
      <c r="BR150">
        <v>109.08900000000001</v>
      </c>
      <c r="BS150">
        <v>138.0043</v>
      </c>
      <c r="BT150">
        <v>0</v>
      </c>
      <c r="BU150">
        <v>0</v>
      </c>
      <c r="BV150">
        <v>0.17</v>
      </c>
      <c r="BW150">
        <v>1</v>
      </c>
      <c r="CV150">
        <v>0</v>
      </c>
      <c r="CW150">
        <f>ROUND(Y150*Source!I580*DO150,7)</f>
        <v>1.7000000000000001E-2</v>
      </c>
      <c r="CX150">
        <f>ROUND(Y150*Source!I580,7)</f>
        <v>1.7000000000000001E-2</v>
      </c>
      <c r="CY150">
        <f>AB150</f>
        <v>641.70000000000005</v>
      </c>
      <c r="CZ150">
        <f>AF150</f>
        <v>641.70000000000005</v>
      </c>
      <c r="DA150">
        <f>AJ150</f>
        <v>1</v>
      </c>
      <c r="DB150">
        <f t="shared" si="46"/>
        <v>109.09</v>
      </c>
      <c r="DC150">
        <f t="shared" si="47"/>
        <v>138</v>
      </c>
      <c r="DD150" t="s">
        <v>3</v>
      </c>
      <c r="DE150" t="s">
        <v>3</v>
      </c>
      <c r="DF150">
        <f t="shared" si="44"/>
        <v>0</v>
      </c>
      <c r="DG150">
        <f t="shared" si="48"/>
        <v>10.91</v>
      </c>
      <c r="DH150">
        <f t="shared" si="42"/>
        <v>13.8</v>
      </c>
      <c r="DI150">
        <f t="shared" si="43"/>
        <v>0</v>
      </c>
      <c r="DJ150">
        <f>DG150+DH150</f>
        <v>24.71</v>
      </c>
      <c r="DK150">
        <v>1</v>
      </c>
      <c r="DL150" t="s">
        <v>517</v>
      </c>
      <c r="DM150">
        <v>4</v>
      </c>
      <c r="DN150" t="s">
        <v>484</v>
      </c>
      <c r="DO150">
        <v>1</v>
      </c>
    </row>
    <row r="151" spans="1:119" x14ac:dyDescent="0.2">
      <c r="A151">
        <f>ROW(Source!A580)</f>
        <v>580</v>
      </c>
      <c r="B151">
        <v>71319791</v>
      </c>
      <c r="C151">
        <v>71324247</v>
      </c>
      <c r="D151">
        <v>69917749</v>
      </c>
      <c r="E151">
        <v>1</v>
      </c>
      <c r="F151">
        <v>1</v>
      </c>
      <c r="G151">
        <v>1</v>
      </c>
      <c r="H151">
        <v>2</v>
      </c>
      <c r="I151" t="s">
        <v>527</v>
      </c>
      <c r="J151" t="s">
        <v>528</v>
      </c>
      <c r="K151" t="s">
        <v>529</v>
      </c>
      <c r="L151">
        <v>1368</v>
      </c>
      <c r="N151">
        <v>1011</v>
      </c>
      <c r="O151" t="s">
        <v>490</v>
      </c>
      <c r="P151" t="s">
        <v>490</v>
      </c>
      <c r="Q151">
        <v>1</v>
      </c>
      <c r="W151">
        <v>0</v>
      </c>
      <c r="X151">
        <v>303316554</v>
      </c>
      <c r="Y151">
        <f t="shared" si="45"/>
        <v>1.51</v>
      </c>
      <c r="AA151">
        <v>0</v>
      </c>
      <c r="AB151">
        <v>34.61</v>
      </c>
      <c r="AC151">
        <v>0</v>
      </c>
      <c r="AD151">
        <v>0</v>
      </c>
      <c r="AE151">
        <v>0</v>
      </c>
      <c r="AF151">
        <v>34.61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1.51</v>
      </c>
      <c r="AU151" t="s">
        <v>3</v>
      </c>
      <c r="AV151">
        <v>1</v>
      </c>
      <c r="AW151">
        <v>2</v>
      </c>
      <c r="AX151">
        <v>71324260</v>
      </c>
      <c r="AY151">
        <v>1</v>
      </c>
      <c r="AZ151">
        <v>0</v>
      </c>
      <c r="BA151">
        <v>181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52.261099999999999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0</v>
      </c>
      <c r="BR151">
        <v>52.261099999999999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f>ROUND(Y151*Source!I580*DO151,7)</f>
        <v>0</v>
      </c>
      <c r="CX151">
        <f>ROUND(Y151*Source!I580,7)</f>
        <v>0.151</v>
      </c>
      <c r="CY151">
        <f>AB151</f>
        <v>34.61</v>
      </c>
      <c r="CZ151">
        <f>AF151</f>
        <v>34.61</v>
      </c>
      <c r="DA151">
        <f>AJ151</f>
        <v>1</v>
      </c>
      <c r="DB151">
        <f t="shared" si="46"/>
        <v>52.26</v>
      </c>
      <c r="DC151">
        <f t="shared" si="47"/>
        <v>0</v>
      </c>
      <c r="DD151" t="s">
        <v>3</v>
      </c>
      <c r="DE151" t="s">
        <v>3</v>
      </c>
      <c r="DF151">
        <f t="shared" si="44"/>
        <v>0</v>
      </c>
      <c r="DG151">
        <f t="shared" si="48"/>
        <v>5.23</v>
      </c>
      <c r="DH151">
        <f t="shared" si="42"/>
        <v>0</v>
      </c>
      <c r="DI151">
        <f t="shared" si="43"/>
        <v>0</v>
      </c>
      <c r="DJ151">
        <f>DG151+DH151</f>
        <v>5.23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ROW(Source!A580)</f>
        <v>580</v>
      </c>
      <c r="B152">
        <v>71319791</v>
      </c>
      <c r="C152">
        <v>71324247</v>
      </c>
      <c r="D152">
        <v>69985062</v>
      </c>
      <c r="E152">
        <v>1</v>
      </c>
      <c r="F152">
        <v>1</v>
      </c>
      <c r="G152">
        <v>1</v>
      </c>
      <c r="H152">
        <v>3</v>
      </c>
      <c r="I152" t="s">
        <v>530</v>
      </c>
      <c r="J152" t="s">
        <v>531</v>
      </c>
      <c r="K152" t="s">
        <v>532</v>
      </c>
      <c r="L152">
        <v>1346</v>
      </c>
      <c r="N152">
        <v>1009</v>
      </c>
      <c r="O152" t="s">
        <v>495</v>
      </c>
      <c r="P152" t="s">
        <v>495</v>
      </c>
      <c r="Q152">
        <v>1</v>
      </c>
      <c r="W152">
        <v>0</v>
      </c>
      <c r="X152">
        <v>-163259778</v>
      </c>
      <c r="Y152">
        <f t="shared" si="45"/>
        <v>0.65</v>
      </c>
      <c r="AA152">
        <v>121.39</v>
      </c>
      <c r="AB152">
        <v>0</v>
      </c>
      <c r="AC152">
        <v>0</v>
      </c>
      <c r="AD152">
        <v>0</v>
      </c>
      <c r="AE152">
        <v>155.63</v>
      </c>
      <c r="AF152">
        <v>0</v>
      </c>
      <c r="AG152">
        <v>0</v>
      </c>
      <c r="AH152">
        <v>0</v>
      </c>
      <c r="AI152">
        <v>0.78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0.65</v>
      </c>
      <c r="AU152" t="s">
        <v>3</v>
      </c>
      <c r="AV152">
        <v>0</v>
      </c>
      <c r="AW152">
        <v>2</v>
      </c>
      <c r="AX152">
        <v>71324261</v>
      </c>
      <c r="AY152">
        <v>1</v>
      </c>
      <c r="AZ152">
        <v>0</v>
      </c>
      <c r="BA152">
        <v>182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101.15949999999999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101.15949999999999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v>0</v>
      </c>
      <c r="CX152">
        <f>ROUND(Y152*Source!I580,7)</f>
        <v>6.5000000000000002E-2</v>
      </c>
      <c r="CY152">
        <f>AA152</f>
        <v>121.39</v>
      </c>
      <c r="CZ152">
        <f>AE152</f>
        <v>155.63</v>
      </c>
      <c r="DA152">
        <f>AI152</f>
        <v>0.78</v>
      </c>
      <c r="DB152">
        <f t="shared" si="46"/>
        <v>101.16</v>
      </c>
      <c r="DC152">
        <f t="shared" si="47"/>
        <v>0</v>
      </c>
      <c r="DD152" t="s">
        <v>3</v>
      </c>
      <c r="DE152" t="s">
        <v>3</v>
      </c>
      <c r="DF152">
        <f>ROUND(ROUND(AE152*AI152,2)*CX152,2)</f>
        <v>7.89</v>
      </c>
      <c r="DG152">
        <f t="shared" si="48"/>
        <v>0</v>
      </c>
      <c r="DH152">
        <f t="shared" si="42"/>
        <v>0</v>
      </c>
      <c r="DI152">
        <f t="shared" si="43"/>
        <v>0</v>
      </c>
      <c r="DJ152">
        <f>DF152</f>
        <v>7.89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ROW(Source!A580)</f>
        <v>580</v>
      </c>
      <c r="B153">
        <v>71319791</v>
      </c>
      <c r="C153">
        <v>71324247</v>
      </c>
      <c r="D153">
        <v>70002952</v>
      </c>
      <c r="E153">
        <v>1</v>
      </c>
      <c r="F153">
        <v>1</v>
      </c>
      <c r="G153">
        <v>1</v>
      </c>
      <c r="H153">
        <v>3</v>
      </c>
      <c r="I153" t="s">
        <v>533</v>
      </c>
      <c r="J153" t="s">
        <v>534</v>
      </c>
      <c r="K153" t="s">
        <v>535</v>
      </c>
      <c r="L153">
        <v>1346</v>
      </c>
      <c r="N153">
        <v>1009</v>
      </c>
      <c r="O153" t="s">
        <v>495</v>
      </c>
      <c r="P153" t="s">
        <v>495</v>
      </c>
      <c r="Q153">
        <v>1</v>
      </c>
      <c r="W153">
        <v>0</v>
      </c>
      <c r="X153">
        <v>72056734</v>
      </c>
      <c r="Y153">
        <f t="shared" si="45"/>
        <v>2</v>
      </c>
      <c r="AA153">
        <v>1139.45</v>
      </c>
      <c r="AB153">
        <v>0</v>
      </c>
      <c r="AC153">
        <v>0</v>
      </c>
      <c r="AD153">
        <v>0</v>
      </c>
      <c r="AE153">
        <v>911.56</v>
      </c>
      <c r="AF153">
        <v>0</v>
      </c>
      <c r="AG153">
        <v>0</v>
      </c>
      <c r="AH153">
        <v>0</v>
      </c>
      <c r="AI153">
        <v>1.25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2</v>
      </c>
      <c r="AU153" t="s">
        <v>3</v>
      </c>
      <c r="AV153">
        <v>0</v>
      </c>
      <c r="AW153">
        <v>2</v>
      </c>
      <c r="AX153">
        <v>71324262</v>
      </c>
      <c r="AY153">
        <v>1</v>
      </c>
      <c r="AZ153">
        <v>0</v>
      </c>
      <c r="BA153">
        <v>183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1823.12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1823.12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v>0</v>
      </c>
      <c r="CX153">
        <f>ROUND(Y153*Source!I580,7)</f>
        <v>0.2</v>
      </c>
      <c r="CY153">
        <f>AA153</f>
        <v>1139.45</v>
      </c>
      <c r="CZ153">
        <f>AE153</f>
        <v>911.56</v>
      </c>
      <c r="DA153">
        <f>AI153</f>
        <v>1.25</v>
      </c>
      <c r="DB153">
        <f t="shared" si="46"/>
        <v>1823.12</v>
      </c>
      <c r="DC153">
        <f t="shared" si="47"/>
        <v>0</v>
      </c>
      <c r="DD153" t="s">
        <v>3</v>
      </c>
      <c r="DE153" t="s">
        <v>3</v>
      </c>
      <c r="DF153">
        <f>ROUND(ROUND(AE153*AI153,2)*CX153,2)</f>
        <v>227.89</v>
      </c>
      <c r="DG153">
        <f t="shared" si="48"/>
        <v>0</v>
      </c>
      <c r="DH153">
        <f t="shared" si="42"/>
        <v>0</v>
      </c>
      <c r="DI153">
        <f t="shared" si="43"/>
        <v>0</v>
      </c>
      <c r="DJ153">
        <f>DF153</f>
        <v>227.89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ROW(Source!A580)</f>
        <v>580</v>
      </c>
      <c r="B154">
        <v>71319791</v>
      </c>
      <c r="C154">
        <v>71324247</v>
      </c>
      <c r="D154">
        <v>69916003</v>
      </c>
      <c r="E154">
        <v>117</v>
      </c>
      <c r="F154">
        <v>1</v>
      </c>
      <c r="G154">
        <v>1</v>
      </c>
      <c r="H154">
        <v>3</v>
      </c>
      <c r="I154" t="s">
        <v>161</v>
      </c>
      <c r="J154" t="s">
        <v>3</v>
      </c>
      <c r="K154" t="s">
        <v>162</v>
      </c>
      <c r="L154">
        <v>3277935</v>
      </c>
      <c r="N154">
        <v>1013</v>
      </c>
      <c r="O154" t="s">
        <v>163</v>
      </c>
      <c r="P154" t="s">
        <v>163</v>
      </c>
      <c r="Q154">
        <v>1</v>
      </c>
      <c r="W154">
        <v>0</v>
      </c>
      <c r="X154">
        <v>274903907</v>
      </c>
      <c r="Y154">
        <f t="shared" si="45"/>
        <v>2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 t="s">
        <v>3</v>
      </c>
      <c r="AT154">
        <v>2</v>
      </c>
      <c r="AU154" t="s">
        <v>3</v>
      </c>
      <c r="AV154">
        <v>0</v>
      </c>
      <c r="AW154">
        <v>2</v>
      </c>
      <c r="AX154">
        <v>71324263</v>
      </c>
      <c r="AY154">
        <v>1</v>
      </c>
      <c r="AZ154">
        <v>0</v>
      </c>
      <c r="BA154">
        <v>184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ROUND(Y154*Source!I580,7)</f>
        <v>0.2</v>
      </c>
      <c r="CY154">
        <f>AA154</f>
        <v>0</v>
      </c>
      <c r="CZ154">
        <f>AE154</f>
        <v>0</v>
      </c>
      <c r="DA154">
        <f>AI154</f>
        <v>1</v>
      </c>
      <c r="DB154">
        <f t="shared" si="46"/>
        <v>0</v>
      </c>
      <c r="DC154">
        <f t="shared" si="47"/>
        <v>0</v>
      </c>
      <c r="DD154" t="s">
        <v>3</v>
      </c>
      <c r="DE154" t="s">
        <v>3</v>
      </c>
      <c r="DF154">
        <f t="shared" ref="DF154:DF159" si="49">ROUND(ROUND(AE154,2)*CX154,2)</f>
        <v>0</v>
      </c>
      <c r="DG154">
        <f t="shared" si="48"/>
        <v>0</v>
      </c>
      <c r="DH154">
        <f t="shared" si="42"/>
        <v>0</v>
      </c>
      <c r="DI154">
        <f t="shared" si="43"/>
        <v>0</v>
      </c>
      <c r="DJ154">
        <f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ROW(Source!A583)</f>
        <v>583</v>
      </c>
      <c r="B155">
        <v>71319791</v>
      </c>
      <c r="C155">
        <v>71324266</v>
      </c>
      <c r="D155">
        <v>37064878</v>
      </c>
      <c r="E155">
        <v>117</v>
      </c>
      <c r="F155">
        <v>1</v>
      </c>
      <c r="G155">
        <v>1</v>
      </c>
      <c r="H155">
        <v>1</v>
      </c>
      <c r="I155" t="s">
        <v>522</v>
      </c>
      <c r="J155" t="s">
        <v>3</v>
      </c>
      <c r="K155" t="s">
        <v>523</v>
      </c>
      <c r="L155">
        <v>1191</v>
      </c>
      <c r="N155">
        <v>1013</v>
      </c>
      <c r="O155" t="s">
        <v>484</v>
      </c>
      <c r="P155" t="s">
        <v>484</v>
      </c>
      <c r="Q155">
        <v>1</v>
      </c>
      <c r="W155">
        <v>0</v>
      </c>
      <c r="X155">
        <v>44848675</v>
      </c>
      <c r="Y155">
        <f t="shared" si="45"/>
        <v>16.5</v>
      </c>
      <c r="AA155">
        <v>0</v>
      </c>
      <c r="AB155">
        <v>0</v>
      </c>
      <c r="AC155">
        <v>0</v>
      </c>
      <c r="AD155">
        <v>793.61</v>
      </c>
      <c r="AE155">
        <v>0</v>
      </c>
      <c r="AF155">
        <v>0</v>
      </c>
      <c r="AG155">
        <v>0</v>
      </c>
      <c r="AH155">
        <v>793.61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16.5</v>
      </c>
      <c r="AU155" t="s">
        <v>3</v>
      </c>
      <c r="AV155">
        <v>1</v>
      </c>
      <c r="AW155">
        <v>2</v>
      </c>
      <c r="AX155">
        <v>71324275</v>
      </c>
      <c r="AY155">
        <v>1</v>
      </c>
      <c r="AZ155">
        <v>0</v>
      </c>
      <c r="BA155">
        <v>185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13094.565000000001</v>
      </c>
      <c r="BN155">
        <v>16.5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13094.565000000001</v>
      </c>
      <c r="BU155">
        <v>16.5</v>
      </c>
      <c r="BV155">
        <v>0</v>
      </c>
      <c r="BW155">
        <v>1</v>
      </c>
      <c r="CU155">
        <f>ROUND(AT155*Source!I583*AH155*AL155,2)</f>
        <v>65.47</v>
      </c>
      <c r="CV155">
        <f>ROUND(Y155*Source!I583,7)</f>
        <v>8.2500000000000004E-2</v>
      </c>
      <c r="CW155">
        <v>0</v>
      </c>
      <c r="CX155">
        <f>ROUND(Y155*Source!I583,7)</f>
        <v>8.2500000000000004E-2</v>
      </c>
      <c r="CY155">
        <f>AD155</f>
        <v>793.61</v>
      </c>
      <c r="CZ155">
        <f>AH155</f>
        <v>793.61</v>
      </c>
      <c r="DA155">
        <f>AL155</f>
        <v>1</v>
      </c>
      <c r="DB155">
        <f t="shared" si="46"/>
        <v>13094.57</v>
      </c>
      <c r="DC155">
        <f t="shared" si="47"/>
        <v>0</v>
      </c>
      <c r="DD155" t="s">
        <v>3</v>
      </c>
      <c r="DE155" t="s">
        <v>3</v>
      </c>
      <c r="DF155">
        <f t="shared" si="49"/>
        <v>0</v>
      </c>
      <c r="DG155">
        <f t="shared" si="48"/>
        <v>0</v>
      </c>
      <c r="DH155">
        <f t="shared" si="42"/>
        <v>0</v>
      </c>
      <c r="DI155">
        <f t="shared" si="43"/>
        <v>65.47</v>
      </c>
      <c r="DJ155">
        <f>DI155</f>
        <v>65.47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ROW(Source!A583)</f>
        <v>583</v>
      </c>
      <c r="B156">
        <v>71319791</v>
      </c>
      <c r="C156">
        <v>71324266</v>
      </c>
      <c r="D156">
        <v>37064876</v>
      </c>
      <c r="E156">
        <v>117</v>
      </c>
      <c r="F156">
        <v>1</v>
      </c>
      <c r="G156">
        <v>1</v>
      </c>
      <c r="H156">
        <v>1</v>
      </c>
      <c r="I156" t="s">
        <v>485</v>
      </c>
      <c r="J156" t="s">
        <v>3</v>
      </c>
      <c r="K156" t="s">
        <v>486</v>
      </c>
      <c r="L156">
        <v>1191</v>
      </c>
      <c r="N156">
        <v>1013</v>
      </c>
      <c r="O156" t="s">
        <v>484</v>
      </c>
      <c r="P156" t="s">
        <v>484</v>
      </c>
      <c r="Q156">
        <v>1</v>
      </c>
      <c r="W156">
        <v>0</v>
      </c>
      <c r="X156">
        <v>-1417349443</v>
      </c>
      <c r="Y156">
        <f t="shared" si="45"/>
        <v>0.26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0.26</v>
      </c>
      <c r="AU156" t="s">
        <v>3</v>
      </c>
      <c r="AV156">
        <v>2</v>
      </c>
      <c r="AW156">
        <v>2</v>
      </c>
      <c r="AX156">
        <v>71324276</v>
      </c>
      <c r="AY156">
        <v>1</v>
      </c>
      <c r="AZ156">
        <v>0</v>
      </c>
      <c r="BA156">
        <v>186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ROUND(Y156*Source!I583,7)</f>
        <v>1.2999999999999999E-3</v>
      </c>
      <c r="CY156">
        <f>AD156</f>
        <v>0</v>
      </c>
      <c r="CZ156">
        <f>AH156</f>
        <v>0</v>
      </c>
      <c r="DA156">
        <f>AL156</f>
        <v>1</v>
      </c>
      <c r="DB156">
        <f t="shared" si="46"/>
        <v>0</v>
      </c>
      <c r="DC156">
        <f t="shared" si="47"/>
        <v>0</v>
      </c>
      <c r="DD156" t="s">
        <v>3</v>
      </c>
      <c r="DE156" t="s">
        <v>3</v>
      </c>
      <c r="DF156">
        <f t="shared" si="49"/>
        <v>0</v>
      </c>
      <c r="DG156">
        <f t="shared" si="48"/>
        <v>0</v>
      </c>
      <c r="DH156">
        <f t="shared" si="42"/>
        <v>0</v>
      </c>
      <c r="DI156">
        <f t="shared" si="43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ROW(Source!A583)</f>
        <v>583</v>
      </c>
      <c r="B157">
        <v>71319791</v>
      </c>
      <c r="C157">
        <v>71324266</v>
      </c>
      <c r="D157">
        <v>69916658</v>
      </c>
      <c r="E157">
        <v>1</v>
      </c>
      <c r="F157">
        <v>1</v>
      </c>
      <c r="G157">
        <v>1</v>
      </c>
      <c r="H157">
        <v>2</v>
      </c>
      <c r="I157" t="s">
        <v>510</v>
      </c>
      <c r="J157" t="s">
        <v>511</v>
      </c>
      <c r="K157" t="s">
        <v>512</v>
      </c>
      <c r="L157">
        <v>1368</v>
      </c>
      <c r="N157">
        <v>1011</v>
      </c>
      <c r="O157" t="s">
        <v>490</v>
      </c>
      <c r="P157" t="s">
        <v>490</v>
      </c>
      <c r="Q157">
        <v>1</v>
      </c>
      <c r="W157">
        <v>0</v>
      </c>
      <c r="X157">
        <v>639918019</v>
      </c>
      <c r="Y157">
        <f t="shared" si="45"/>
        <v>0.13</v>
      </c>
      <c r="AA157">
        <v>0</v>
      </c>
      <c r="AB157">
        <v>1626.29</v>
      </c>
      <c r="AC157">
        <v>1090.46</v>
      </c>
      <c r="AD157">
        <v>0</v>
      </c>
      <c r="AE157">
        <v>0</v>
      </c>
      <c r="AF157">
        <v>1626.29</v>
      </c>
      <c r="AG157">
        <v>1090.46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0.13</v>
      </c>
      <c r="AU157" t="s">
        <v>3</v>
      </c>
      <c r="AV157">
        <v>1</v>
      </c>
      <c r="AW157">
        <v>2</v>
      </c>
      <c r="AX157">
        <v>71324277</v>
      </c>
      <c r="AY157">
        <v>1</v>
      </c>
      <c r="AZ157">
        <v>0</v>
      </c>
      <c r="BA157">
        <v>187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211.4177</v>
      </c>
      <c r="BL157">
        <v>141.75980000000001</v>
      </c>
      <c r="BM157">
        <v>0</v>
      </c>
      <c r="BN157">
        <v>0</v>
      </c>
      <c r="BO157">
        <v>0.13</v>
      </c>
      <c r="BP157">
        <v>1</v>
      </c>
      <c r="BQ157">
        <v>0</v>
      </c>
      <c r="BR157">
        <v>211.4177</v>
      </c>
      <c r="BS157">
        <v>141.75980000000001</v>
      </c>
      <c r="BT157">
        <v>0</v>
      </c>
      <c r="BU157">
        <v>0</v>
      </c>
      <c r="BV157">
        <v>0.13</v>
      </c>
      <c r="BW157">
        <v>1</v>
      </c>
      <c r="CV157">
        <v>0</v>
      </c>
      <c r="CW157">
        <f>ROUND(Y157*Source!I583*DO157,7)</f>
        <v>6.4999999999999997E-4</v>
      </c>
      <c r="CX157">
        <f>ROUND(Y157*Source!I583,7)</f>
        <v>6.4999999999999997E-4</v>
      </c>
      <c r="CY157">
        <f>AB157</f>
        <v>1626.29</v>
      </c>
      <c r="CZ157">
        <f>AF157</f>
        <v>1626.29</v>
      </c>
      <c r="DA157">
        <f>AJ157</f>
        <v>1</v>
      </c>
      <c r="DB157">
        <f t="shared" si="46"/>
        <v>211.42</v>
      </c>
      <c r="DC157">
        <f t="shared" si="47"/>
        <v>141.76</v>
      </c>
      <c r="DD157" t="s">
        <v>3</v>
      </c>
      <c r="DE157" t="s">
        <v>3</v>
      </c>
      <c r="DF157">
        <f t="shared" si="49"/>
        <v>0</v>
      </c>
      <c r="DG157">
        <f t="shared" si="48"/>
        <v>1.06</v>
      </c>
      <c r="DH157">
        <f t="shared" si="42"/>
        <v>0.71</v>
      </c>
      <c r="DI157">
        <f t="shared" si="43"/>
        <v>0</v>
      </c>
      <c r="DJ157">
        <f>DG157+DH157</f>
        <v>1.77</v>
      </c>
      <c r="DK157">
        <v>1</v>
      </c>
      <c r="DL157" t="s">
        <v>513</v>
      </c>
      <c r="DM157">
        <v>6</v>
      </c>
      <c r="DN157" t="s">
        <v>484</v>
      </c>
      <c r="DO157">
        <v>1</v>
      </c>
    </row>
    <row r="158" spans="1:119" x14ac:dyDescent="0.2">
      <c r="A158">
        <f>ROW(Source!A583)</f>
        <v>583</v>
      </c>
      <c r="B158">
        <v>71319791</v>
      </c>
      <c r="C158">
        <v>71324266</v>
      </c>
      <c r="D158">
        <v>69917553</v>
      </c>
      <c r="E158">
        <v>1</v>
      </c>
      <c r="F158">
        <v>1</v>
      </c>
      <c r="G158">
        <v>1</v>
      </c>
      <c r="H158">
        <v>2</v>
      </c>
      <c r="I158" t="s">
        <v>524</v>
      </c>
      <c r="J158" t="s">
        <v>525</v>
      </c>
      <c r="K158" t="s">
        <v>526</v>
      </c>
      <c r="L158">
        <v>1368</v>
      </c>
      <c r="N158">
        <v>1011</v>
      </c>
      <c r="O158" t="s">
        <v>490</v>
      </c>
      <c r="P158" t="s">
        <v>490</v>
      </c>
      <c r="Q158">
        <v>1</v>
      </c>
      <c r="W158">
        <v>0</v>
      </c>
      <c r="X158">
        <v>-849950259</v>
      </c>
      <c r="Y158">
        <f t="shared" si="45"/>
        <v>0.13</v>
      </c>
      <c r="AA158">
        <v>0</v>
      </c>
      <c r="AB158">
        <v>641.70000000000005</v>
      </c>
      <c r="AC158">
        <v>811.79</v>
      </c>
      <c r="AD158">
        <v>0</v>
      </c>
      <c r="AE158">
        <v>0</v>
      </c>
      <c r="AF158">
        <v>641.70000000000005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0.13</v>
      </c>
      <c r="AU158" t="s">
        <v>3</v>
      </c>
      <c r="AV158">
        <v>1</v>
      </c>
      <c r="AW158">
        <v>2</v>
      </c>
      <c r="AX158">
        <v>71324278</v>
      </c>
      <c r="AY158">
        <v>1</v>
      </c>
      <c r="AZ158">
        <v>0</v>
      </c>
      <c r="BA158">
        <v>188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83.421000000000006</v>
      </c>
      <c r="BL158">
        <v>105.53270000000001</v>
      </c>
      <c r="BM158">
        <v>0</v>
      </c>
      <c r="BN158">
        <v>0</v>
      </c>
      <c r="BO158">
        <v>0.13</v>
      </c>
      <c r="BP158">
        <v>1</v>
      </c>
      <c r="BQ158">
        <v>0</v>
      </c>
      <c r="BR158">
        <v>83.421000000000006</v>
      </c>
      <c r="BS158">
        <v>105.53270000000001</v>
      </c>
      <c r="BT158">
        <v>0</v>
      </c>
      <c r="BU158">
        <v>0</v>
      </c>
      <c r="BV158">
        <v>0.13</v>
      </c>
      <c r="BW158">
        <v>1</v>
      </c>
      <c r="CV158">
        <v>0</v>
      </c>
      <c r="CW158">
        <f>ROUND(Y158*Source!I583*DO158,7)</f>
        <v>6.4999999999999997E-4</v>
      </c>
      <c r="CX158">
        <f>ROUND(Y158*Source!I583,7)</f>
        <v>6.4999999999999997E-4</v>
      </c>
      <c r="CY158">
        <f>AB158</f>
        <v>641.70000000000005</v>
      </c>
      <c r="CZ158">
        <f>AF158</f>
        <v>641.70000000000005</v>
      </c>
      <c r="DA158">
        <f>AJ158</f>
        <v>1</v>
      </c>
      <c r="DB158">
        <f t="shared" si="46"/>
        <v>83.42</v>
      </c>
      <c r="DC158">
        <f t="shared" si="47"/>
        <v>105.53</v>
      </c>
      <c r="DD158" t="s">
        <v>3</v>
      </c>
      <c r="DE158" t="s">
        <v>3</v>
      </c>
      <c r="DF158">
        <f t="shared" si="49"/>
        <v>0</v>
      </c>
      <c r="DG158">
        <f t="shared" si="48"/>
        <v>0.42</v>
      </c>
      <c r="DH158">
        <f t="shared" si="42"/>
        <v>0.53</v>
      </c>
      <c r="DI158">
        <f t="shared" si="43"/>
        <v>0</v>
      </c>
      <c r="DJ158">
        <f>DG158+DH158</f>
        <v>0.95</v>
      </c>
      <c r="DK158">
        <v>1</v>
      </c>
      <c r="DL158" t="s">
        <v>517</v>
      </c>
      <c r="DM158">
        <v>4</v>
      </c>
      <c r="DN158" t="s">
        <v>484</v>
      </c>
      <c r="DO158">
        <v>1</v>
      </c>
    </row>
    <row r="159" spans="1:119" x14ac:dyDescent="0.2">
      <c r="A159">
        <f>ROW(Source!A583)</f>
        <v>583</v>
      </c>
      <c r="B159">
        <v>71319791</v>
      </c>
      <c r="C159">
        <v>71324266</v>
      </c>
      <c r="D159">
        <v>69917749</v>
      </c>
      <c r="E159">
        <v>1</v>
      </c>
      <c r="F159">
        <v>1</v>
      </c>
      <c r="G159">
        <v>1</v>
      </c>
      <c r="H159">
        <v>2</v>
      </c>
      <c r="I159" t="s">
        <v>527</v>
      </c>
      <c r="J159" t="s">
        <v>528</v>
      </c>
      <c r="K159" t="s">
        <v>529</v>
      </c>
      <c r="L159">
        <v>1368</v>
      </c>
      <c r="N159">
        <v>1011</v>
      </c>
      <c r="O159" t="s">
        <v>490</v>
      </c>
      <c r="P159" t="s">
        <v>490</v>
      </c>
      <c r="Q159">
        <v>1</v>
      </c>
      <c r="W159">
        <v>0</v>
      </c>
      <c r="X159">
        <v>303316554</v>
      </c>
      <c r="Y159">
        <f t="shared" si="45"/>
        <v>2.7</v>
      </c>
      <c r="AA159">
        <v>0</v>
      </c>
      <c r="AB159">
        <v>34.61</v>
      </c>
      <c r="AC159">
        <v>0</v>
      </c>
      <c r="AD159">
        <v>0</v>
      </c>
      <c r="AE159">
        <v>0</v>
      </c>
      <c r="AF159">
        <v>34.61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2.7</v>
      </c>
      <c r="AU159" t="s">
        <v>3</v>
      </c>
      <c r="AV159">
        <v>1</v>
      </c>
      <c r="AW159">
        <v>2</v>
      </c>
      <c r="AX159">
        <v>71324279</v>
      </c>
      <c r="AY159">
        <v>1</v>
      </c>
      <c r="AZ159">
        <v>0</v>
      </c>
      <c r="BA159">
        <v>189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93.447000000000003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0</v>
      </c>
      <c r="BR159">
        <v>93.447000000000003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f>ROUND(Y159*Source!I583*DO159,7)</f>
        <v>0</v>
      </c>
      <c r="CX159">
        <f>ROUND(Y159*Source!I583,7)</f>
        <v>1.35E-2</v>
      </c>
      <c r="CY159">
        <f>AB159</f>
        <v>34.61</v>
      </c>
      <c r="CZ159">
        <f>AF159</f>
        <v>34.61</v>
      </c>
      <c r="DA159">
        <f>AJ159</f>
        <v>1</v>
      </c>
      <c r="DB159">
        <f t="shared" si="46"/>
        <v>93.45</v>
      </c>
      <c r="DC159">
        <f t="shared" si="47"/>
        <v>0</v>
      </c>
      <c r="DD159" t="s">
        <v>3</v>
      </c>
      <c r="DE159" t="s">
        <v>3</v>
      </c>
      <c r="DF159">
        <f t="shared" si="49"/>
        <v>0</v>
      </c>
      <c r="DG159">
        <f t="shared" si="48"/>
        <v>0.47</v>
      </c>
      <c r="DH159">
        <f t="shared" si="42"/>
        <v>0</v>
      </c>
      <c r="DI159">
        <f t="shared" si="43"/>
        <v>0</v>
      </c>
      <c r="DJ159">
        <f>DG159+DH159</f>
        <v>0.47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ROW(Source!A583)</f>
        <v>583</v>
      </c>
      <c r="B160">
        <v>71319791</v>
      </c>
      <c r="C160">
        <v>71324266</v>
      </c>
      <c r="D160">
        <v>69985062</v>
      </c>
      <c r="E160">
        <v>1</v>
      </c>
      <c r="F160">
        <v>1</v>
      </c>
      <c r="G160">
        <v>1</v>
      </c>
      <c r="H160">
        <v>3</v>
      </c>
      <c r="I160" t="s">
        <v>530</v>
      </c>
      <c r="J160" t="s">
        <v>531</v>
      </c>
      <c r="K160" t="s">
        <v>532</v>
      </c>
      <c r="L160">
        <v>1346</v>
      </c>
      <c r="N160">
        <v>1009</v>
      </c>
      <c r="O160" t="s">
        <v>495</v>
      </c>
      <c r="P160" t="s">
        <v>495</v>
      </c>
      <c r="Q160">
        <v>1</v>
      </c>
      <c r="W160">
        <v>0</v>
      </c>
      <c r="X160">
        <v>-163259778</v>
      </c>
      <c r="Y160">
        <f t="shared" si="45"/>
        <v>0.6</v>
      </c>
      <c r="AA160">
        <v>121.39</v>
      </c>
      <c r="AB160">
        <v>0</v>
      </c>
      <c r="AC160">
        <v>0</v>
      </c>
      <c r="AD160">
        <v>0</v>
      </c>
      <c r="AE160">
        <v>155.63</v>
      </c>
      <c r="AF160">
        <v>0</v>
      </c>
      <c r="AG160">
        <v>0</v>
      </c>
      <c r="AH160">
        <v>0</v>
      </c>
      <c r="AI160">
        <v>0.78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0.6</v>
      </c>
      <c r="AU160" t="s">
        <v>3</v>
      </c>
      <c r="AV160">
        <v>0</v>
      </c>
      <c r="AW160">
        <v>2</v>
      </c>
      <c r="AX160">
        <v>71324280</v>
      </c>
      <c r="AY160">
        <v>1</v>
      </c>
      <c r="AZ160">
        <v>0</v>
      </c>
      <c r="BA160">
        <v>190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93.378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93.378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1</v>
      </c>
      <c r="CV160">
        <v>0</v>
      </c>
      <c r="CW160">
        <v>0</v>
      </c>
      <c r="CX160">
        <f>ROUND(Y160*Source!I583,7)</f>
        <v>3.0000000000000001E-3</v>
      </c>
      <c r="CY160">
        <f>AA160</f>
        <v>121.39</v>
      </c>
      <c r="CZ160">
        <f>AE160</f>
        <v>155.63</v>
      </c>
      <c r="DA160">
        <f>AI160</f>
        <v>0.78</v>
      </c>
      <c r="DB160">
        <f t="shared" si="46"/>
        <v>93.38</v>
      </c>
      <c r="DC160">
        <f t="shared" si="47"/>
        <v>0</v>
      </c>
      <c r="DD160" t="s">
        <v>3</v>
      </c>
      <c r="DE160" t="s">
        <v>3</v>
      </c>
      <c r="DF160">
        <f>ROUND(ROUND(AE160*AI160,2)*CX160,2)</f>
        <v>0.36</v>
      </c>
      <c r="DG160">
        <f t="shared" si="48"/>
        <v>0</v>
      </c>
      <c r="DH160">
        <f t="shared" si="42"/>
        <v>0</v>
      </c>
      <c r="DI160">
        <f t="shared" si="43"/>
        <v>0</v>
      </c>
      <c r="DJ160">
        <f>DF160</f>
        <v>0.36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ROW(Source!A583)</f>
        <v>583</v>
      </c>
      <c r="B161">
        <v>71319791</v>
      </c>
      <c r="C161">
        <v>71324266</v>
      </c>
      <c r="D161">
        <v>70002952</v>
      </c>
      <c r="E161">
        <v>1</v>
      </c>
      <c r="F161">
        <v>1</v>
      </c>
      <c r="G161">
        <v>1</v>
      </c>
      <c r="H161">
        <v>3</v>
      </c>
      <c r="I161" t="s">
        <v>533</v>
      </c>
      <c r="J161" t="s">
        <v>534</v>
      </c>
      <c r="K161" t="s">
        <v>535</v>
      </c>
      <c r="L161">
        <v>1346</v>
      </c>
      <c r="N161">
        <v>1009</v>
      </c>
      <c r="O161" t="s">
        <v>495</v>
      </c>
      <c r="P161" t="s">
        <v>495</v>
      </c>
      <c r="Q161">
        <v>1</v>
      </c>
      <c r="W161">
        <v>0</v>
      </c>
      <c r="X161">
        <v>72056734</v>
      </c>
      <c r="Y161">
        <f t="shared" si="45"/>
        <v>2</v>
      </c>
      <c r="AA161">
        <v>1139.45</v>
      </c>
      <c r="AB161">
        <v>0</v>
      </c>
      <c r="AC161">
        <v>0</v>
      </c>
      <c r="AD161">
        <v>0</v>
      </c>
      <c r="AE161">
        <v>911.56</v>
      </c>
      <c r="AF161">
        <v>0</v>
      </c>
      <c r="AG161">
        <v>0</v>
      </c>
      <c r="AH161">
        <v>0</v>
      </c>
      <c r="AI161">
        <v>1.25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2</v>
      </c>
      <c r="AU161" t="s">
        <v>3</v>
      </c>
      <c r="AV161">
        <v>0</v>
      </c>
      <c r="AW161">
        <v>2</v>
      </c>
      <c r="AX161">
        <v>71324281</v>
      </c>
      <c r="AY161">
        <v>1</v>
      </c>
      <c r="AZ161">
        <v>0</v>
      </c>
      <c r="BA161">
        <v>191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1823.12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1823.12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1</v>
      </c>
      <c r="CV161">
        <v>0</v>
      </c>
      <c r="CW161">
        <v>0</v>
      </c>
      <c r="CX161">
        <f>ROUND(Y161*Source!I583,7)</f>
        <v>0.01</v>
      </c>
      <c r="CY161">
        <f>AA161</f>
        <v>1139.45</v>
      </c>
      <c r="CZ161">
        <f>AE161</f>
        <v>911.56</v>
      </c>
      <c r="DA161">
        <f>AI161</f>
        <v>1.25</v>
      </c>
      <c r="DB161">
        <f t="shared" si="46"/>
        <v>1823.12</v>
      </c>
      <c r="DC161">
        <f t="shared" si="47"/>
        <v>0</v>
      </c>
      <c r="DD161" t="s">
        <v>3</v>
      </c>
      <c r="DE161" t="s">
        <v>3</v>
      </c>
      <c r="DF161">
        <f>ROUND(ROUND(AE161*AI161,2)*CX161,2)</f>
        <v>11.39</v>
      </c>
      <c r="DG161">
        <f t="shared" si="48"/>
        <v>0</v>
      </c>
      <c r="DH161">
        <f t="shared" si="42"/>
        <v>0</v>
      </c>
      <c r="DI161">
        <f t="shared" si="43"/>
        <v>0</v>
      </c>
      <c r="DJ161">
        <f>DF161</f>
        <v>11.39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ROW(Source!A583)</f>
        <v>583</v>
      </c>
      <c r="B162">
        <v>71319791</v>
      </c>
      <c r="C162">
        <v>71324266</v>
      </c>
      <c r="D162">
        <v>69916003</v>
      </c>
      <c r="E162">
        <v>117</v>
      </c>
      <c r="F162">
        <v>1</v>
      </c>
      <c r="G162">
        <v>1</v>
      </c>
      <c r="H162">
        <v>3</v>
      </c>
      <c r="I162" t="s">
        <v>161</v>
      </c>
      <c r="J162" t="s">
        <v>3</v>
      </c>
      <c r="K162" t="s">
        <v>162</v>
      </c>
      <c r="L162">
        <v>3277935</v>
      </c>
      <c r="N162">
        <v>1013</v>
      </c>
      <c r="O162" t="s">
        <v>163</v>
      </c>
      <c r="P162" t="s">
        <v>163</v>
      </c>
      <c r="Q162">
        <v>1</v>
      </c>
      <c r="W162">
        <v>0</v>
      </c>
      <c r="X162">
        <v>274903907</v>
      </c>
      <c r="Y162">
        <f t="shared" si="45"/>
        <v>2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 t="s">
        <v>3</v>
      </c>
      <c r="AT162">
        <v>2</v>
      </c>
      <c r="AU162" t="s">
        <v>3</v>
      </c>
      <c r="AV162">
        <v>0</v>
      </c>
      <c r="AW162">
        <v>2</v>
      </c>
      <c r="AX162">
        <v>71324282</v>
      </c>
      <c r="AY162">
        <v>1</v>
      </c>
      <c r="AZ162">
        <v>0</v>
      </c>
      <c r="BA162">
        <v>192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ROUND(Y162*Source!I583,7)</f>
        <v>0.01</v>
      </c>
      <c r="CY162">
        <f>AA162</f>
        <v>0</v>
      </c>
      <c r="CZ162">
        <f>AE162</f>
        <v>0</v>
      </c>
      <c r="DA162">
        <f>AI162</f>
        <v>1</v>
      </c>
      <c r="DB162">
        <f t="shared" si="46"/>
        <v>0</v>
      </c>
      <c r="DC162">
        <f t="shared" si="47"/>
        <v>0</v>
      </c>
      <c r="DD162" t="s">
        <v>3</v>
      </c>
      <c r="DE162" t="s">
        <v>3</v>
      </c>
      <c r="DF162">
        <f t="shared" ref="DF162:DF167" si="50">ROUND(ROUND(AE162,2)*CX162,2)</f>
        <v>0</v>
      </c>
      <c r="DG162">
        <f t="shared" si="48"/>
        <v>0</v>
      </c>
      <c r="DH162">
        <f t="shared" si="42"/>
        <v>0</v>
      </c>
      <c r="DI162">
        <f t="shared" si="43"/>
        <v>0</v>
      </c>
      <c r="DJ162">
        <f>DF162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ROW(Source!A585)</f>
        <v>585</v>
      </c>
      <c r="B163">
        <v>71319791</v>
      </c>
      <c r="C163">
        <v>71324284</v>
      </c>
      <c r="D163">
        <v>37064878</v>
      </c>
      <c r="E163">
        <v>117</v>
      </c>
      <c r="F163">
        <v>1</v>
      </c>
      <c r="G163">
        <v>1</v>
      </c>
      <c r="H163">
        <v>1</v>
      </c>
      <c r="I163" t="s">
        <v>522</v>
      </c>
      <c r="J163" t="s">
        <v>3</v>
      </c>
      <c r="K163" t="s">
        <v>523</v>
      </c>
      <c r="L163">
        <v>1191</v>
      </c>
      <c r="N163">
        <v>1013</v>
      </c>
      <c r="O163" t="s">
        <v>484</v>
      </c>
      <c r="P163" t="s">
        <v>484</v>
      </c>
      <c r="Q163">
        <v>1</v>
      </c>
      <c r="W163">
        <v>0</v>
      </c>
      <c r="X163">
        <v>44848675</v>
      </c>
      <c r="Y163">
        <f t="shared" si="45"/>
        <v>17.5</v>
      </c>
      <c r="AA163">
        <v>0</v>
      </c>
      <c r="AB163">
        <v>0</v>
      </c>
      <c r="AC163">
        <v>0</v>
      </c>
      <c r="AD163">
        <v>793.61</v>
      </c>
      <c r="AE163">
        <v>0</v>
      </c>
      <c r="AF163">
        <v>0</v>
      </c>
      <c r="AG163">
        <v>0</v>
      </c>
      <c r="AH163">
        <v>793.61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17.5</v>
      </c>
      <c r="AU163" t="s">
        <v>3</v>
      </c>
      <c r="AV163">
        <v>1</v>
      </c>
      <c r="AW163">
        <v>2</v>
      </c>
      <c r="AX163">
        <v>71324294</v>
      </c>
      <c r="AY163">
        <v>1</v>
      </c>
      <c r="AZ163">
        <v>0</v>
      </c>
      <c r="BA163">
        <v>193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13888.175000000001</v>
      </c>
      <c r="BN163">
        <v>17.5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13888.175000000001</v>
      </c>
      <c r="BU163">
        <v>17.5</v>
      </c>
      <c r="BV163">
        <v>0</v>
      </c>
      <c r="BW163">
        <v>1</v>
      </c>
      <c r="CU163">
        <f>ROUND(AT163*Source!I585*AH163*AL163,2)</f>
        <v>902.73</v>
      </c>
      <c r="CV163">
        <f>ROUND(Y163*Source!I585,7)</f>
        <v>1.1375</v>
      </c>
      <c r="CW163">
        <v>0</v>
      </c>
      <c r="CX163">
        <f>ROUND(Y163*Source!I585,7)</f>
        <v>1.1375</v>
      </c>
      <c r="CY163">
        <f>AD163</f>
        <v>793.61</v>
      </c>
      <c r="CZ163">
        <f>AH163</f>
        <v>793.61</v>
      </c>
      <c r="DA163">
        <f>AL163</f>
        <v>1</v>
      </c>
      <c r="DB163">
        <f t="shared" si="46"/>
        <v>13888.18</v>
      </c>
      <c r="DC163">
        <f t="shared" si="47"/>
        <v>0</v>
      </c>
      <c r="DD163" t="s">
        <v>3</v>
      </c>
      <c r="DE163" t="s">
        <v>3</v>
      </c>
      <c r="DF163">
        <f t="shared" si="50"/>
        <v>0</v>
      </c>
      <c r="DG163">
        <f t="shared" si="48"/>
        <v>0</v>
      </c>
      <c r="DH163">
        <f t="shared" si="42"/>
        <v>0</v>
      </c>
      <c r="DI163">
        <f t="shared" si="43"/>
        <v>902.73</v>
      </c>
      <c r="DJ163">
        <f>DI163</f>
        <v>902.73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ROW(Source!A585)</f>
        <v>585</v>
      </c>
      <c r="B164">
        <v>71319791</v>
      </c>
      <c r="C164">
        <v>71324284</v>
      </c>
      <c r="D164">
        <v>37064876</v>
      </c>
      <c r="E164">
        <v>117</v>
      </c>
      <c r="F164">
        <v>1</v>
      </c>
      <c r="G164">
        <v>1</v>
      </c>
      <c r="H164">
        <v>1</v>
      </c>
      <c r="I164" t="s">
        <v>485</v>
      </c>
      <c r="J164" t="s">
        <v>3</v>
      </c>
      <c r="K164" t="s">
        <v>486</v>
      </c>
      <c r="L164">
        <v>1191</v>
      </c>
      <c r="N164">
        <v>1013</v>
      </c>
      <c r="O164" t="s">
        <v>484</v>
      </c>
      <c r="P164" t="s">
        <v>484</v>
      </c>
      <c r="Q164">
        <v>1</v>
      </c>
      <c r="W164">
        <v>0</v>
      </c>
      <c r="X164">
        <v>-1417349443</v>
      </c>
      <c r="Y164">
        <f t="shared" si="45"/>
        <v>0.2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0.2</v>
      </c>
      <c r="AU164" t="s">
        <v>3</v>
      </c>
      <c r="AV164">
        <v>2</v>
      </c>
      <c r="AW164">
        <v>2</v>
      </c>
      <c r="AX164">
        <v>71324295</v>
      </c>
      <c r="AY164">
        <v>1</v>
      </c>
      <c r="AZ164">
        <v>0</v>
      </c>
      <c r="BA164">
        <v>194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ROUND(Y164*Source!I585,7)</f>
        <v>1.2999999999999999E-2</v>
      </c>
      <c r="CY164">
        <f>AD164</f>
        <v>0</v>
      </c>
      <c r="CZ164">
        <f>AH164</f>
        <v>0</v>
      </c>
      <c r="DA164">
        <f>AL164</f>
        <v>1</v>
      </c>
      <c r="DB164">
        <f t="shared" si="46"/>
        <v>0</v>
      </c>
      <c r="DC164">
        <f t="shared" si="47"/>
        <v>0</v>
      </c>
      <c r="DD164" t="s">
        <v>3</v>
      </c>
      <c r="DE164" t="s">
        <v>3</v>
      </c>
      <c r="DF164">
        <f t="shared" si="50"/>
        <v>0</v>
      </c>
      <c r="DG164">
        <f t="shared" si="48"/>
        <v>0</v>
      </c>
      <c r="DH164">
        <f t="shared" si="42"/>
        <v>0</v>
      </c>
      <c r="DI164">
        <f t="shared" si="43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ROW(Source!A585)</f>
        <v>585</v>
      </c>
      <c r="B165">
        <v>71319791</v>
      </c>
      <c r="C165">
        <v>71324284</v>
      </c>
      <c r="D165">
        <v>69916658</v>
      </c>
      <c r="E165">
        <v>1</v>
      </c>
      <c r="F165">
        <v>1</v>
      </c>
      <c r="G165">
        <v>1</v>
      </c>
      <c r="H165">
        <v>2</v>
      </c>
      <c r="I165" t="s">
        <v>510</v>
      </c>
      <c r="J165" t="s">
        <v>511</v>
      </c>
      <c r="K165" t="s">
        <v>512</v>
      </c>
      <c r="L165">
        <v>1368</v>
      </c>
      <c r="N165">
        <v>1011</v>
      </c>
      <c r="O165" t="s">
        <v>490</v>
      </c>
      <c r="P165" t="s">
        <v>490</v>
      </c>
      <c r="Q165">
        <v>1</v>
      </c>
      <c r="W165">
        <v>0</v>
      </c>
      <c r="X165">
        <v>639918019</v>
      </c>
      <c r="Y165">
        <f t="shared" si="45"/>
        <v>0.1</v>
      </c>
      <c r="AA165">
        <v>0</v>
      </c>
      <c r="AB165">
        <v>1626.29</v>
      </c>
      <c r="AC165">
        <v>1090.46</v>
      </c>
      <c r="AD165">
        <v>0</v>
      </c>
      <c r="AE165">
        <v>0</v>
      </c>
      <c r="AF165">
        <v>1626.29</v>
      </c>
      <c r="AG165">
        <v>1090.46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0.1</v>
      </c>
      <c r="AU165" t="s">
        <v>3</v>
      </c>
      <c r="AV165">
        <v>1</v>
      </c>
      <c r="AW165">
        <v>2</v>
      </c>
      <c r="AX165">
        <v>71324296</v>
      </c>
      <c r="AY165">
        <v>1</v>
      </c>
      <c r="AZ165">
        <v>0</v>
      </c>
      <c r="BA165">
        <v>195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162.62900000000002</v>
      </c>
      <c r="BL165">
        <v>109.04600000000001</v>
      </c>
      <c r="BM165">
        <v>0</v>
      </c>
      <c r="BN165">
        <v>0</v>
      </c>
      <c r="BO165">
        <v>0.1</v>
      </c>
      <c r="BP165">
        <v>1</v>
      </c>
      <c r="BQ165">
        <v>0</v>
      </c>
      <c r="BR165">
        <v>162.62900000000002</v>
      </c>
      <c r="BS165">
        <v>109.04600000000001</v>
      </c>
      <c r="BT165">
        <v>0</v>
      </c>
      <c r="BU165">
        <v>0</v>
      </c>
      <c r="BV165">
        <v>0.1</v>
      </c>
      <c r="BW165">
        <v>1</v>
      </c>
      <c r="CV165">
        <v>0</v>
      </c>
      <c r="CW165">
        <f>ROUND(Y165*Source!I585*DO165,7)</f>
        <v>6.4999999999999997E-3</v>
      </c>
      <c r="CX165">
        <f>ROUND(Y165*Source!I585,7)</f>
        <v>6.4999999999999997E-3</v>
      </c>
      <c r="CY165">
        <f>AB165</f>
        <v>1626.29</v>
      </c>
      <c r="CZ165">
        <f>AF165</f>
        <v>1626.29</v>
      </c>
      <c r="DA165">
        <f>AJ165</f>
        <v>1</v>
      </c>
      <c r="DB165">
        <f t="shared" si="46"/>
        <v>162.63</v>
      </c>
      <c r="DC165">
        <f t="shared" si="47"/>
        <v>109.05</v>
      </c>
      <c r="DD165" t="s">
        <v>3</v>
      </c>
      <c r="DE165" t="s">
        <v>3</v>
      </c>
      <c r="DF165">
        <f t="shared" si="50"/>
        <v>0</v>
      </c>
      <c r="DG165">
        <f t="shared" si="48"/>
        <v>10.57</v>
      </c>
      <c r="DH165">
        <f t="shared" si="42"/>
        <v>7.09</v>
      </c>
      <c r="DI165">
        <f t="shared" si="43"/>
        <v>0</v>
      </c>
      <c r="DJ165">
        <f>DG165+DH165</f>
        <v>17.66</v>
      </c>
      <c r="DK165">
        <v>1</v>
      </c>
      <c r="DL165" t="s">
        <v>513</v>
      </c>
      <c r="DM165">
        <v>6</v>
      </c>
      <c r="DN165" t="s">
        <v>484</v>
      </c>
      <c r="DO165">
        <v>1</v>
      </c>
    </row>
    <row r="166" spans="1:119" x14ac:dyDescent="0.2">
      <c r="A166">
        <f>ROW(Source!A585)</f>
        <v>585</v>
      </c>
      <c r="B166">
        <v>71319791</v>
      </c>
      <c r="C166">
        <v>71324284</v>
      </c>
      <c r="D166">
        <v>69917553</v>
      </c>
      <c r="E166">
        <v>1</v>
      </c>
      <c r="F166">
        <v>1</v>
      </c>
      <c r="G166">
        <v>1</v>
      </c>
      <c r="H166">
        <v>2</v>
      </c>
      <c r="I166" t="s">
        <v>524</v>
      </c>
      <c r="J166" t="s">
        <v>525</v>
      </c>
      <c r="K166" t="s">
        <v>526</v>
      </c>
      <c r="L166">
        <v>1368</v>
      </c>
      <c r="N166">
        <v>1011</v>
      </c>
      <c r="O166" t="s">
        <v>490</v>
      </c>
      <c r="P166" t="s">
        <v>490</v>
      </c>
      <c r="Q166">
        <v>1</v>
      </c>
      <c r="W166">
        <v>0</v>
      </c>
      <c r="X166">
        <v>-849950259</v>
      </c>
      <c r="Y166">
        <f t="shared" si="45"/>
        <v>0.1</v>
      </c>
      <c r="AA166">
        <v>0</v>
      </c>
      <c r="AB166">
        <v>641.70000000000005</v>
      </c>
      <c r="AC166">
        <v>811.79</v>
      </c>
      <c r="AD166">
        <v>0</v>
      </c>
      <c r="AE166">
        <v>0</v>
      </c>
      <c r="AF166">
        <v>641.70000000000005</v>
      </c>
      <c r="AG166">
        <v>811.79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0.1</v>
      </c>
      <c r="AU166" t="s">
        <v>3</v>
      </c>
      <c r="AV166">
        <v>1</v>
      </c>
      <c r="AW166">
        <v>2</v>
      </c>
      <c r="AX166">
        <v>71324297</v>
      </c>
      <c r="AY166">
        <v>1</v>
      </c>
      <c r="AZ166">
        <v>0</v>
      </c>
      <c r="BA166">
        <v>196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64.17</v>
      </c>
      <c r="BL166">
        <v>81.179000000000002</v>
      </c>
      <c r="BM166">
        <v>0</v>
      </c>
      <c r="BN166">
        <v>0</v>
      </c>
      <c r="BO166">
        <v>0.1</v>
      </c>
      <c r="BP166">
        <v>1</v>
      </c>
      <c r="BQ166">
        <v>0</v>
      </c>
      <c r="BR166">
        <v>64.17</v>
      </c>
      <c r="BS166">
        <v>81.179000000000002</v>
      </c>
      <c r="BT166">
        <v>0</v>
      </c>
      <c r="BU166">
        <v>0</v>
      </c>
      <c r="BV166">
        <v>0.1</v>
      </c>
      <c r="BW166">
        <v>1</v>
      </c>
      <c r="CV166">
        <v>0</v>
      </c>
      <c r="CW166">
        <f>ROUND(Y166*Source!I585*DO166,7)</f>
        <v>6.4999999999999997E-3</v>
      </c>
      <c r="CX166">
        <f>ROUND(Y166*Source!I585,7)</f>
        <v>6.4999999999999997E-3</v>
      </c>
      <c r="CY166">
        <f>AB166</f>
        <v>641.70000000000005</v>
      </c>
      <c r="CZ166">
        <f>AF166</f>
        <v>641.70000000000005</v>
      </c>
      <c r="DA166">
        <f>AJ166</f>
        <v>1</v>
      </c>
      <c r="DB166">
        <f t="shared" si="46"/>
        <v>64.17</v>
      </c>
      <c r="DC166">
        <f t="shared" si="47"/>
        <v>81.180000000000007</v>
      </c>
      <c r="DD166" t="s">
        <v>3</v>
      </c>
      <c r="DE166" t="s">
        <v>3</v>
      </c>
      <c r="DF166">
        <f t="shared" si="50"/>
        <v>0</v>
      </c>
      <c r="DG166">
        <f t="shared" si="48"/>
        <v>4.17</v>
      </c>
      <c r="DH166">
        <f t="shared" si="42"/>
        <v>5.28</v>
      </c>
      <c r="DI166">
        <f t="shared" si="43"/>
        <v>0</v>
      </c>
      <c r="DJ166">
        <f>DG166+DH166</f>
        <v>9.4499999999999993</v>
      </c>
      <c r="DK166">
        <v>1</v>
      </c>
      <c r="DL166" t="s">
        <v>517</v>
      </c>
      <c r="DM166">
        <v>4</v>
      </c>
      <c r="DN166" t="s">
        <v>484</v>
      </c>
      <c r="DO166">
        <v>1</v>
      </c>
    </row>
    <row r="167" spans="1:119" x14ac:dyDescent="0.2">
      <c r="A167">
        <f>ROW(Source!A585)</f>
        <v>585</v>
      </c>
      <c r="B167">
        <v>71319791</v>
      </c>
      <c r="C167">
        <v>71324284</v>
      </c>
      <c r="D167">
        <v>69917749</v>
      </c>
      <c r="E167">
        <v>1</v>
      </c>
      <c r="F167">
        <v>1</v>
      </c>
      <c r="G167">
        <v>1</v>
      </c>
      <c r="H167">
        <v>2</v>
      </c>
      <c r="I167" t="s">
        <v>527</v>
      </c>
      <c r="J167" t="s">
        <v>528</v>
      </c>
      <c r="K167" t="s">
        <v>529</v>
      </c>
      <c r="L167">
        <v>1368</v>
      </c>
      <c r="N167">
        <v>1011</v>
      </c>
      <c r="O167" t="s">
        <v>490</v>
      </c>
      <c r="P167" t="s">
        <v>490</v>
      </c>
      <c r="Q167">
        <v>1</v>
      </c>
      <c r="W167">
        <v>0</v>
      </c>
      <c r="X167">
        <v>303316554</v>
      </c>
      <c r="Y167">
        <f t="shared" si="45"/>
        <v>2.9</v>
      </c>
      <c r="AA167">
        <v>0</v>
      </c>
      <c r="AB167">
        <v>34.61</v>
      </c>
      <c r="AC167">
        <v>0</v>
      </c>
      <c r="AD167">
        <v>0</v>
      </c>
      <c r="AE167">
        <v>0</v>
      </c>
      <c r="AF167">
        <v>34.61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</v>
      </c>
      <c r="AU167" t="s">
        <v>3</v>
      </c>
      <c r="AV167">
        <v>1</v>
      </c>
      <c r="AW167">
        <v>2</v>
      </c>
      <c r="AX167">
        <v>71324298</v>
      </c>
      <c r="AY167">
        <v>1</v>
      </c>
      <c r="AZ167">
        <v>0</v>
      </c>
      <c r="BA167">
        <v>197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100.369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100.369</v>
      </c>
      <c r="BS167">
        <v>0</v>
      </c>
      <c r="BT167">
        <v>0</v>
      </c>
      <c r="BU167">
        <v>0</v>
      </c>
      <c r="BV167">
        <v>0</v>
      </c>
      <c r="BW167">
        <v>1</v>
      </c>
      <c r="CV167">
        <v>0</v>
      </c>
      <c r="CW167">
        <f>ROUND(Y167*Source!I585*DO167,7)</f>
        <v>0</v>
      </c>
      <c r="CX167">
        <f>ROUND(Y167*Source!I585,7)</f>
        <v>0.1885</v>
      </c>
      <c r="CY167">
        <f>AB167</f>
        <v>34.61</v>
      </c>
      <c r="CZ167">
        <f>AF167</f>
        <v>34.61</v>
      </c>
      <c r="DA167">
        <f>AJ167</f>
        <v>1</v>
      </c>
      <c r="DB167">
        <f t="shared" si="46"/>
        <v>100.37</v>
      </c>
      <c r="DC167">
        <f t="shared" si="47"/>
        <v>0</v>
      </c>
      <c r="DD167" t="s">
        <v>3</v>
      </c>
      <c r="DE167" t="s">
        <v>3</v>
      </c>
      <c r="DF167">
        <f t="shared" si="50"/>
        <v>0</v>
      </c>
      <c r="DG167">
        <f t="shared" si="48"/>
        <v>6.52</v>
      </c>
      <c r="DH167">
        <f t="shared" si="42"/>
        <v>0</v>
      </c>
      <c r="DI167">
        <f t="shared" si="43"/>
        <v>0</v>
      </c>
      <c r="DJ167">
        <f>DG167+DH167</f>
        <v>6.52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ROW(Source!A585)</f>
        <v>585</v>
      </c>
      <c r="B168">
        <v>71319791</v>
      </c>
      <c r="C168">
        <v>71324284</v>
      </c>
      <c r="D168">
        <v>69985062</v>
      </c>
      <c r="E168">
        <v>1</v>
      </c>
      <c r="F168">
        <v>1</v>
      </c>
      <c r="G168">
        <v>1</v>
      </c>
      <c r="H168">
        <v>3</v>
      </c>
      <c r="I168" t="s">
        <v>530</v>
      </c>
      <c r="J168" t="s">
        <v>531</v>
      </c>
      <c r="K168" t="s">
        <v>532</v>
      </c>
      <c r="L168">
        <v>1346</v>
      </c>
      <c r="N168">
        <v>1009</v>
      </c>
      <c r="O168" t="s">
        <v>495</v>
      </c>
      <c r="P168" t="s">
        <v>495</v>
      </c>
      <c r="Q168">
        <v>1</v>
      </c>
      <c r="W168">
        <v>0</v>
      </c>
      <c r="X168">
        <v>-163259778</v>
      </c>
      <c r="Y168">
        <f t="shared" si="45"/>
        <v>0.9</v>
      </c>
      <c r="AA168">
        <v>121.39</v>
      </c>
      <c r="AB168">
        <v>0</v>
      </c>
      <c r="AC168">
        <v>0</v>
      </c>
      <c r="AD168">
        <v>0</v>
      </c>
      <c r="AE168">
        <v>155.63</v>
      </c>
      <c r="AF168">
        <v>0</v>
      </c>
      <c r="AG168">
        <v>0</v>
      </c>
      <c r="AH168">
        <v>0</v>
      </c>
      <c r="AI168">
        <v>0.78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0.9</v>
      </c>
      <c r="AU168" t="s">
        <v>3</v>
      </c>
      <c r="AV168">
        <v>0</v>
      </c>
      <c r="AW168">
        <v>2</v>
      </c>
      <c r="AX168">
        <v>71324299</v>
      </c>
      <c r="AY168">
        <v>1</v>
      </c>
      <c r="AZ168">
        <v>0</v>
      </c>
      <c r="BA168">
        <v>198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140.06700000000001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140.06700000000001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v>0</v>
      </c>
      <c r="CX168">
        <f>ROUND(Y168*Source!I585,7)</f>
        <v>5.8500000000000003E-2</v>
      </c>
      <c r="CY168">
        <f>AA168</f>
        <v>121.39</v>
      </c>
      <c r="CZ168">
        <f>AE168</f>
        <v>155.63</v>
      </c>
      <c r="DA168">
        <f>AI168</f>
        <v>0.78</v>
      </c>
      <c r="DB168">
        <f t="shared" si="46"/>
        <v>140.07</v>
      </c>
      <c r="DC168">
        <f t="shared" si="47"/>
        <v>0</v>
      </c>
      <c r="DD168" t="s">
        <v>3</v>
      </c>
      <c r="DE168" t="s">
        <v>3</v>
      </c>
      <c r="DF168">
        <f>ROUND(ROUND(AE168*AI168,2)*CX168,2)</f>
        <v>7.1</v>
      </c>
      <c r="DG168">
        <f t="shared" si="48"/>
        <v>0</v>
      </c>
      <c r="DH168">
        <f t="shared" si="42"/>
        <v>0</v>
      </c>
      <c r="DI168">
        <f t="shared" si="43"/>
        <v>0</v>
      </c>
      <c r="DJ168">
        <f>DF168</f>
        <v>7.1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ROW(Source!A585)</f>
        <v>585</v>
      </c>
      <c r="B169">
        <v>71319791</v>
      </c>
      <c r="C169">
        <v>71324284</v>
      </c>
      <c r="D169">
        <v>69993141</v>
      </c>
      <c r="E169">
        <v>1</v>
      </c>
      <c r="F169">
        <v>1</v>
      </c>
      <c r="G169">
        <v>1</v>
      </c>
      <c r="H169">
        <v>3</v>
      </c>
      <c r="I169" t="s">
        <v>536</v>
      </c>
      <c r="J169" t="s">
        <v>537</v>
      </c>
      <c r="K169" t="s">
        <v>538</v>
      </c>
      <c r="L169">
        <v>1348</v>
      </c>
      <c r="N169">
        <v>1009</v>
      </c>
      <c r="O169" t="s">
        <v>167</v>
      </c>
      <c r="P169" t="s">
        <v>167</v>
      </c>
      <c r="Q169">
        <v>1000</v>
      </c>
      <c r="W169">
        <v>0</v>
      </c>
      <c r="X169">
        <v>-1417638397</v>
      </c>
      <c r="Y169">
        <f t="shared" si="45"/>
        <v>4.0000000000000001E-3</v>
      </c>
      <c r="AA169">
        <v>49995.77</v>
      </c>
      <c r="AB169">
        <v>0</v>
      </c>
      <c r="AC169">
        <v>0</v>
      </c>
      <c r="AD169">
        <v>0</v>
      </c>
      <c r="AE169">
        <v>49995.77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4.0000000000000001E-3</v>
      </c>
      <c r="AU169" t="s">
        <v>3</v>
      </c>
      <c r="AV169">
        <v>0</v>
      </c>
      <c r="AW169">
        <v>2</v>
      </c>
      <c r="AX169">
        <v>71324300</v>
      </c>
      <c r="AY169">
        <v>1</v>
      </c>
      <c r="AZ169">
        <v>0</v>
      </c>
      <c r="BA169">
        <v>199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199.98308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199.98308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1</v>
      </c>
      <c r="CV169">
        <v>0</v>
      </c>
      <c r="CW169">
        <v>0</v>
      </c>
      <c r="CX169">
        <f>ROUND(Y169*Source!I585,7)</f>
        <v>2.5999999999999998E-4</v>
      </c>
      <c r="CY169">
        <f>AA169</f>
        <v>49995.77</v>
      </c>
      <c r="CZ169">
        <f>AE169</f>
        <v>49995.77</v>
      </c>
      <c r="DA169">
        <f>AI169</f>
        <v>1</v>
      </c>
      <c r="DB169">
        <f t="shared" si="46"/>
        <v>199.98</v>
      </c>
      <c r="DC169">
        <f t="shared" si="47"/>
        <v>0</v>
      </c>
      <c r="DD169" t="s">
        <v>3</v>
      </c>
      <c r="DE169" t="s">
        <v>3</v>
      </c>
      <c r="DF169">
        <f>ROUND(ROUND(AE169,2)*CX169,2)</f>
        <v>13</v>
      </c>
      <c r="DG169">
        <f t="shared" si="48"/>
        <v>0</v>
      </c>
      <c r="DH169">
        <f t="shared" si="42"/>
        <v>0</v>
      </c>
      <c r="DI169">
        <f t="shared" si="43"/>
        <v>0</v>
      </c>
      <c r="DJ169">
        <f>DF169</f>
        <v>13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ROW(Source!A585)</f>
        <v>585</v>
      </c>
      <c r="B170">
        <v>71319791</v>
      </c>
      <c r="C170">
        <v>71324284</v>
      </c>
      <c r="D170">
        <v>70002952</v>
      </c>
      <c r="E170">
        <v>1</v>
      </c>
      <c r="F170">
        <v>1</v>
      </c>
      <c r="G170">
        <v>1</v>
      </c>
      <c r="H170">
        <v>3</v>
      </c>
      <c r="I170" t="s">
        <v>533</v>
      </c>
      <c r="J170" t="s">
        <v>534</v>
      </c>
      <c r="K170" t="s">
        <v>535</v>
      </c>
      <c r="L170">
        <v>1346</v>
      </c>
      <c r="N170">
        <v>1009</v>
      </c>
      <c r="O170" t="s">
        <v>495</v>
      </c>
      <c r="P170" t="s">
        <v>495</v>
      </c>
      <c r="Q170">
        <v>1</v>
      </c>
      <c r="W170">
        <v>0</v>
      </c>
      <c r="X170">
        <v>72056734</v>
      </c>
      <c r="Y170">
        <f t="shared" si="45"/>
        <v>2</v>
      </c>
      <c r="AA170">
        <v>1139.45</v>
      </c>
      <c r="AB170">
        <v>0</v>
      </c>
      <c r="AC170">
        <v>0</v>
      </c>
      <c r="AD170">
        <v>0</v>
      </c>
      <c r="AE170">
        <v>911.56</v>
      </c>
      <c r="AF170">
        <v>0</v>
      </c>
      <c r="AG170">
        <v>0</v>
      </c>
      <c r="AH170">
        <v>0</v>
      </c>
      <c r="AI170">
        <v>1.25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2</v>
      </c>
      <c r="AU170" t="s">
        <v>3</v>
      </c>
      <c r="AV170">
        <v>0</v>
      </c>
      <c r="AW170">
        <v>2</v>
      </c>
      <c r="AX170">
        <v>71324301</v>
      </c>
      <c r="AY170">
        <v>1</v>
      </c>
      <c r="AZ170">
        <v>0</v>
      </c>
      <c r="BA170">
        <v>200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1823.12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1823.12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1</v>
      </c>
      <c r="CV170">
        <v>0</v>
      </c>
      <c r="CW170">
        <v>0</v>
      </c>
      <c r="CX170">
        <f>ROUND(Y170*Source!I585,7)</f>
        <v>0.13</v>
      </c>
      <c r="CY170">
        <f>AA170</f>
        <v>1139.45</v>
      </c>
      <c r="CZ170">
        <f>AE170</f>
        <v>911.56</v>
      </c>
      <c r="DA170">
        <f>AI170</f>
        <v>1.25</v>
      </c>
      <c r="DB170">
        <f t="shared" si="46"/>
        <v>1823.12</v>
      </c>
      <c r="DC170">
        <f t="shared" si="47"/>
        <v>0</v>
      </c>
      <c r="DD170" t="s">
        <v>3</v>
      </c>
      <c r="DE170" t="s">
        <v>3</v>
      </c>
      <c r="DF170">
        <f>ROUND(ROUND(AE170*AI170,2)*CX170,2)</f>
        <v>148.13</v>
      </c>
      <c r="DG170">
        <f t="shared" si="48"/>
        <v>0</v>
      </c>
      <c r="DH170">
        <f t="shared" si="42"/>
        <v>0</v>
      </c>
      <c r="DI170">
        <f t="shared" si="43"/>
        <v>0</v>
      </c>
      <c r="DJ170">
        <f>DF170</f>
        <v>148.13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ROW(Source!A585)</f>
        <v>585</v>
      </c>
      <c r="B171">
        <v>71319791</v>
      </c>
      <c r="C171">
        <v>71324284</v>
      </c>
      <c r="D171">
        <v>69916003</v>
      </c>
      <c r="E171">
        <v>117</v>
      </c>
      <c r="F171">
        <v>1</v>
      </c>
      <c r="G171">
        <v>1</v>
      </c>
      <c r="H171">
        <v>3</v>
      </c>
      <c r="I171" t="s">
        <v>161</v>
      </c>
      <c r="J171" t="s">
        <v>3</v>
      </c>
      <c r="K171" t="s">
        <v>162</v>
      </c>
      <c r="L171">
        <v>3277935</v>
      </c>
      <c r="N171">
        <v>1013</v>
      </c>
      <c r="O171" t="s">
        <v>163</v>
      </c>
      <c r="P171" t="s">
        <v>163</v>
      </c>
      <c r="Q171">
        <v>1</v>
      </c>
      <c r="W171">
        <v>0</v>
      </c>
      <c r="X171">
        <v>274903907</v>
      </c>
      <c r="Y171">
        <f t="shared" si="45"/>
        <v>2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 t="s">
        <v>3</v>
      </c>
      <c r="AT171">
        <v>2</v>
      </c>
      <c r="AU171" t="s">
        <v>3</v>
      </c>
      <c r="AV171">
        <v>0</v>
      </c>
      <c r="AW171">
        <v>2</v>
      </c>
      <c r="AX171">
        <v>71324302</v>
      </c>
      <c r="AY171">
        <v>1</v>
      </c>
      <c r="AZ171">
        <v>0</v>
      </c>
      <c r="BA171">
        <v>201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ROUND(Y171*Source!I585,7)</f>
        <v>0.13</v>
      </c>
      <c r="CY171">
        <f>AA171</f>
        <v>0</v>
      </c>
      <c r="CZ171">
        <f>AE171</f>
        <v>0</v>
      </c>
      <c r="DA171">
        <f>AI171</f>
        <v>1</v>
      </c>
      <c r="DB171">
        <f t="shared" si="46"/>
        <v>0</v>
      </c>
      <c r="DC171">
        <f t="shared" si="47"/>
        <v>0</v>
      </c>
      <c r="DD171" t="s">
        <v>3</v>
      </c>
      <c r="DE171" t="s">
        <v>3</v>
      </c>
      <c r="DF171">
        <f t="shared" ref="DF171:DF208" si="51">ROUND(ROUND(AE171,2)*CX171,2)</f>
        <v>0</v>
      </c>
      <c r="DG171">
        <f t="shared" si="48"/>
        <v>0</v>
      </c>
      <c r="DH171">
        <f t="shared" si="42"/>
        <v>0</v>
      </c>
      <c r="DI171">
        <f t="shared" si="43"/>
        <v>0</v>
      </c>
      <c r="DJ171">
        <f>DF171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ROW(Source!A657)</f>
        <v>657</v>
      </c>
      <c r="B172">
        <v>71319791</v>
      </c>
      <c r="C172">
        <v>71324725</v>
      </c>
      <c r="D172">
        <v>69910139</v>
      </c>
      <c r="E172">
        <v>117</v>
      </c>
      <c r="F172">
        <v>1</v>
      </c>
      <c r="G172">
        <v>1</v>
      </c>
      <c r="H172">
        <v>1</v>
      </c>
      <c r="I172" t="s">
        <v>575</v>
      </c>
      <c r="J172" t="s">
        <v>3</v>
      </c>
      <c r="K172" t="s">
        <v>576</v>
      </c>
      <c r="L172">
        <v>1369</v>
      </c>
      <c r="N172">
        <v>1013</v>
      </c>
      <c r="O172" t="s">
        <v>552</v>
      </c>
      <c r="P172" t="s">
        <v>552</v>
      </c>
      <c r="Q172">
        <v>1</v>
      </c>
      <c r="W172">
        <v>0</v>
      </c>
      <c r="X172">
        <v>286205319</v>
      </c>
      <c r="Y172">
        <f t="shared" ref="Y172:Y189" si="52">(AT172*ROUND(0.8,7))</f>
        <v>0.64800000000000013</v>
      </c>
      <c r="AA172">
        <v>0</v>
      </c>
      <c r="AB172">
        <v>0</v>
      </c>
      <c r="AC172">
        <v>0</v>
      </c>
      <c r="AD172">
        <v>1090.46</v>
      </c>
      <c r="AE172">
        <v>0</v>
      </c>
      <c r="AF172">
        <v>0</v>
      </c>
      <c r="AG172">
        <v>0</v>
      </c>
      <c r="AH172">
        <v>1090.46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0.81</v>
      </c>
      <c r="AU172" t="s">
        <v>61</v>
      </c>
      <c r="AV172">
        <v>1</v>
      </c>
      <c r="AW172">
        <v>2</v>
      </c>
      <c r="AX172">
        <v>71324728</v>
      </c>
      <c r="AY172">
        <v>1</v>
      </c>
      <c r="AZ172">
        <v>2048</v>
      </c>
      <c r="BA172">
        <v>202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883.27260000000012</v>
      </c>
      <c r="BN172">
        <v>0.81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706.61808000000008</v>
      </c>
      <c r="BU172">
        <v>0.64800000000000002</v>
      </c>
      <c r="BV172">
        <v>0</v>
      </c>
      <c r="BW172">
        <v>1</v>
      </c>
      <c r="CU172">
        <f>ROUND(AT172*Source!I657*AH172*AL172,2)</f>
        <v>883.27</v>
      </c>
      <c r="CV172">
        <f>ROUND(Y172*Source!I657,7)</f>
        <v>0.64800000000000002</v>
      </c>
      <c r="CW172">
        <v>0</v>
      </c>
      <c r="CX172">
        <f>ROUND(Y172*Source!I657,7)</f>
        <v>0.64800000000000002</v>
      </c>
      <c r="CY172">
        <f t="shared" ref="CY172:CY208" si="53">AD172</f>
        <v>1090.46</v>
      </c>
      <c r="CZ172">
        <f t="shared" ref="CZ172:CZ208" si="54">AH172</f>
        <v>1090.46</v>
      </c>
      <c r="DA172">
        <f t="shared" ref="DA172:DA208" si="55">AL172</f>
        <v>1</v>
      </c>
      <c r="DB172">
        <f t="shared" ref="DB172:DB189" si="56">ROUND((ROUND(AT172*CZ172,2)*ROUND(0.8,7)),6)</f>
        <v>706.61599999999999</v>
      </c>
      <c r="DC172">
        <f t="shared" ref="DC172:DC189" si="57">ROUND((ROUND(AT172*AG172,2)*ROUND(0.8,7)),6)</f>
        <v>0</v>
      </c>
      <c r="DD172" t="s">
        <v>3</v>
      </c>
      <c r="DE172" t="s">
        <v>3</v>
      </c>
      <c r="DF172">
        <f t="shared" si="51"/>
        <v>0</v>
      </c>
      <c r="DG172">
        <f t="shared" si="48"/>
        <v>0</v>
      </c>
      <c r="DH172">
        <f t="shared" si="42"/>
        <v>0</v>
      </c>
      <c r="DI172">
        <f t="shared" si="43"/>
        <v>706.62</v>
      </c>
      <c r="DJ172">
        <f t="shared" ref="DJ172:DJ208" si="58">DI172</f>
        <v>706.62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ROW(Source!A657)</f>
        <v>657</v>
      </c>
      <c r="B173">
        <v>71319791</v>
      </c>
      <c r="C173">
        <v>71324725</v>
      </c>
      <c r="D173">
        <v>69910163</v>
      </c>
      <c r="E173">
        <v>117</v>
      </c>
      <c r="F173">
        <v>1</v>
      </c>
      <c r="G173">
        <v>1</v>
      </c>
      <c r="H173">
        <v>1</v>
      </c>
      <c r="I173" t="s">
        <v>577</v>
      </c>
      <c r="J173" t="s">
        <v>3</v>
      </c>
      <c r="K173" t="s">
        <v>578</v>
      </c>
      <c r="L173">
        <v>1369</v>
      </c>
      <c r="N173">
        <v>1013</v>
      </c>
      <c r="O173" t="s">
        <v>552</v>
      </c>
      <c r="P173" t="s">
        <v>552</v>
      </c>
      <c r="Q173">
        <v>1</v>
      </c>
      <c r="W173">
        <v>0</v>
      </c>
      <c r="X173">
        <v>126826561</v>
      </c>
      <c r="Y173">
        <f t="shared" si="52"/>
        <v>0.64800000000000013</v>
      </c>
      <c r="AA173">
        <v>0</v>
      </c>
      <c r="AB173">
        <v>0</v>
      </c>
      <c r="AC173">
        <v>0</v>
      </c>
      <c r="AD173">
        <v>1066.23</v>
      </c>
      <c r="AE173">
        <v>0</v>
      </c>
      <c r="AF173">
        <v>0</v>
      </c>
      <c r="AG173">
        <v>0</v>
      </c>
      <c r="AH173">
        <v>1066.23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0.81</v>
      </c>
      <c r="AU173" t="s">
        <v>61</v>
      </c>
      <c r="AV173">
        <v>1</v>
      </c>
      <c r="AW173">
        <v>2</v>
      </c>
      <c r="AX173">
        <v>71324729</v>
      </c>
      <c r="AY173">
        <v>1</v>
      </c>
      <c r="AZ173">
        <v>2048</v>
      </c>
      <c r="BA173">
        <v>203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863.64630000000011</v>
      </c>
      <c r="BN173">
        <v>0.81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690.91704000000004</v>
      </c>
      <c r="BU173">
        <v>0.64800000000000002</v>
      </c>
      <c r="BV173">
        <v>0</v>
      </c>
      <c r="BW173">
        <v>1</v>
      </c>
      <c r="CU173">
        <f>ROUND(AT173*Source!I657*AH173*AL173,2)</f>
        <v>863.65</v>
      </c>
      <c r="CV173">
        <f>ROUND(Y173*Source!I657,7)</f>
        <v>0.64800000000000002</v>
      </c>
      <c r="CW173">
        <v>0</v>
      </c>
      <c r="CX173">
        <f>ROUND(Y173*Source!I657,7)</f>
        <v>0.64800000000000002</v>
      </c>
      <c r="CY173">
        <f t="shared" si="53"/>
        <v>1066.23</v>
      </c>
      <c r="CZ173">
        <f t="shared" si="54"/>
        <v>1066.23</v>
      </c>
      <c r="DA173">
        <f t="shared" si="55"/>
        <v>1</v>
      </c>
      <c r="DB173">
        <f t="shared" si="56"/>
        <v>690.92</v>
      </c>
      <c r="DC173">
        <f t="shared" si="57"/>
        <v>0</v>
      </c>
      <c r="DD173" t="s">
        <v>3</v>
      </c>
      <c r="DE173" t="s">
        <v>3</v>
      </c>
      <c r="DF173">
        <f t="shared" si="51"/>
        <v>0</v>
      </c>
      <c r="DG173">
        <f t="shared" si="48"/>
        <v>0</v>
      </c>
      <c r="DH173">
        <f t="shared" si="42"/>
        <v>0</v>
      </c>
      <c r="DI173">
        <f t="shared" si="43"/>
        <v>690.92</v>
      </c>
      <c r="DJ173">
        <f t="shared" si="58"/>
        <v>690.92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ROW(Source!A658)</f>
        <v>658</v>
      </c>
      <c r="B174">
        <v>71319791</v>
      </c>
      <c r="C174">
        <v>71324730</v>
      </c>
      <c r="D174">
        <v>69910139</v>
      </c>
      <c r="E174">
        <v>117</v>
      </c>
      <c r="F174">
        <v>1</v>
      </c>
      <c r="G174">
        <v>1</v>
      </c>
      <c r="H174">
        <v>1</v>
      </c>
      <c r="I174" t="s">
        <v>575</v>
      </c>
      <c r="J174" t="s">
        <v>3</v>
      </c>
      <c r="K174" t="s">
        <v>576</v>
      </c>
      <c r="L174">
        <v>1369</v>
      </c>
      <c r="N174">
        <v>1013</v>
      </c>
      <c r="O174" t="s">
        <v>552</v>
      </c>
      <c r="P174" t="s">
        <v>552</v>
      </c>
      <c r="Q174">
        <v>1</v>
      </c>
      <c r="W174">
        <v>0</v>
      </c>
      <c r="X174">
        <v>286205319</v>
      </c>
      <c r="Y174">
        <f t="shared" si="52"/>
        <v>5.1840000000000011</v>
      </c>
      <c r="AA174">
        <v>0</v>
      </c>
      <c r="AB174">
        <v>0</v>
      </c>
      <c r="AC174">
        <v>0</v>
      </c>
      <c r="AD174">
        <v>1090.46</v>
      </c>
      <c r="AE174">
        <v>0</v>
      </c>
      <c r="AF174">
        <v>0</v>
      </c>
      <c r="AG174">
        <v>0</v>
      </c>
      <c r="AH174">
        <v>1090.46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6.48</v>
      </c>
      <c r="AU174" t="s">
        <v>61</v>
      </c>
      <c r="AV174">
        <v>1</v>
      </c>
      <c r="AW174">
        <v>2</v>
      </c>
      <c r="AX174">
        <v>71324733</v>
      </c>
      <c r="AY174">
        <v>1</v>
      </c>
      <c r="AZ174">
        <v>2048</v>
      </c>
      <c r="BA174">
        <v>204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7066.180800000001</v>
      </c>
      <c r="BN174">
        <v>6.48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5652.9446400000006</v>
      </c>
      <c r="BU174">
        <v>5.1840000000000002</v>
      </c>
      <c r="BV174">
        <v>0</v>
      </c>
      <c r="BW174">
        <v>1</v>
      </c>
      <c r="CU174">
        <f>ROUND(AT174*Source!I658*AH174*AL174,2)</f>
        <v>565.29</v>
      </c>
      <c r="CV174">
        <f>ROUND(Y174*Source!I658,7)</f>
        <v>0.41471999999999998</v>
      </c>
      <c r="CW174">
        <v>0</v>
      </c>
      <c r="CX174">
        <f>ROUND(Y174*Source!I658,7)</f>
        <v>0.41471999999999998</v>
      </c>
      <c r="CY174">
        <f t="shared" si="53"/>
        <v>1090.46</v>
      </c>
      <c r="CZ174">
        <f t="shared" si="54"/>
        <v>1090.46</v>
      </c>
      <c r="DA174">
        <f t="shared" si="55"/>
        <v>1</v>
      </c>
      <c r="DB174">
        <f t="shared" si="56"/>
        <v>5652.9440000000004</v>
      </c>
      <c r="DC174">
        <f t="shared" si="57"/>
        <v>0</v>
      </c>
      <c r="DD174" t="s">
        <v>3</v>
      </c>
      <c r="DE174" t="s">
        <v>3</v>
      </c>
      <c r="DF174">
        <f t="shared" si="51"/>
        <v>0</v>
      </c>
      <c r="DG174">
        <f t="shared" si="48"/>
        <v>0</v>
      </c>
      <c r="DH174">
        <f t="shared" si="42"/>
        <v>0</v>
      </c>
      <c r="DI174">
        <f t="shared" si="43"/>
        <v>452.24</v>
      </c>
      <c r="DJ174">
        <f t="shared" si="58"/>
        <v>452.24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ROW(Source!A658)</f>
        <v>658</v>
      </c>
      <c r="B175">
        <v>71319791</v>
      </c>
      <c r="C175">
        <v>71324730</v>
      </c>
      <c r="D175">
        <v>69910163</v>
      </c>
      <c r="E175">
        <v>117</v>
      </c>
      <c r="F175">
        <v>1</v>
      </c>
      <c r="G175">
        <v>1</v>
      </c>
      <c r="H175">
        <v>1</v>
      </c>
      <c r="I175" t="s">
        <v>577</v>
      </c>
      <c r="J175" t="s">
        <v>3</v>
      </c>
      <c r="K175" t="s">
        <v>578</v>
      </c>
      <c r="L175">
        <v>1369</v>
      </c>
      <c r="N175">
        <v>1013</v>
      </c>
      <c r="O175" t="s">
        <v>552</v>
      </c>
      <c r="P175" t="s">
        <v>552</v>
      </c>
      <c r="Q175">
        <v>1</v>
      </c>
      <c r="W175">
        <v>0</v>
      </c>
      <c r="X175">
        <v>126826561</v>
      </c>
      <c r="Y175">
        <f t="shared" si="52"/>
        <v>5.1840000000000011</v>
      </c>
      <c r="AA175">
        <v>0</v>
      </c>
      <c r="AB175">
        <v>0</v>
      </c>
      <c r="AC175">
        <v>0</v>
      </c>
      <c r="AD175">
        <v>1066.23</v>
      </c>
      <c r="AE175">
        <v>0</v>
      </c>
      <c r="AF175">
        <v>0</v>
      </c>
      <c r="AG175">
        <v>0</v>
      </c>
      <c r="AH175">
        <v>1066.23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6.48</v>
      </c>
      <c r="AU175" t="s">
        <v>61</v>
      </c>
      <c r="AV175">
        <v>1</v>
      </c>
      <c r="AW175">
        <v>2</v>
      </c>
      <c r="AX175">
        <v>71324734</v>
      </c>
      <c r="AY175">
        <v>1</v>
      </c>
      <c r="AZ175">
        <v>2048</v>
      </c>
      <c r="BA175">
        <v>205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6909.1704000000009</v>
      </c>
      <c r="BN175">
        <v>6.48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5527.3363200000003</v>
      </c>
      <c r="BU175">
        <v>5.1840000000000002</v>
      </c>
      <c r="BV175">
        <v>0</v>
      </c>
      <c r="BW175">
        <v>1</v>
      </c>
      <c r="CU175">
        <f>ROUND(AT175*Source!I658*AH175*AL175,2)</f>
        <v>552.73</v>
      </c>
      <c r="CV175">
        <f>ROUND(Y175*Source!I658,7)</f>
        <v>0.41471999999999998</v>
      </c>
      <c r="CW175">
        <v>0</v>
      </c>
      <c r="CX175">
        <f>ROUND(Y175*Source!I658,7)</f>
        <v>0.41471999999999998</v>
      </c>
      <c r="CY175">
        <f t="shared" si="53"/>
        <v>1066.23</v>
      </c>
      <c r="CZ175">
        <f t="shared" si="54"/>
        <v>1066.23</v>
      </c>
      <c r="DA175">
        <f t="shared" si="55"/>
        <v>1</v>
      </c>
      <c r="DB175">
        <f t="shared" si="56"/>
        <v>5527.3360000000002</v>
      </c>
      <c r="DC175">
        <f t="shared" si="57"/>
        <v>0</v>
      </c>
      <c r="DD175" t="s">
        <v>3</v>
      </c>
      <c r="DE175" t="s">
        <v>3</v>
      </c>
      <c r="DF175">
        <f t="shared" si="51"/>
        <v>0</v>
      </c>
      <c r="DG175">
        <f t="shared" ref="DG175:DG208" si="59">ROUND(ROUND(AF175,2)*CX175,2)</f>
        <v>0</v>
      </c>
      <c r="DH175">
        <f t="shared" si="42"/>
        <v>0</v>
      </c>
      <c r="DI175">
        <f t="shared" si="43"/>
        <v>442.19</v>
      </c>
      <c r="DJ175">
        <f t="shared" si="58"/>
        <v>442.19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ROW(Source!A659)</f>
        <v>659</v>
      </c>
      <c r="B176">
        <v>71319791</v>
      </c>
      <c r="C176">
        <v>71324735</v>
      </c>
      <c r="D176">
        <v>69910151</v>
      </c>
      <c r="E176">
        <v>117</v>
      </c>
      <c r="F176">
        <v>1</v>
      </c>
      <c r="G176">
        <v>1</v>
      </c>
      <c r="H176">
        <v>1</v>
      </c>
      <c r="I176" t="s">
        <v>579</v>
      </c>
      <c r="J176" t="s">
        <v>3</v>
      </c>
      <c r="K176" t="s">
        <v>580</v>
      </c>
      <c r="L176">
        <v>1369</v>
      </c>
      <c r="N176">
        <v>1013</v>
      </c>
      <c r="O176" t="s">
        <v>552</v>
      </c>
      <c r="P176" t="s">
        <v>552</v>
      </c>
      <c r="Q176">
        <v>1</v>
      </c>
      <c r="W176">
        <v>0</v>
      </c>
      <c r="X176">
        <v>-1275334932</v>
      </c>
      <c r="Y176">
        <f t="shared" si="52"/>
        <v>0.41600000000000004</v>
      </c>
      <c r="AA176">
        <v>0</v>
      </c>
      <c r="AB176">
        <v>0</v>
      </c>
      <c r="AC176">
        <v>0</v>
      </c>
      <c r="AD176">
        <v>775.44</v>
      </c>
      <c r="AE176">
        <v>0</v>
      </c>
      <c r="AF176">
        <v>0</v>
      </c>
      <c r="AG176">
        <v>0</v>
      </c>
      <c r="AH176">
        <v>775.44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0.52</v>
      </c>
      <c r="AU176" t="s">
        <v>61</v>
      </c>
      <c r="AV176">
        <v>1</v>
      </c>
      <c r="AW176">
        <v>2</v>
      </c>
      <c r="AX176">
        <v>71324738</v>
      </c>
      <c r="AY176">
        <v>1</v>
      </c>
      <c r="AZ176">
        <v>2048</v>
      </c>
      <c r="BA176">
        <v>206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403.22880000000004</v>
      </c>
      <c r="BN176">
        <v>0.52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322.58303999999998</v>
      </c>
      <c r="BU176">
        <v>0.41599999999999998</v>
      </c>
      <c r="BV176">
        <v>0</v>
      </c>
      <c r="BW176">
        <v>1</v>
      </c>
      <c r="CU176">
        <f>ROUND(AT176*Source!I659*AH176*AL176,2)</f>
        <v>1209.69</v>
      </c>
      <c r="CV176">
        <f>ROUND(Y176*Source!I659,7)</f>
        <v>1.248</v>
      </c>
      <c r="CW176">
        <v>0</v>
      </c>
      <c r="CX176">
        <f>ROUND(Y176*Source!I659,7)</f>
        <v>1.248</v>
      </c>
      <c r="CY176">
        <f t="shared" si="53"/>
        <v>775.44</v>
      </c>
      <c r="CZ176">
        <f t="shared" si="54"/>
        <v>775.44</v>
      </c>
      <c r="DA176">
        <f t="shared" si="55"/>
        <v>1</v>
      </c>
      <c r="DB176">
        <f t="shared" si="56"/>
        <v>322.584</v>
      </c>
      <c r="DC176">
        <f t="shared" si="57"/>
        <v>0</v>
      </c>
      <c r="DD176" t="s">
        <v>3</v>
      </c>
      <c r="DE176" t="s">
        <v>3</v>
      </c>
      <c r="DF176">
        <f t="shared" si="51"/>
        <v>0</v>
      </c>
      <c r="DG176">
        <f t="shared" si="59"/>
        <v>0</v>
      </c>
      <c r="DH176">
        <f t="shared" si="42"/>
        <v>0</v>
      </c>
      <c r="DI176">
        <f t="shared" si="43"/>
        <v>967.75</v>
      </c>
      <c r="DJ176">
        <f t="shared" si="58"/>
        <v>967.75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ROW(Source!A659)</f>
        <v>659</v>
      </c>
      <c r="B177">
        <v>71319791</v>
      </c>
      <c r="C177">
        <v>71324735</v>
      </c>
      <c r="D177">
        <v>69910161</v>
      </c>
      <c r="E177">
        <v>117</v>
      </c>
      <c r="F177">
        <v>1</v>
      </c>
      <c r="G177">
        <v>1</v>
      </c>
      <c r="H177">
        <v>1</v>
      </c>
      <c r="I177" t="s">
        <v>581</v>
      </c>
      <c r="J177" t="s">
        <v>3</v>
      </c>
      <c r="K177" t="s">
        <v>582</v>
      </c>
      <c r="L177">
        <v>1369</v>
      </c>
      <c r="N177">
        <v>1013</v>
      </c>
      <c r="O177" t="s">
        <v>552</v>
      </c>
      <c r="P177" t="s">
        <v>552</v>
      </c>
      <c r="Q177">
        <v>1</v>
      </c>
      <c r="W177">
        <v>0</v>
      </c>
      <c r="X177">
        <v>-2140504649</v>
      </c>
      <c r="Y177">
        <f t="shared" si="52"/>
        <v>0.62400000000000011</v>
      </c>
      <c r="AA177">
        <v>0</v>
      </c>
      <c r="AB177">
        <v>0</v>
      </c>
      <c r="AC177">
        <v>0</v>
      </c>
      <c r="AD177">
        <v>1187.3900000000001</v>
      </c>
      <c r="AE177">
        <v>0</v>
      </c>
      <c r="AF177">
        <v>0</v>
      </c>
      <c r="AG177">
        <v>0</v>
      </c>
      <c r="AH177">
        <v>1187.3900000000001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0.78</v>
      </c>
      <c r="AU177" t="s">
        <v>61</v>
      </c>
      <c r="AV177">
        <v>1</v>
      </c>
      <c r="AW177">
        <v>2</v>
      </c>
      <c r="AX177">
        <v>71324739</v>
      </c>
      <c r="AY177">
        <v>1</v>
      </c>
      <c r="AZ177">
        <v>2048</v>
      </c>
      <c r="BA177">
        <v>207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926.16420000000016</v>
      </c>
      <c r="BN177">
        <v>0.78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740.93136000000004</v>
      </c>
      <c r="BU177">
        <v>0.624</v>
      </c>
      <c r="BV177">
        <v>0</v>
      </c>
      <c r="BW177">
        <v>1</v>
      </c>
      <c r="CU177">
        <f>ROUND(AT177*Source!I659*AH177*AL177,2)</f>
        <v>2778.49</v>
      </c>
      <c r="CV177">
        <f>ROUND(Y177*Source!I659,7)</f>
        <v>1.8720000000000001</v>
      </c>
      <c r="CW177">
        <v>0</v>
      </c>
      <c r="CX177">
        <f>ROUND(Y177*Source!I659,7)</f>
        <v>1.8720000000000001</v>
      </c>
      <c r="CY177">
        <f t="shared" si="53"/>
        <v>1187.3900000000001</v>
      </c>
      <c r="CZ177">
        <f t="shared" si="54"/>
        <v>1187.3900000000001</v>
      </c>
      <c r="DA177">
        <f t="shared" si="55"/>
        <v>1</v>
      </c>
      <c r="DB177">
        <f t="shared" si="56"/>
        <v>740.928</v>
      </c>
      <c r="DC177">
        <f t="shared" si="57"/>
        <v>0</v>
      </c>
      <c r="DD177" t="s">
        <v>3</v>
      </c>
      <c r="DE177" t="s">
        <v>3</v>
      </c>
      <c r="DF177">
        <f t="shared" si="51"/>
        <v>0</v>
      </c>
      <c r="DG177">
        <f t="shared" si="59"/>
        <v>0</v>
      </c>
      <c r="DH177">
        <f t="shared" si="42"/>
        <v>0</v>
      </c>
      <c r="DI177">
        <f t="shared" si="43"/>
        <v>2222.79</v>
      </c>
      <c r="DJ177">
        <f t="shared" si="58"/>
        <v>2222.79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ROW(Source!A660)</f>
        <v>660</v>
      </c>
      <c r="B178">
        <v>71319791</v>
      </c>
      <c r="C178">
        <v>71324740</v>
      </c>
      <c r="D178">
        <v>69910137</v>
      </c>
      <c r="E178">
        <v>117</v>
      </c>
      <c r="F178">
        <v>1</v>
      </c>
      <c r="G178">
        <v>1</v>
      </c>
      <c r="H178">
        <v>1</v>
      </c>
      <c r="I178" t="s">
        <v>557</v>
      </c>
      <c r="J178" t="s">
        <v>3</v>
      </c>
      <c r="K178" t="s">
        <v>558</v>
      </c>
      <c r="L178">
        <v>1369</v>
      </c>
      <c r="N178">
        <v>1013</v>
      </c>
      <c r="O178" t="s">
        <v>552</v>
      </c>
      <c r="P178" t="s">
        <v>552</v>
      </c>
      <c r="Q178">
        <v>1</v>
      </c>
      <c r="W178">
        <v>0</v>
      </c>
      <c r="X178">
        <v>1518711480</v>
      </c>
      <c r="Y178">
        <f t="shared" si="52"/>
        <v>0.52</v>
      </c>
      <c r="AA178">
        <v>0</v>
      </c>
      <c r="AB178">
        <v>0</v>
      </c>
      <c r="AC178">
        <v>0</v>
      </c>
      <c r="AD178">
        <v>932.95</v>
      </c>
      <c r="AE178">
        <v>0</v>
      </c>
      <c r="AF178">
        <v>0</v>
      </c>
      <c r="AG178">
        <v>0</v>
      </c>
      <c r="AH178">
        <v>932.95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0.65</v>
      </c>
      <c r="AU178" t="s">
        <v>61</v>
      </c>
      <c r="AV178">
        <v>1</v>
      </c>
      <c r="AW178">
        <v>2</v>
      </c>
      <c r="AX178">
        <v>71324743</v>
      </c>
      <c r="AY178">
        <v>1</v>
      </c>
      <c r="AZ178">
        <v>0</v>
      </c>
      <c r="BA178">
        <v>208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606.41750000000002</v>
      </c>
      <c r="BN178">
        <v>0.65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485.13400000000001</v>
      </c>
      <c r="BU178">
        <v>0.52</v>
      </c>
      <c r="BV178">
        <v>0</v>
      </c>
      <c r="BW178">
        <v>1</v>
      </c>
      <c r="CU178">
        <f>ROUND(AT178*Source!I660*AH178*AL178,2)</f>
        <v>1819.25</v>
      </c>
      <c r="CV178">
        <f>ROUND(Y178*Source!I660,7)</f>
        <v>1.56</v>
      </c>
      <c r="CW178">
        <v>0</v>
      </c>
      <c r="CX178">
        <f>ROUND(Y178*Source!I660,7)</f>
        <v>1.56</v>
      </c>
      <c r="CY178">
        <f t="shared" si="53"/>
        <v>932.95</v>
      </c>
      <c r="CZ178">
        <f t="shared" si="54"/>
        <v>932.95</v>
      </c>
      <c r="DA178">
        <f t="shared" si="55"/>
        <v>1</v>
      </c>
      <c r="DB178">
        <f t="shared" si="56"/>
        <v>485.13600000000002</v>
      </c>
      <c r="DC178">
        <f t="shared" si="57"/>
        <v>0</v>
      </c>
      <c r="DD178" t="s">
        <v>3</v>
      </c>
      <c r="DE178" t="s">
        <v>3</v>
      </c>
      <c r="DF178">
        <f t="shared" si="51"/>
        <v>0</v>
      </c>
      <c r="DG178">
        <f t="shared" si="59"/>
        <v>0</v>
      </c>
      <c r="DH178">
        <f t="shared" si="42"/>
        <v>0</v>
      </c>
      <c r="DI178">
        <f t="shared" si="43"/>
        <v>1455.4</v>
      </c>
      <c r="DJ178">
        <f t="shared" si="58"/>
        <v>1455.4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ROW(Source!A660)</f>
        <v>660</v>
      </c>
      <c r="B179">
        <v>71319791</v>
      </c>
      <c r="C179">
        <v>71324740</v>
      </c>
      <c r="D179">
        <v>69910161</v>
      </c>
      <c r="E179">
        <v>117</v>
      </c>
      <c r="F179">
        <v>1</v>
      </c>
      <c r="G179">
        <v>1</v>
      </c>
      <c r="H179">
        <v>1</v>
      </c>
      <c r="I179" t="s">
        <v>581</v>
      </c>
      <c r="J179" t="s">
        <v>3</v>
      </c>
      <c r="K179" t="s">
        <v>582</v>
      </c>
      <c r="L179">
        <v>1369</v>
      </c>
      <c r="N179">
        <v>1013</v>
      </c>
      <c r="O179" t="s">
        <v>552</v>
      </c>
      <c r="P179" t="s">
        <v>552</v>
      </c>
      <c r="Q179">
        <v>1</v>
      </c>
      <c r="W179">
        <v>0</v>
      </c>
      <c r="X179">
        <v>-2140504649</v>
      </c>
      <c r="Y179">
        <f t="shared" si="52"/>
        <v>0.77600000000000002</v>
      </c>
      <c r="AA179">
        <v>0</v>
      </c>
      <c r="AB179">
        <v>0</v>
      </c>
      <c r="AC179">
        <v>0</v>
      </c>
      <c r="AD179">
        <v>1187.3900000000001</v>
      </c>
      <c r="AE179">
        <v>0</v>
      </c>
      <c r="AF179">
        <v>0</v>
      </c>
      <c r="AG179">
        <v>0</v>
      </c>
      <c r="AH179">
        <v>1187.3900000000001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0.97</v>
      </c>
      <c r="AU179" t="s">
        <v>61</v>
      </c>
      <c r="AV179">
        <v>1</v>
      </c>
      <c r="AW179">
        <v>2</v>
      </c>
      <c r="AX179">
        <v>71324744</v>
      </c>
      <c r="AY179">
        <v>1</v>
      </c>
      <c r="AZ179">
        <v>0</v>
      </c>
      <c r="BA179">
        <v>209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1151.7683</v>
      </c>
      <c r="BN179">
        <v>0.97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921.41464000000008</v>
      </c>
      <c r="BU179">
        <v>0.77600000000000002</v>
      </c>
      <c r="BV179">
        <v>0</v>
      </c>
      <c r="BW179">
        <v>1</v>
      </c>
      <c r="CU179">
        <f>ROUND(AT179*Source!I660*AH179*AL179,2)</f>
        <v>3455.3</v>
      </c>
      <c r="CV179">
        <f>ROUND(Y179*Source!I660,7)</f>
        <v>2.3279999999999998</v>
      </c>
      <c r="CW179">
        <v>0</v>
      </c>
      <c r="CX179">
        <f>ROUND(Y179*Source!I660,7)</f>
        <v>2.3279999999999998</v>
      </c>
      <c r="CY179">
        <f t="shared" si="53"/>
        <v>1187.3900000000001</v>
      </c>
      <c r="CZ179">
        <f t="shared" si="54"/>
        <v>1187.3900000000001</v>
      </c>
      <c r="DA179">
        <f t="shared" si="55"/>
        <v>1</v>
      </c>
      <c r="DB179">
        <f t="shared" si="56"/>
        <v>921.41600000000005</v>
      </c>
      <c r="DC179">
        <f t="shared" si="57"/>
        <v>0</v>
      </c>
      <c r="DD179" t="s">
        <v>3</v>
      </c>
      <c r="DE179" t="s">
        <v>3</v>
      </c>
      <c r="DF179">
        <f t="shared" si="51"/>
        <v>0</v>
      </c>
      <c r="DG179">
        <f t="shared" si="59"/>
        <v>0</v>
      </c>
      <c r="DH179">
        <f t="shared" si="42"/>
        <v>0</v>
      </c>
      <c r="DI179">
        <f t="shared" si="43"/>
        <v>2764.24</v>
      </c>
      <c r="DJ179">
        <f t="shared" si="58"/>
        <v>2764.24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ROW(Source!A661)</f>
        <v>661</v>
      </c>
      <c r="B180">
        <v>71319791</v>
      </c>
      <c r="C180">
        <v>71324745</v>
      </c>
      <c r="D180">
        <v>69910133</v>
      </c>
      <c r="E180">
        <v>117</v>
      </c>
      <c r="F180">
        <v>1</v>
      </c>
      <c r="G180">
        <v>1</v>
      </c>
      <c r="H180">
        <v>1</v>
      </c>
      <c r="I180" t="s">
        <v>555</v>
      </c>
      <c r="J180" t="s">
        <v>3</v>
      </c>
      <c r="K180" t="s">
        <v>556</v>
      </c>
      <c r="L180">
        <v>1369</v>
      </c>
      <c r="N180">
        <v>1013</v>
      </c>
      <c r="O180" t="s">
        <v>552</v>
      </c>
      <c r="P180" t="s">
        <v>552</v>
      </c>
      <c r="Q180">
        <v>1</v>
      </c>
      <c r="W180">
        <v>0</v>
      </c>
      <c r="X180">
        <v>-512803540</v>
      </c>
      <c r="Y180">
        <f t="shared" si="52"/>
        <v>1.4400000000000002</v>
      </c>
      <c r="AA180">
        <v>0</v>
      </c>
      <c r="AB180">
        <v>0</v>
      </c>
      <c r="AC180">
        <v>0</v>
      </c>
      <c r="AD180">
        <v>811.79</v>
      </c>
      <c r="AE180">
        <v>0</v>
      </c>
      <c r="AF180">
        <v>0</v>
      </c>
      <c r="AG180">
        <v>0</v>
      </c>
      <c r="AH180">
        <v>811.79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1.8</v>
      </c>
      <c r="AU180" t="s">
        <v>61</v>
      </c>
      <c r="AV180">
        <v>1</v>
      </c>
      <c r="AW180">
        <v>2</v>
      </c>
      <c r="AX180">
        <v>71324748</v>
      </c>
      <c r="AY180">
        <v>1</v>
      </c>
      <c r="AZ180">
        <v>2048</v>
      </c>
      <c r="BA180">
        <v>210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1461.222</v>
      </c>
      <c r="BN180">
        <v>1.8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1168.9775999999999</v>
      </c>
      <c r="BU180">
        <v>1.44</v>
      </c>
      <c r="BV180">
        <v>0</v>
      </c>
      <c r="BW180">
        <v>1</v>
      </c>
      <c r="CU180">
        <f>ROUND(AT180*Source!I661*AH180*AL180,2)</f>
        <v>4383.67</v>
      </c>
      <c r="CV180">
        <f>ROUND(Y180*Source!I661,7)</f>
        <v>4.32</v>
      </c>
      <c r="CW180">
        <v>0</v>
      </c>
      <c r="CX180">
        <f>ROUND(Y180*Source!I661,7)</f>
        <v>4.32</v>
      </c>
      <c r="CY180">
        <f t="shared" si="53"/>
        <v>811.79</v>
      </c>
      <c r="CZ180">
        <f t="shared" si="54"/>
        <v>811.79</v>
      </c>
      <c r="DA180">
        <f t="shared" si="55"/>
        <v>1</v>
      </c>
      <c r="DB180">
        <f t="shared" si="56"/>
        <v>1168.9760000000001</v>
      </c>
      <c r="DC180">
        <f t="shared" si="57"/>
        <v>0</v>
      </c>
      <c r="DD180" t="s">
        <v>3</v>
      </c>
      <c r="DE180" t="s">
        <v>3</v>
      </c>
      <c r="DF180">
        <f t="shared" si="51"/>
        <v>0</v>
      </c>
      <c r="DG180">
        <f t="shared" si="59"/>
        <v>0</v>
      </c>
      <c r="DH180">
        <f t="shared" si="42"/>
        <v>0</v>
      </c>
      <c r="DI180">
        <f t="shared" si="43"/>
        <v>3506.93</v>
      </c>
      <c r="DJ180">
        <f t="shared" si="58"/>
        <v>3506.93</v>
      </c>
      <c r="DK180">
        <v>1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ROW(Source!A661)</f>
        <v>661</v>
      </c>
      <c r="B181">
        <v>71319791</v>
      </c>
      <c r="C181">
        <v>71324745</v>
      </c>
      <c r="D181">
        <v>69910151</v>
      </c>
      <c r="E181">
        <v>117</v>
      </c>
      <c r="F181">
        <v>1</v>
      </c>
      <c r="G181">
        <v>1</v>
      </c>
      <c r="H181">
        <v>1</v>
      </c>
      <c r="I181" t="s">
        <v>579</v>
      </c>
      <c r="J181" t="s">
        <v>3</v>
      </c>
      <c r="K181" t="s">
        <v>580</v>
      </c>
      <c r="L181">
        <v>1369</v>
      </c>
      <c r="N181">
        <v>1013</v>
      </c>
      <c r="O181" t="s">
        <v>552</v>
      </c>
      <c r="P181" t="s">
        <v>552</v>
      </c>
      <c r="Q181">
        <v>1</v>
      </c>
      <c r="W181">
        <v>0</v>
      </c>
      <c r="X181">
        <v>-1275334932</v>
      </c>
      <c r="Y181">
        <f t="shared" si="52"/>
        <v>1.4400000000000002</v>
      </c>
      <c r="AA181">
        <v>0</v>
      </c>
      <c r="AB181">
        <v>0</v>
      </c>
      <c r="AC181">
        <v>0</v>
      </c>
      <c r="AD181">
        <v>775.44</v>
      </c>
      <c r="AE181">
        <v>0</v>
      </c>
      <c r="AF181">
        <v>0</v>
      </c>
      <c r="AG181">
        <v>0</v>
      </c>
      <c r="AH181">
        <v>775.44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1.8</v>
      </c>
      <c r="AU181" t="s">
        <v>61</v>
      </c>
      <c r="AV181">
        <v>1</v>
      </c>
      <c r="AW181">
        <v>2</v>
      </c>
      <c r="AX181">
        <v>71324749</v>
      </c>
      <c r="AY181">
        <v>1</v>
      </c>
      <c r="AZ181">
        <v>2048</v>
      </c>
      <c r="BA181">
        <v>211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1395.7920000000001</v>
      </c>
      <c r="BN181">
        <v>1.8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1116.6336000000001</v>
      </c>
      <c r="BU181">
        <v>1.44</v>
      </c>
      <c r="BV181">
        <v>0</v>
      </c>
      <c r="BW181">
        <v>1</v>
      </c>
      <c r="CU181">
        <f>ROUND(AT181*Source!I661*AH181*AL181,2)</f>
        <v>4187.38</v>
      </c>
      <c r="CV181">
        <f>ROUND(Y181*Source!I661,7)</f>
        <v>4.32</v>
      </c>
      <c r="CW181">
        <v>0</v>
      </c>
      <c r="CX181">
        <f>ROUND(Y181*Source!I661,7)</f>
        <v>4.32</v>
      </c>
      <c r="CY181">
        <f t="shared" si="53"/>
        <v>775.44</v>
      </c>
      <c r="CZ181">
        <f t="shared" si="54"/>
        <v>775.44</v>
      </c>
      <c r="DA181">
        <f t="shared" si="55"/>
        <v>1</v>
      </c>
      <c r="DB181">
        <f t="shared" si="56"/>
        <v>1116.6320000000001</v>
      </c>
      <c r="DC181">
        <f t="shared" si="57"/>
        <v>0</v>
      </c>
      <c r="DD181" t="s">
        <v>3</v>
      </c>
      <c r="DE181" t="s">
        <v>3</v>
      </c>
      <c r="DF181">
        <f t="shared" si="51"/>
        <v>0</v>
      </c>
      <c r="DG181">
        <f t="shared" si="59"/>
        <v>0</v>
      </c>
      <c r="DH181">
        <f t="shared" si="42"/>
        <v>0</v>
      </c>
      <c r="DI181">
        <f t="shared" si="43"/>
        <v>3349.9</v>
      </c>
      <c r="DJ181">
        <f t="shared" si="58"/>
        <v>3349.9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ROW(Source!A662)</f>
        <v>662</v>
      </c>
      <c r="B182">
        <v>71319791</v>
      </c>
      <c r="C182">
        <v>71324750</v>
      </c>
      <c r="D182">
        <v>69910133</v>
      </c>
      <c r="E182">
        <v>117</v>
      </c>
      <c r="F182">
        <v>1</v>
      </c>
      <c r="G182">
        <v>1</v>
      </c>
      <c r="H182">
        <v>1</v>
      </c>
      <c r="I182" t="s">
        <v>555</v>
      </c>
      <c r="J182" t="s">
        <v>3</v>
      </c>
      <c r="K182" t="s">
        <v>556</v>
      </c>
      <c r="L182">
        <v>1369</v>
      </c>
      <c r="N182">
        <v>1013</v>
      </c>
      <c r="O182" t="s">
        <v>552</v>
      </c>
      <c r="P182" t="s">
        <v>552</v>
      </c>
      <c r="Q182">
        <v>1</v>
      </c>
      <c r="W182">
        <v>0</v>
      </c>
      <c r="X182">
        <v>-512803540</v>
      </c>
      <c r="Y182">
        <f t="shared" si="52"/>
        <v>1.08</v>
      </c>
      <c r="AA182">
        <v>0</v>
      </c>
      <c r="AB182">
        <v>0</v>
      </c>
      <c r="AC182">
        <v>0</v>
      </c>
      <c r="AD182">
        <v>811.79</v>
      </c>
      <c r="AE182">
        <v>0</v>
      </c>
      <c r="AF182">
        <v>0</v>
      </c>
      <c r="AG182">
        <v>0</v>
      </c>
      <c r="AH182">
        <v>811.79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1.35</v>
      </c>
      <c r="AU182" t="s">
        <v>61</v>
      </c>
      <c r="AV182">
        <v>1</v>
      </c>
      <c r="AW182">
        <v>2</v>
      </c>
      <c r="AX182">
        <v>71324753</v>
      </c>
      <c r="AY182">
        <v>1</v>
      </c>
      <c r="AZ182">
        <v>0</v>
      </c>
      <c r="BA182">
        <v>212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1095.9165</v>
      </c>
      <c r="BN182">
        <v>1.35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876.73320000000001</v>
      </c>
      <c r="BU182">
        <v>1.08</v>
      </c>
      <c r="BV182">
        <v>0</v>
      </c>
      <c r="BW182">
        <v>1</v>
      </c>
      <c r="CU182">
        <f>ROUND(AT182*Source!I662*AH182*AL182,2)</f>
        <v>2191.83</v>
      </c>
      <c r="CV182">
        <f>ROUND(Y182*Source!I662,7)</f>
        <v>2.16</v>
      </c>
      <c r="CW182">
        <v>0</v>
      </c>
      <c r="CX182">
        <f>ROUND(Y182*Source!I662,7)</f>
        <v>2.16</v>
      </c>
      <c r="CY182">
        <f t="shared" si="53"/>
        <v>811.79</v>
      </c>
      <c r="CZ182">
        <f t="shared" si="54"/>
        <v>811.79</v>
      </c>
      <c r="DA182">
        <f t="shared" si="55"/>
        <v>1</v>
      </c>
      <c r="DB182">
        <f t="shared" si="56"/>
        <v>876.73599999999999</v>
      </c>
      <c r="DC182">
        <f t="shared" si="57"/>
        <v>0</v>
      </c>
      <c r="DD182" t="s">
        <v>3</v>
      </c>
      <c r="DE182" t="s">
        <v>3</v>
      </c>
      <c r="DF182">
        <f t="shared" si="51"/>
        <v>0</v>
      </c>
      <c r="DG182">
        <f t="shared" si="59"/>
        <v>0</v>
      </c>
      <c r="DH182">
        <f t="shared" si="42"/>
        <v>0</v>
      </c>
      <c r="DI182">
        <f t="shared" si="43"/>
        <v>1753.47</v>
      </c>
      <c r="DJ182">
        <f t="shared" si="58"/>
        <v>1753.47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ROW(Source!A662)</f>
        <v>662</v>
      </c>
      <c r="B183">
        <v>71319791</v>
      </c>
      <c r="C183">
        <v>71324750</v>
      </c>
      <c r="D183">
        <v>69910151</v>
      </c>
      <c r="E183">
        <v>117</v>
      </c>
      <c r="F183">
        <v>1</v>
      </c>
      <c r="G183">
        <v>1</v>
      </c>
      <c r="H183">
        <v>1</v>
      </c>
      <c r="I183" t="s">
        <v>579</v>
      </c>
      <c r="J183" t="s">
        <v>3</v>
      </c>
      <c r="K183" t="s">
        <v>580</v>
      </c>
      <c r="L183">
        <v>1369</v>
      </c>
      <c r="N183">
        <v>1013</v>
      </c>
      <c r="O183" t="s">
        <v>552</v>
      </c>
      <c r="P183" t="s">
        <v>552</v>
      </c>
      <c r="Q183">
        <v>1</v>
      </c>
      <c r="W183">
        <v>0</v>
      </c>
      <c r="X183">
        <v>-1275334932</v>
      </c>
      <c r="Y183">
        <f t="shared" si="52"/>
        <v>1.08</v>
      </c>
      <c r="AA183">
        <v>0</v>
      </c>
      <c r="AB183">
        <v>0</v>
      </c>
      <c r="AC183">
        <v>0</v>
      </c>
      <c r="AD183">
        <v>775.44</v>
      </c>
      <c r="AE183">
        <v>0</v>
      </c>
      <c r="AF183">
        <v>0</v>
      </c>
      <c r="AG183">
        <v>0</v>
      </c>
      <c r="AH183">
        <v>775.44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1.35</v>
      </c>
      <c r="AU183" t="s">
        <v>61</v>
      </c>
      <c r="AV183">
        <v>1</v>
      </c>
      <c r="AW183">
        <v>2</v>
      </c>
      <c r="AX183">
        <v>71324754</v>
      </c>
      <c r="AY183">
        <v>1</v>
      </c>
      <c r="AZ183">
        <v>0</v>
      </c>
      <c r="BA183">
        <v>213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1046.8440000000001</v>
      </c>
      <c r="BN183">
        <v>1.35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837.47520000000009</v>
      </c>
      <c r="BU183">
        <v>1.08</v>
      </c>
      <c r="BV183">
        <v>0</v>
      </c>
      <c r="BW183">
        <v>1</v>
      </c>
      <c r="CU183">
        <f>ROUND(AT183*Source!I662*AH183*AL183,2)</f>
        <v>2093.69</v>
      </c>
      <c r="CV183">
        <f>ROUND(Y183*Source!I662,7)</f>
        <v>2.16</v>
      </c>
      <c r="CW183">
        <v>0</v>
      </c>
      <c r="CX183">
        <f>ROUND(Y183*Source!I662,7)</f>
        <v>2.16</v>
      </c>
      <c r="CY183">
        <f t="shared" si="53"/>
        <v>775.44</v>
      </c>
      <c r="CZ183">
        <f t="shared" si="54"/>
        <v>775.44</v>
      </c>
      <c r="DA183">
        <f t="shared" si="55"/>
        <v>1</v>
      </c>
      <c r="DB183">
        <f t="shared" si="56"/>
        <v>837.47199999999998</v>
      </c>
      <c r="DC183">
        <f t="shared" si="57"/>
        <v>0</v>
      </c>
      <c r="DD183" t="s">
        <v>3</v>
      </c>
      <c r="DE183" t="s">
        <v>3</v>
      </c>
      <c r="DF183">
        <f t="shared" si="51"/>
        <v>0</v>
      </c>
      <c r="DG183">
        <f t="shared" si="59"/>
        <v>0</v>
      </c>
      <c r="DH183">
        <f t="shared" si="42"/>
        <v>0</v>
      </c>
      <c r="DI183">
        <f t="shared" si="43"/>
        <v>1674.95</v>
      </c>
      <c r="DJ183">
        <f t="shared" si="58"/>
        <v>1674.95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ROW(Source!A663)</f>
        <v>663</v>
      </c>
      <c r="B184">
        <v>71319791</v>
      </c>
      <c r="C184">
        <v>71324755</v>
      </c>
      <c r="D184">
        <v>69910139</v>
      </c>
      <c r="E184">
        <v>117</v>
      </c>
      <c r="F184">
        <v>1</v>
      </c>
      <c r="G184">
        <v>1</v>
      </c>
      <c r="H184">
        <v>1</v>
      </c>
      <c r="I184" t="s">
        <v>575</v>
      </c>
      <c r="J184" t="s">
        <v>3</v>
      </c>
      <c r="K184" t="s">
        <v>576</v>
      </c>
      <c r="L184">
        <v>1369</v>
      </c>
      <c r="N184">
        <v>1013</v>
      </c>
      <c r="O184" t="s">
        <v>552</v>
      </c>
      <c r="P184" t="s">
        <v>552</v>
      </c>
      <c r="Q184">
        <v>1</v>
      </c>
      <c r="W184">
        <v>0</v>
      </c>
      <c r="X184">
        <v>286205319</v>
      </c>
      <c r="Y184">
        <f t="shared" si="52"/>
        <v>0.4</v>
      </c>
      <c r="AA184">
        <v>0</v>
      </c>
      <c r="AB184">
        <v>0</v>
      </c>
      <c r="AC184">
        <v>0</v>
      </c>
      <c r="AD184">
        <v>1090.46</v>
      </c>
      <c r="AE184">
        <v>0</v>
      </c>
      <c r="AF184">
        <v>0</v>
      </c>
      <c r="AG184">
        <v>0</v>
      </c>
      <c r="AH184">
        <v>1090.46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0.5</v>
      </c>
      <c r="AU184" t="s">
        <v>61</v>
      </c>
      <c r="AV184">
        <v>1</v>
      </c>
      <c r="AW184">
        <v>2</v>
      </c>
      <c r="AX184">
        <v>71324758</v>
      </c>
      <c r="AY184">
        <v>1</v>
      </c>
      <c r="AZ184">
        <v>0</v>
      </c>
      <c r="BA184">
        <v>214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545.23</v>
      </c>
      <c r="BN184">
        <v>0.5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436.18400000000003</v>
      </c>
      <c r="BU184">
        <v>0.4</v>
      </c>
      <c r="BV184">
        <v>0</v>
      </c>
      <c r="BW184">
        <v>1</v>
      </c>
      <c r="CU184">
        <f>ROUND(AT184*Source!I663*AH184*AL184,2)</f>
        <v>2180.92</v>
      </c>
      <c r="CV184">
        <f>ROUND(Y184*Source!I663,7)</f>
        <v>1.6</v>
      </c>
      <c r="CW184">
        <v>0</v>
      </c>
      <c r="CX184">
        <f>ROUND(Y184*Source!I663,7)</f>
        <v>1.6</v>
      </c>
      <c r="CY184">
        <f t="shared" si="53"/>
        <v>1090.46</v>
      </c>
      <c r="CZ184">
        <f t="shared" si="54"/>
        <v>1090.46</v>
      </c>
      <c r="DA184">
        <f t="shared" si="55"/>
        <v>1</v>
      </c>
      <c r="DB184">
        <f t="shared" si="56"/>
        <v>436.18400000000003</v>
      </c>
      <c r="DC184">
        <f t="shared" si="57"/>
        <v>0</v>
      </c>
      <c r="DD184" t="s">
        <v>3</v>
      </c>
      <c r="DE184" t="s">
        <v>3</v>
      </c>
      <c r="DF184">
        <f t="shared" si="51"/>
        <v>0</v>
      </c>
      <c r="DG184">
        <f t="shared" si="59"/>
        <v>0</v>
      </c>
      <c r="DH184">
        <f t="shared" si="42"/>
        <v>0</v>
      </c>
      <c r="DI184">
        <f t="shared" si="43"/>
        <v>1744.74</v>
      </c>
      <c r="DJ184">
        <f t="shared" si="58"/>
        <v>1744.74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ROW(Source!A663)</f>
        <v>663</v>
      </c>
      <c r="B185">
        <v>71319791</v>
      </c>
      <c r="C185">
        <v>71324755</v>
      </c>
      <c r="D185">
        <v>69910163</v>
      </c>
      <c r="E185">
        <v>117</v>
      </c>
      <c r="F185">
        <v>1</v>
      </c>
      <c r="G185">
        <v>1</v>
      </c>
      <c r="H185">
        <v>1</v>
      </c>
      <c r="I185" t="s">
        <v>577</v>
      </c>
      <c r="J185" t="s">
        <v>3</v>
      </c>
      <c r="K185" t="s">
        <v>578</v>
      </c>
      <c r="L185">
        <v>1369</v>
      </c>
      <c r="N185">
        <v>1013</v>
      </c>
      <c r="O185" t="s">
        <v>552</v>
      </c>
      <c r="P185" t="s">
        <v>552</v>
      </c>
      <c r="Q185">
        <v>1</v>
      </c>
      <c r="W185">
        <v>0</v>
      </c>
      <c r="X185">
        <v>126826561</v>
      </c>
      <c r="Y185">
        <f t="shared" si="52"/>
        <v>0.4</v>
      </c>
      <c r="AA185">
        <v>0</v>
      </c>
      <c r="AB185">
        <v>0</v>
      </c>
      <c r="AC185">
        <v>0</v>
      </c>
      <c r="AD185">
        <v>1066.23</v>
      </c>
      <c r="AE185">
        <v>0</v>
      </c>
      <c r="AF185">
        <v>0</v>
      </c>
      <c r="AG185">
        <v>0</v>
      </c>
      <c r="AH185">
        <v>1066.23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0.5</v>
      </c>
      <c r="AU185" t="s">
        <v>61</v>
      </c>
      <c r="AV185">
        <v>1</v>
      </c>
      <c r="AW185">
        <v>2</v>
      </c>
      <c r="AX185">
        <v>71324759</v>
      </c>
      <c r="AY185">
        <v>1</v>
      </c>
      <c r="AZ185">
        <v>0</v>
      </c>
      <c r="BA185">
        <v>215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533.11500000000001</v>
      </c>
      <c r="BN185">
        <v>0.5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426.49200000000002</v>
      </c>
      <c r="BU185">
        <v>0.4</v>
      </c>
      <c r="BV185">
        <v>0</v>
      </c>
      <c r="BW185">
        <v>1</v>
      </c>
      <c r="CU185">
        <f>ROUND(AT185*Source!I663*AH185*AL185,2)</f>
        <v>2132.46</v>
      </c>
      <c r="CV185">
        <f>ROUND(Y185*Source!I663,7)</f>
        <v>1.6</v>
      </c>
      <c r="CW185">
        <v>0</v>
      </c>
      <c r="CX185">
        <f>ROUND(Y185*Source!I663,7)</f>
        <v>1.6</v>
      </c>
      <c r="CY185">
        <f t="shared" si="53"/>
        <v>1066.23</v>
      </c>
      <c r="CZ185">
        <f t="shared" si="54"/>
        <v>1066.23</v>
      </c>
      <c r="DA185">
        <f t="shared" si="55"/>
        <v>1</v>
      </c>
      <c r="DB185">
        <f t="shared" si="56"/>
        <v>426.49599999999998</v>
      </c>
      <c r="DC185">
        <f t="shared" si="57"/>
        <v>0</v>
      </c>
      <c r="DD185" t="s">
        <v>3</v>
      </c>
      <c r="DE185" t="s">
        <v>3</v>
      </c>
      <c r="DF185">
        <f t="shared" si="51"/>
        <v>0</v>
      </c>
      <c r="DG185">
        <f t="shared" si="59"/>
        <v>0</v>
      </c>
      <c r="DH185">
        <f t="shared" si="42"/>
        <v>0</v>
      </c>
      <c r="DI185">
        <f t="shared" si="43"/>
        <v>1705.97</v>
      </c>
      <c r="DJ185">
        <f t="shared" si="58"/>
        <v>1705.97</v>
      </c>
      <c r="DK185">
        <v>1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ROW(Source!A733)</f>
        <v>733</v>
      </c>
      <c r="B186">
        <v>71319791</v>
      </c>
      <c r="C186">
        <v>71329870</v>
      </c>
      <c r="D186">
        <v>69910151</v>
      </c>
      <c r="E186">
        <v>117</v>
      </c>
      <c r="F186">
        <v>1</v>
      </c>
      <c r="G186">
        <v>1</v>
      </c>
      <c r="H186">
        <v>1</v>
      </c>
      <c r="I186" t="s">
        <v>579</v>
      </c>
      <c r="J186" t="s">
        <v>3</v>
      </c>
      <c r="K186" t="s">
        <v>580</v>
      </c>
      <c r="L186">
        <v>1369</v>
      </c>
      <c r="N186">
        <v>1013</v>
      </c>
      <c r="O186" t="s">
        <v>552</v>
      </c>
      <c r="P186" t="s">
        <v>552</v>
      </c>
      <c r="Q186">
        <v>1</v>
      </c>
      <c r="W186">
        <v>0</v>
      </c>
      <c r="X186">
        <v>-1275334932</v>
      </c>
      <c r="Y186">
        <f t="shared" si="52"/>
        <v>2.016</v>
      </c>
      <c r="AA186">
        <v>0</v>
      </c>
      <c r="AB186">
        <v>0</v>
      </c>
      <c r="AC186">
        <v>0</v>
      </c>
      <c r="AD186">
        <v>775.44</v>
      </c>
      <c r="AE186">
        <v>0</v>
      </c>
      <c r="AF186">
        <v>0</v>
      </c>
      <c r="AG186">
        <v>0</v>
      </c>
      <c r="AH186">
        <v>775.44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2.52</v>
      </c>
      <c r="AU186" t="s">
        <v>61</v>
      </c>
      <c r="AV186">
        <v>1</v>
      </c>
      <c r="AW186">
        <v>2</v>
      </c>
      <c r="AX186">
        <v>71329873</v>
      </c>
      <c r="AY186">
        <v>1</v>
      </c>
      <c r="AZ186">
        <v>0</v>
      </c>
      <c r="BA186">
        <v>216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1954.1088000000002</v>
      </c>
      <c r="BN186">
        <v>2.52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1563.2870400000002</v>
      </c>
      <c r="BU186">
        <v>2.016</v>
      </c>
      <c r="BV186">
        <v>0</v>
      </c>
      <c r="BW186">
        <v>1</v>
      </c>
      <c r="CU186">
        <f>ROUND(AT186*Source!I733*AH186*AL186,2)</f>
        <v>1954.11</v>
      </c>
      <c r="CV186">
        <f>ROUND(Y186*Source!I733,7)</f>
        <v>2.016</v>
      </c>
      <c r="CW186">
        <v>0</v>
      </c>
      <c r="CX186">
        <f>ROUND(Y186*Source!I733,7)</f>
        <v>2.016</v>
      </c>
      <c r="CY186">
        <f t="shared" si="53"/>
        <v>775.44</v>
      </c>
      <c r="CZ186">
        <f t="shared" si="54"/>
        <v>775.44</v>
      </c>
      <c r="DA186">
        <f t="shared" si="55"/>
        <v>1</v>
      </c>
      <c r="DB186">
        <f t="shared" si="56"/>
        <v>1563.288</v>
      </c>
      <c r="DC186">
        <f t="shared" si="57"/>
        <v>0</v>
      </c>
      <c r="DD186" t="s">
        <v>3</v>
      </c>
      <c r="DE186" t="s">
        <v>3</v>
      </c>
      <c r="DF186">
        <f t="shared" si="51"/>
        <v>0</v>
      </c>
      <c r="DG186">
        <f t="shared" si="59"/>
        <v>0</v>
      </c>
      <c r="DH186">
        <f t="shared" si="42"/>
        <v>0</v>
      </c>
      <c r="DI186">
        <f t="shared" si="43"/>
        <v>1563.29</v>
      </c>
      <c r="DJ186">
        <f t="shared" si="58"/>
        <v>1563.29</v>
      </c>
      <c r="DK186">
        <v>1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ROW(Source!A733)</f>
        <v>733</v>
      </c>
      <c r="B187">
        <v>71319791</v>
      </c>
      <c r="C187">
        <v>71329870</v>
      </c>
      <c r="D187">
        <v>69910157</v>
      </c>
      <c r="E187">
        <v>117</v>
      </c>
      <c r="F187">
        <v>1</v>
      </c>
      <c r="G187">
        <v>1</v>
      </c>
      <c r="H187">
        <v>1</v>
      </c>
      <c r="I187" t="s">
        <v>583</v>
      </c>
      <c r="J187" t="s">
        <v>3</v>
      </c>
      <c r="K187" t="s">
        <v>584</v>
      </c>
      <c r="L187">
        <v>1369</v>
      </c>
      <c r="N187">
        <v>1013</v>
      </c>
      <c r="O187" t="s">
        <v>552</v>
      </c>
      <c r="P187" t="s">
        <v>552</v>
      </c>
      <c r="Q187">
        <v>1</v>
      </c>
      <c r="W187">
        <v>0</v>
      </c>
      <c r="X187">
        <v>-66267284</v>
      </c>
      <c r="Y187">
        <f t="shared" si="52"/>
        <v>3.024</v>
      </c>
      <c r="AA187">
        <v>0</v>
      </c>
      <c r="AB187">
        <v>0</v>
      </c>
      <c r="AC187">
        <v>0</v>
      </c>
      <c r="AD187">
        <v>1302.49</v>
      </c>
      <c r="AE187">
        <v>0</v>
      </c>
      <c r="AF187">
        <v>0</v>
      </c>
      <c r="AG187">
        <v>0</v>
      </c>
      <c r="AH187">
        <v>1302.49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3.78</v>
      </c>
      <c r="AU187" t="s">
        <v>61</v>
      </c>
      <c r="AV187">
        <v>1</v>
      </c>
      <c r="AW187">
        <v>2</v>
      </c>
      <c r="AX187">
        <v>71329874</v>
      </c>
      <c r="AY187">
        <v>1</v>
      </c>
      <c r="AZ187">
        <v>0</v>
      </c>
      <c r="BA187">
        <v>217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4923.4121999999998</v>
      </c>
      <c r="BN187">
        <v>3.78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3938.7297600000002</v>
      </c>
      <c r="BU187">
        <v>3.024</v>
      </c>
      <c r="BV187">
        <v>0</v>
      </c>
      <c r="BW187">
        <v>1</v>
      </c>
      <c r="CU187">
        <f>ROUND(AT187*Source!I733*AH187*AL187,2)</f>
        <v>4923.41</v>
      </c>
      <c r="CV187">
        <f>ROUND(Y187*Source!I733,7)</f>
        <v>3.024</v>
      </c>
      <c r="CW187">
        <v>0</v>
      </c>
      <c r="CX187">
        <f>ROUND(Y187*Source!I733,7)</f>
        <v>3.024</v>
      </c>
      <c r="CY187">
        <f t="shared" si="53"/>
        <v>1302.49</v>
      </c>
      <c r="CZ187">
        <f t="shared" si="54"/>
        <v>1302.49</v>
      </c>
      <c r="DA187">
        <f t="shared" si="55"/>
        <v>1</v>
      </c>
      <c r="DB187">
        <f t="shared" si="56"/>
        <v>3938.7280000000001</v>
      </c>
      <c r="DC187">
        <f t="shared" si="57"/>
        <v>0</v>
      </c>
      <c r="DD187" t="s">
        <v>3</v>
      </c>
      <c r="DE187" t="s">
        <v>3</v>
      </c>
      <c r="DF187">
        <f t="shared" si="51"/>
        <v>0</v>
      </c>
      <c r="DG187">
        <f t="shared" si="59"/>
        <v>0</v>
      </c>
      <c r="DH187">
        <f t="shared" si="42"/>
        <v>0</v>
      </c>
      <c r="DI187">
        <f t="shared" si="43"/>
        <v>3938.73</v>
      </c>
      <c r="DJ187">
        <f t="shared" si="58"/>
        <v>3938.73</v>
      </c>
      <c r="DK187">
        <v>1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ROW(Source!A734)</f>
        <v>734</v>
      </c>
      <c r="B188">
        <v>71319791</v>
      </c>
      <c r="C188">
        <v>71329875</v>
      </c>
      <c r="D188">
        <v>69910137</v>
      </c>
      <c r="E188">
        <v>117</v>
      </c>
      <c r="F188">
        <v>1</v>
      </c>
      <c r="G188">
        <v>1</v>
      </c>
      <c r="H188">
        <v>1</v>
      </c>
      <c r="I188" t="s">
        <v>557</v>
      </c>
      <c r="J188" t="s">
        <v>3</v>
      </c>
      <c r="K188" t="s">
        <v>558</v>
      </c>
      <c r="L188">
        <v>1369</v>
      </c>
      <c r="N188">
        <v>1013</v>
      </c>
      <c r="O188" t="s">
        <v>552</v>
      </c>
      <c r="P188" t="s">
        <v>552</v>
      </c>
      <c r="Q188">
        <v>1</v>
      </c>
      <c r="W188">
        <v>0</v>
      </c>
      <c r="X188">
        <v>1518711480</v>
      </c>
      <c r="Y188">
        <f t="shared" si="52"/>
        <v>0.77600000000000002</v>
      </c>
      <c r="AA188">
        <v>0</v>
      </c>
      <c r="AB188">
        <v>0</v>
      </c>
      <c r="AC188">
        <v>0</v>
      </c>
      <c r="AD188">
        <v>932.95</v>
      </c>
      <c r="AE188">
        <v>0</v>
      </c>
      <c r="AF188">
        <v>0</v>
      </c>
      <c r="AG188">
        <v>0</v>
      </c>
      <c r="AH188">
        <v>932.95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0.97</v>
      </c>
      <c r="AU188" t="s">
        <v>61</v>
      </c>
      <c r="AV188">
        <v>1</v>
      </c>
      <c r="AW188">
        <v>2</v>
      </c>
      <c r="AX188">
        <v>71329878</v>
      </c>
      <c r="AY188">
        <v>1</v>
      </c>
      <c r="AZ188">
        <v>0</v>
      </c>
      <c r="BA188">
        <v>218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904.9615</v>
      </c>
      <c r="BN188">
        <v>0.97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723.9692</v>
      </c>
      <c r="BU188">
        <v>0.77600000000000002</v>
      </c>
      <c r="BV188">
        <v>0</v>
      </c>
      <c r="BW188">
        <v>1</v>
      </c>
      <c r="CU188">
        <f>ROUND(AT188*Source!I734*AH188*AL188,2)</f>
        <v>1809.92</v>
      </c>
      <c r="CV188">
        <f>ROUND(Y188*Source!I734,7)</f>
        <v>1.552</v>
      </c>
      <c r="CW188">
        <v>0</v>
      </c>
      <c r="CX188">
        <f>ROUND(Y188*Source!I734,7)</f>
        <v>1.552</v>
      </c>
      <c r="CY188">
        <f t="shared" si="53"/>
        <v>932.95</v>
      </c>
      <c r="CZ188">
        <f t="shared" si="54"/>
        <v>932.95</v>
      </c>
      <c r="DA188">
        <f t="shared" si="55"/>
        <v>1</v>
      </c>
      <c r="DB188">
        <f t="shared" si="56"/>
        <v>723.96799999999996</v>
      </c>
      <c r="DC188">
        <f t="shared" si="57"/>
        <v>0</v>
      </c>
      <c r="DD188" t="s">
        <v>3</v>
      </c>
      <c r="DE188" t="s">
        <v>3</v>
      </c>
      <c r="DF188">
        <f t="shared" si="51"/>
        <v>0</v>
      </c>
      <c r="DG188">
        <f t="shared" si="59"/>
        <v>0</v>
      </c>
      <c r="DH188">
        <f t="shared" si="42"/>
        <v>0</v>
      </c>
      <c r="DI188">
        <f t="shared" si="43"/>
        <v>1447.94</v>
      </c>
      <c r="DJ188">
        <f t="shared" si="58"/>
        <v>1447.94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ROW(Source!A734)</f>
        <v>734</v>
      </c>
      <c r="B189">
        <v>71319791</v>
      </c>
      <c r="C189">
        <v>71329875</v>
      </c>
      <c r="D189">
        <v>69910161</v>
      </c>
      <c r="E189">
        <v>117</v>
      </c>
      <c r="F189">
        <v>1</v>
      </c>
      <c r="G189">
        <v>1</v>
      </c>
      <c r="H189">
        <v>1</v>
      </c>
      <c r="I189" t="s">
        <v>581</v>
      </c>
      <c r="J189" t="s">
        <v>3</v>
      </c>
      <c r="K189" t="s">
        <v>582</v>
      </c>
      <c r="L189">
        <v>1369</v>
      </c>
      <c r="N189">
        <v>1013</v>
      </c>
      <c r="O189" t="s">
        <v>552</v>
      </c>
      <c r="P189" t="s">
        <v>552</v>
      </c>
      <c r="Q189">
        <v>1</v>
      </c>
      <c r="W189">
        <v>0</v>
      </c>
      <c r="X189">
        <v>-2140504649</v>
      </c>
      <c r="Y189">
        <f t="shared" si="52"/>
        <v>1.1679999999999999</v>
      </c>
      <c r="AA189">
        <v>0</v>
      </c>
      <c r="AB189">
        <v>0</v>
      </c>
      <c r="AC189">
        <v>0</v>
      </c>
      <c r="AD189">
        <v>1187.3900000000001</v>
      </c>
      <c r="AE189">
        <v>0</v>
      </c>
      <c r="AF189">
        <v>0</v>
      </c>
      <c r="AG189">
        <v>0</v>
      </c>
      <c r="AH189">
        <v>1187.3900000000001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1.46</v>
      </c>
      <c r="AU189" t="s">
        <v>61</v>
      </c>
      <c r="AV189">
        <v>1</v>
      </c>
      <c r="AW189">
        <v>2</v>
      </c>
      <c r="AX189">
        <v>71329879</v>
      </c>
      <c r="AY189">
        <v>1</v>
      </c>
      <c r="AZ189">
        <v>0</v>
      </c>
      <c r="BA189">
        <v>219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1733.5894000000001</v>
      </c>
      <c r="BN189">
        <v>1.46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1386.8715199999999</v>
      </c>
      <c r="BU189">
        <v>1.1679999999999999</v>
      </c>
      <c r="BV189">
        <v>0</v>
      </c>
      <c r="BW189">
        <v>1</v>
      </c>
      <c r="CU189">
        <f>ROUND(AT189*Source!I734*AH189*AL189,2)</f>
        <v>3467.18</v>
      </c>
      <c r="CV189">
        <f>ROUND(Y189*Source!I734,7)</f>
        <v>2.3359999999999999</v>
      </c>
      <c r="CW189">
        <v>0</v>
      </c>
      <c r="CX189">
        <f>ROUND(Y189*Source!I734,7)</f>
        <v>2.3359999999999999</v>
      </c>
      <c r="CY189">
        <f t="shared" si="53"/>
        <v>1187.3900000000001</v>
      </c>
      <c r="CZ189">
        <f t="shared" si="54"/>
        <v>1187.3900000000001</v>
      </c>
      <c r="DA189">
        <f t="shared" si="55"/>
        <v>1</v>
      </c>
      <c r="DB189">
        <f t="shared" si="56"/>
        <v>1386.8720000000001</v>
      </c>
      <c r="DC189">
        <f t="shared" si="57"/>
        <v>0</v>
      </c>
      <c r="DD189" t="s">
        <v>3</v>
      </c>
      <c r="DE189" t="s">
        <v>3</v>
      </c>
      <c r="DF189">
        <f t="shared" si="51"/>
        <v>0</v>
      </c>
      <c r="DG189">
        <f t="shared" si="59"/>
        <v>0</v>
      </c>
      <c r="DH189">
        <f t="shared" si="42"/>
        <v>0</v>
      </c>
      <c r="DI189">
        <f t="shared" si="43"/>
        <v>2773.74</v>
      </c>
      <c r="DJ189">
        <f t="shared" si="58"/>
        <v>2773.74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ROW(Source!A804)</f>
        <v>804</v>
      </c>
      <c r="B190">
        <v>71319791</v>
      </c>
      <c r="C190">
        <v>71324770</v>
      </c>
      <c r="D190">
        <v>69910133</v>
      </c>
      <c r="E190">
        <v>117</v>
      </c>
      <c r="F190">
        <v>1</v>
      </c>
      <c r="G190">
        <v>1</v>
      </c>
      <c r="H190">
        <v>1</v>
      </c>
      <c r="I190" t="s">
        <v>555</v>
      </c>
      <c r="J190" t="s">
        <v>3</v>
      </c>
      <c r="K190" t="s">
        <v>556</v>
      </c>
      <c r="L190">
        <v>1369</v>
      </c>
      <c r="N190">
        <v>1013</v>
      </c>
      <c r="O190" t="s">
        <v>552</v>
      </c>
      <c r="P190" t="s">
        <v>552</v>
      </c>
      <c r="Q190">
        <v>1</v>
      </c>
      <c r="W190">
        <v>0</v>
      </c>
      <c r="X190">
        <v>-512803540</v>
      </c>
      <c r="Y190">
        <f>(AT190*ROUND((0.8*0.85),7))</f>
        <v>0.73440000000000005</v>
      </c>
      <c r="AA190">
        <v>0</v>
      </c>
      <c r="AB190">
        <v>0</v>
      </c>
      <c r="AC190">
        <v>0</v>
      </c>
      <c r="AD190">
        <v>811.79</v>
      </c>
      <c r="AE190">
        <v>0</v>
      </c>
      <c r="AF190">
        <v>0</v>
      </c>
      <c r="AG190">
        <v>0</v>
      </c>
      <c r="AH190">
        <v>811.79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1.08</v>
      </c>
      <c r="AU190" t="s">
        <v>390</v>
      </c>
      <c r="AV190">
        <v>1</v>
      </c>
      <c r="AW190">
        <v>2</v>
      </c>
      <c r="AX190">
        <v>71324774</v>
      </c>
      <c r="AY190">
        <v>1</v>
      </c>
      <c r="AZ190">
        <v>0</v>
      </c>
      <c r="BA190">
        <v>220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876.73320000000001</v>
      </c>
      <c r="BN190">
        <v>1.08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596.17857600000002</v>
      </c>
      <c r="BU190">
        <v>0.73440000000000005</v>
      </c>
      <c r="BV190">
        <v>0</v>
      </c>
      <c r="BW190">
        <v>1</v>
      </c>
      <c r="CU190">
        <f>ROUND(AT190*Source!I804*AH190*AL190,2)</f>
        <v>876.73</v>
      </c>
      <c r="CV190">
        <f>ROUND(Y190*Source!I804,7)</f>
        <v>0.73440000000000005</v>
      </c>
      <c r="CW190">
        <v>0</v>
      </c>
      <c r="CX190">
        <f>ROUND(Y190*Source!I804,7)</f>
        <v>0.73440000000000005</v>
      </c>
      <c r="CY190">
        <f t="shared" si="53"/>
        <v>811.79</v>
      </c>
      <c r="CZ190">
        <f t="shared" si="54"/>
        <v>811.79</v>
      </c>
      <c r="DA190">
        <f t="shared" si="55"/>
        <v>1</v>
      </c>
      <c r="DB190">
        <f>ROUND((ROUND(AT190*CZ190,2)*ROUND((0.8*0.85),7)),6)</f>
        <v>596.17639999999994</v>
      </c>
      <c r="DC190">
        <f>ROUND((ROUND(AT190*AG190,2)*ROUND((0.8*0.85),7)),6)</f>
        <v>0</v>
      </c>
      <c r="DD190" t="s">
        <v>3</v>
      </c>
      <c r="DE190" t="s">
        <v>3</v>
      </c>
      <c r="DF190">
        <f t="shared" si="51"/>
        <v>0</v>
      </c>
      <c r="DG190">
        <f t="shared" si="59"/>
        <v>0</v>
      </c>
      <c r="DH190">
        <f t="shared" si="42"/>
        <v>0</v>
      </c>
      <c r="DI190">
        <f t="shared" si="43"/>
        <v>596.17999999999995</v>
      </c>
      <c r="DJ190">
        <f t="shared" si="58"/>
        <v>596.17999999999995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ROW(Source!A804)</f>
        <v>804</v>
      </c>
      <c r="B191">
        <v>71319791</v>
      </c>
      <c r="C191">
        <v>71324770</v>
      </c>
      <c r="D191">
        <v>69910151</v>
      </c>
      <c r="E191">
        <v>117</v>
      </c>
      <c r="F191">
        <v>1</v>
      </c>
      <c r="G191">
        <v>1</v>
      </c>
      <c r="H191">
        <v>1</v>
      </c>
      <c r="I191" t="s">
        <v>579</v>
      </c>
      <c r="J191" t="s">
        <v>3</v>
      </c>
      <c r="K191" t="s">
        <v>580</v>
      </c>
      <c r="L191">
        <v>1369</v>
      </c>
      <c r="N191">
        <v>1013</v>
      </c>
      <c r="O191" t="s">
        <v>552</v>
      </c>
      <c r="P191" t="s">
        <v>552</v>
      </c>
      <c r="Q191">
        <v>1</v>
      </c>
      <c r="W191">
        <v>0</v>
      </c>
      <c r="X191">
        <v>-1275334932</v>
      </c>
      <c r="Y191">
        <f>(AT191*ROUND((0.8*0.85),7))</f>
        <v>0.73440000000000005</v>
      </c>
      <c r="AA191">
        <v>0</v>
      </c>
      <c r="AB191">
        <v>0</v>
      </c>
      <c r="AC191">
        <v>0</v>
      </c>
      <c r="AD191">
        <v>775.44</v>
      </c>
      <c r="AE191">
        <v>0</v>
      </c>
      <c r="AF191">
        <v>0</v>
      </c>
      <c r="AG191">
        <v>0</v>
      </c>
      <c r="AH191">
        <v>775.44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1.08</v>
      </c>
      <c r="AU191" t="s">
        <v>390</v>
      </c>
      <c r="AV191">
        <v>1</v>
      </c>
      <c r="AW191">
        <v>2</v>
      </c>
      <c r="AX191">
        <v>71324775</v>
      </c>
      <c r="AY191">
        <v>1</v>
      </c>
      <c r="AZ191">
        <v>0</v>
      </c>
      <c r="BA191">
        <v>221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837.47520000000009</v>
      </c>
      <c r="BN191">
        <v>1.08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569.48313600000006</v>
      </c>
      <c r="BU191">
        <v>0.73440000000000005</v>
      </c>
      <c r="BV191">
        <v>0</v>
      </c>
      <c r="BW191">
        <v>1</v>
      </c>
      <c r="CU191">
        <f>ROUND(AT191*Source!I804*AH191*AL191,2)</f>
        <v>837.48</v>
      </c>
      <c r="CV191">
        <f>ROUND(Y191*Source!I804,7)</f>
        <v>0.73440000000000005</v>
      </c>
      <c r="CW191">
        <v>0</v>
      </c>
      <c r="CX191">
        <f>ROUND(Y191*Source!I804,7)</f>
        <v>0.73440000000000005</v>
      </c>
      <c r="CY191">
        <f t="shared" si="53"/>
        <v>775.44</v>
      </c>
      <c r="CZ191">
        <f t="shared" si="54"/>
        <v>775.44</v>
      </c>
      <c r="DA191">
        <f t="shared" si="55"/>
        <v>1</v>
      </c>
      <c r="DB191">
        <f>ROUND((ROUND(AT191*CZ191,2)*ROUND((0.8*0.85),7)),6)</f>
        <v>569.4864</v>
      </c>
      <c r="DC191">
        <f>ROUND((ROUND(AT191*AG191,2)*ROUND((0.8*0.85),7)),6)</f>
        <v>0</v>
      </c>
      <c r="DD191" t="s">
        <v>3</v>
      </c>
      <c r="DE191" t="s">
        <v>3</v>
      </c>
      <c r="DF191">
        <f t="shared" si="51"/>
        <v>0</v>
      </c>
      <c r="DG191">
        <f t="shared" si="59"/>
        <v>0</v>
      </c>
      <c r="DH191">
        <f t="shared" si="42"/>
        <v>0</v>
      </c>
      <c r="DI191">
        <f t="shared" si="43"/>
        <v>569.48</v>
      </c>
      <c r="DJ191">
        <f t="shared" si="58"/>
        <v>569.48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ROW(Source!A804)</f>
        <v>804</v>
      </c>
      <c r="B192">
        <v>71319791</v>
      </c>
      <c r="C192">
        <v>71324770</v>
      </c>
      <c r="D192">
        <v>69910161</v>
      </c>
      <c r="E192">
        <v>117</v>
      </c>
      <c r="F192">
        <v>1</v>
      </c>
      <c r="G192">
        <v>1</v>
      </c>
      <c r="H192">
        <v>1</v>
      </c>
      <c r="I192" t="s">
        <v>581</v>
      </c>
      <c r="J192" t="s">
        <v>3</v>
      </c>
      <c r="K192" t="s">
        <v>582</v>
      </c>
      <c r="L192">
        <v>1369</v>
      </c>
      <c r="N192">
        <v>1013</v>
      </c>
      <c r="O192" t="s">
        <v>552</v>
      </c>
      <c r="P192" t="s">
        <v>552</v>
      </c>
      <c r="Q192">
        <v>1</v>
      </c>
      <c r="W192">
        <v>0</v>
      </c>
      <c r="X192">
        <v>-2140504649</v>
      </c>
      <c r="Y192">
        <f>(AT192*ROUND((0.8*0.85),7))</f>
        <v>2.2032000000000003</v>
      </c>
      <c r="AA192">
        <v>0</v>
      </c>
      <c r="AB192">
        <v>0</v>
      </c>
      <c r="AC192">
        <v>0</v>
      </c>
      <c r="AD192">
        <v>1187.3900000000001</v>
      </c>
      <c r="AE192">
        <v>0</v>
      </c>
      <c r="AF192">
        <v>0</v>
      </c>
      <c r="AG192">
        <v>0</v>
      </c>
      <c r="AH192">
        <v>1187.3900000000001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3.24</v>
      </c>
      <c r="AU192" t="s">
        <v>390</v>
      </c>
      <c r="AV192">
        <v>1</v>
      </c>
      <c r="AW192">
        <v>2</v>
      </c>
      <c r="AX192">
        <v>71324776</v>
      </c>
      <c r="AY192">
        <v>1</v>
      </c>
      <c r="AZ192">
        <v>2048</v>
      </c>
      <c r="BA192">
        <v>222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3847.1436000000008</v>
      </c>
      <c r="BN192">
        <v>3.24</v>
      </c>
      <c r="BO192">
        <v>0</v>
      </c>
      <c r="BP192">
        <v>1</v>
      </c>
      <c r="BQ192">
        <v>0</v>
      </c>
      <c r="BR192">
        <v>0</v>
      </c>
      <c r="BS192">
        <v>0</v>
      </c>
      <c r="BT192">
        <v>2616.057648</v>
      </c>
      <c r="BU192">
        <v>2.2031999999999998</v>
      </c>
      <c r="BV192">
        <v>0</v>
      </c>
      <c r="BW192">
        <v>1</v>
      </c>
      <c r="CU192">
        <f>ROUND(AT192*Source!I804*AH192*AL192,2)</f>
        <v>3847.14</v>
      </c>
      <c r="CV192">
        <f>ROUND(Y192*Source!I804,7)</f>
        <v>2.2031999999999998</v>
      </c>
      <c r="CW192">
        <v>0</v>
      </c>
      <c r="CX192">
        <f>ROUND(Y192*Source!I804,7)</f>
        <v>2.2031999999999998</v>
      </c>
      <c r="CY192">
        <f t="shared" si="53"/>
        <v>1187.3900000000001</v>
      </c>
      <c r="CZ192">
        <f t="shared" si="54"/>
        <v>1187.3900000000001</v>
      </c>
      <c r="DA192">
        <f t="shared" si="55"/>
        <v>1</v>
      </c>
      <c r="DB192">
        <f>ROUND((ROUND(AT192*CZ192,2)*ROUND((0.8*0.85),7)),6)</f>
        <v>2616.0551999999998</v>
      </c>
      <c r="DC192">
        <f>ROUND((ROUND(AT192*AG192,2)*ROUND((0.8*0.85),7)),6)</f>
        <v>0</v>
      </c>
      <c r="DD192" t="s">
        <v>3</v>
      </c>
      <c r="DE192" t="s">
        <v>3</v>
      </c>
      <c r="DF192">
        <f t="shared" si="51"/>
        <v>0</v>
      </c>
      <c r="DG192">
        <f t="shared" si="59"/>
        <v>0</v>
      </c>
      <c r="DH192">
        <f t="shared" si="42"/>
        <v>0</v>
      </c>
      <c r="DI192">
        <f t="shared" si="43"/>
        <v>2616.06</v>
      </c>
      <c r="DJ192">
        <f t="shared" si="58"/>
        <v>2616.06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ROW(Source!A805)</f>
        <v>805</v>
      </c>
      <c r="B193">
        <v>71319791</v>
      </c>
      <c r="C193">
        <v>71324777</v>
      </c>
      <c r="D193">
        <v>69910139</v>
      </c>
      <c r="E193">
        <v>117</v>
      </c>
      <c r="F193">
        <v>1</v>
      </c>
      <c r="G193">
        <v>1</v>
      </c>
      <c r="H193">
        <v>1</v>
      </c>
      <c r="I193" t="s">
        <v>575</v>
      </c>
      <c r="J193" t="s">
        <v>3</v>
      </c>
      <c r="K193" t="s">
        <v>576</v>
      </c>
      <c r="L193">
        <v>1369</v>
      </c>
      <c r="N193">
        <v>1013</v>
      </c>
      <c r="O193" t="s">
        <v>552</v>
      </c>
      <c r="P193" t="s">
        <v>552</v>
      </c>
      <c r="Q193">
        <v>1</v>
      </c>
      <c r="W193">
        <v>0</v>
      </c>
      <c r="X193">
        <v>286205319</v>
      </c>
      <c r="Y193">
        <f t="shared" ref="Y193:Y208" si="60">(AT193*ROUND(0.8,7))</f>
        <v>0.64800000000000013</v>
      </c>
      <c r="AA193">
        <v>0</v>
      </c>
      <c r="AB193">
        <v>0</v>
      </c>
      <c r="AC193">
        <v>0</v>
      </c>
      <c r="AD193">
        <v>1090.46</v>
      </c>
      <c r="AE193">
        <v>0</v>
      </c>
      <c r="AF193">
        <v>0</v>
      </c>
      <c r="AG193">
        <v>0</v>
      </c>
      <c r="AH193">
        <v>1090.46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0.81</v>
      </c>
      <c r="AU193" t="s">
        <v>61</v>
      </c>
      <c r="AV193">
        <v>1</v>
      </c>
      <c r="AW193">
        <v>2</v>
      </c>
      <c r="AX193">
        <v>71324780</v>
      </c>
      <c r="AY193">
        <v>1</v>
      </c>
      <c r="AZ193">
        <v>2048</v>
      </c>
      <c r="BA193">
        <v>223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883.27260000000012</v>
      </c>
      <c r="BN193">
        <v>0.81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706.61808000000008</v>
      </c>
      <c r="BU193">
        <v>0.64800000000000002</v>
      </c>
      <c r="BV193">
        <v>0</v>
      </c>
      <c r="BW193">
        <v>1</v>
      </c>
      <c r="CU193">
        <f>ROUND(AT193*Source!I805*AH193*AL193,2)</f>
        <v>0</v>
      </c>
      <c r="CV193">
        <f>ROUND(Y193*Source!I805,7)</f>
        <v>0</v>
      </c>
      <c r="CW193">
        <v>0</v>
      </c>
      <c r="CX193">
        <f>ROUND(Y193*Source!I805,7)</f>
        <v>0</v>
      </c>
      <c r="CY193">
        <f t="shared" si="53"/>
        <v>1090.46</v>
      </c>
      <c r="CZ193">
        <f t="shared" si="54"/>
        <v>1090.46</v>
      </c>
      <c r="DA193">
        <f t="shared" si="55"/>
        <v>1</v>
      </c>
      <c r="DB193">
        <f t="shared" ref="DB193:DB208" si="61">ROUND((ROUND(AT193*CZ193,2)*ROUND(0.8,7)),6)</f>
        <v>706.61599999999999</v>
      </c>
      <c r="DC193">
        <f t="shared" ref="DC193:DC208" si="62">ROUND((ROUND(AT193*AG193,2)*ROUND(0.8,7)),6)</f>
        <v>0</v>
      </c>
      <c r="DD193" t="s">
        <v>3</v>
      </c>
      <c r="DE193" t="s">
        <v>3</v>
      </c>
      <c r="DF193">
        <f t="shared" si="51"/>
        <v>0</v>
      </c>
      <c r="DG193">
        <f t="shared" si="59"/>
        <v>0</v>
      </c>
      <c r="DH193">
        <f t="shared" ref="DH193:DH208" si="63">ROUND(ROUND(AG193,2)*CX193,2)</f>
        <v>0</v>
      </c>
      <c r="DI193">
        <f t="shared" ref="DI193:DI208" si="64">ROUND(ROUND(AH193,2)*CX193,2)</f>
        <v>0</v>
      </c>
      <c r="DJ193">
        <f t="shared" si="58"/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ROW(Source!A805)</f>
        <v>805</v>
      </c>
      <c r="B194">
        <v>71319791</v>
      </c>
      <c r="C194">
        <v>71324777</v>
      </c>
      <c r="D194">
        <v>69910163</v>
      </c>
      <c r="E194">
        <v>117</v>
      </c>
      <c r="F194">
        <v>1</v>
      </c>
      <c r="G194">
        <v>1</v>
      </c>
      <c r="H194">
        <v>1</v>
      </c>
      <c r="I194" t="s">
        <v>577</v>
      </c>
      <c r="J194" t="s">
        <v>3</v>
      </c>
      <c r="K194" t="s">
        <v>578</v>
      </c>
      <c r="L194">
        <v>1369</v>
      </c>
      <c r="N194">
        <v>1013</v>
      </c>
      <c r="O194" t="s">
        <v>552</v>
      </c>
      <c r="P194" t="s">
        <v>552</v>
      </c>
      <c r="Q194">
        <v>1</v>
      </c>
      <c r="W194">
        <v>0</v>
      </c>
      <c r="X194">
        <v>126826561</v>
      </c>
      <c r="Y194">
        <f t="shared" si="60"/>
        <v>0.64800000000000013</v>
      </c>
      <c r="AA194">
        <v>0</v>
      </c>
      <c r="AB194">
        <v>0</v>
      </c>
      <c r="AC194">
        <v>0</v>
      </c>
      <c r="AD194">
        <v>1066.23</v>
      </c>
      <c r="AE194">
        <v>0</v>
      </c>
      <c r="AF194">
        <v>0</v>
      </c>
      <c r="AG194">
        <v>0</v>
      </c>
      <c r="AH194">
        <v>1066.23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0.81</v>
      </c>
      <c r="AU194" t="s">
        <v>61</v>
      </c>
      <c r="AV194">
        <v>1</v>
      </c>
      <c r="AW194">
        <v>2</v>
      </c>
      <c r="AX194">
        <v>71324781</v>
      </c>
      <c r="AY194">
        <v>1</v>
      </c>
      <c r="AZ194">
        <v>2048</v>
      </c>
      <c r="BA194">
        <v>224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863.64630000000011</v>
      </c>
      <c r="BN194">
        <v>0.81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690.91704000000004</v>
      </c>
      <c r="BU194">
        <v>0.64800000000000002</v>
      </c>
      <c r="BV194">
        <v>0</v>
      </c>
      <c r="BW194">
        <v>1</v>
      </c>
      <c r="CU194">
        <f>ROUND(AT194*Source!I805*AH194*AL194,2)</f>
        <v>0</v>
      </c>
      <c r="CV194">
        <f>ROUND(Y194*Source!I805,7)</f>
        <v>0</v>
      </c>
      <c r="CW194">
        <v>0</v>
      </c>
      <c r="CX194">
        <f>ROUND(Y194*Source!I805,7)</f>
        <v>0</v>
      </c>
      <c r="CY194">
        <f t="shared" si="53"/>
        <v>1066.23</v>
      </c>
      <c r="CZ194">
        <f t="shared" si="54"/>
        <v>1066.23</v>
      </c>
      <c r="DA194">
        <f t="shared" si="55"/>
        <v>1</v>
      </c>
      <c r="DB194">
        <f t="shared" si="61"/>
        <v>690.92</v>
      </c>
      <c r="DC194">
        <f t="shared" si="62"/>
        <v>0</v>
      </c>
      <c r="DD194" t="s">
        <v>3</v>
      </c>
      <c r="DE194" t="s">
        <v>3</v>
      </c>
      <c r="DF194">
        <f t="shared" si="51"/>
        <v>0</v>
      </c>
      <c r="DG194">
        <f t="shared" si="59"/>
        <v>0</v>
      </c>
      <c r="DH194">
        <f t="shared" si="63"/>
        <v>0</v>
      </c>
      <c r="DI194">
        <f t="shared" si="64"/>
        <v>0</v>
      </c>
      <c r="DJ194">
        <f t="shared" si="58"/>
        <v>0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ROW(Source!A806)</f>
        <v>806</v>
      </c>
      <c r="B195">
        <v>71319791</v>
      </c>
      <c r="C195">
        <v>71324782</v>
      </c>
      <c r="D195">
        <v>69910139</v>
      </c>
      <c r="E195">
        <v>117</v>
      </c>
      <c r="F195">
        <v>1</v>
      </c>
      <c r="G195">
        <v>1</v>
      </c>
      <c r="H195">
        <v>1</v>
      </c>
      <c r="I195" t="s">
        <v>575</v>
      </c>
      <c r="J195" t="s">
        <v>3</v>
      </c>
      <c r="K195" t="s">
        <v>576</v>
      </c>
      <c r="L195">
        <v>1369</v>
      </c>
      <c r="N195">
        <v>1013</v>
      </c>
      <c r="O195" t="s">
        <v>552</v>
      </c>
      <c r="P195" t="s">
        <v>552</v>
      </c>
      <c r="Q195">
        <v>1</v>
      </c>
      <c r="W195">
        <v>0</v>
      </c>
      <c r="X195">
        <v>286205319</v>
      </c>
      <c r="Y195">
        <f t="shared" si="60"/>
        <v>0.4</v>
      </c>
      <c r="AA195">
        <v>0</v>
      </c>
      <c r="AB195">
        <v>0</v>
      </c>
      <c r="AC195">
        <v>0</v>
      </c>
      <c r="AD195">
        <v>1090.46</v>
      </c>
      <c r="AE195">
        <v>0</v>
      </c>
      <c r="AF195">
        <v>0</v>
      </c>
      <c r="AG195">
        <v>0</v>
      </c>
      <c r="AH195">
        <v>1090.46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0.5</v>
      </c>
      <c r="AU195" t="s">
        <v>61</v>
      </c>
      <c r="AV195">
        <v>1</v>
      </c>
      <c r="AW195">
        <v>2</v>
      </c>
      <c r="AX195">
        <v>71324785</v>
      </c>
      <c r="AY195">
        <v>1</v>
      </c>
      <c r="AZ195">
        <v>0</v>
      </c>
      <c r="BA195">
        <v>225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545.23</v>
      </c>
      <c r="BN195">
        <v>0.5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436.18400000000003</v>
      </c>
      <c r="BU195">
        <v>0.4</v>
      </c>
      <c r="BV195">
        <v>0</v>
      </c>
      <c r="BW195">
        <v>1</v>
      </c>
      <c r="CU195">
        <f>ROUND(AT195*Source!I806*AH195*AL195,2)</f>
        <v>1635.69</v>
      </c>
      <c r="CV195">
        <f>ROUND(Y195*Source!I806,7)</f>
        <v>1.2</v>
      </c>
      <c r="CW195">
        <v>0</v>
      </c>
      <c r="CX195">
        <f>ROUND(Y195*Source!I806,7)</f>
        <v>1.2</v>
      </c>
      <c r="CY195">
        <f t="shared" si="53"/>
        <v>1090.46</v>
      </c>
      <c r="CZ195">
        <f t="shared" si="54"/>
        <v>1090.46</v>
      </c>
      <c r="DA195">
        <f t="shared" si="55"/>
        <v>1</v>
      </c>
      <c r="DB195">
        <f t="shared" si="61"/>
        <v>436.18400000000003</v>
      </c>
      <c r="DC195">
        <f t="shared" si="62"/>
        <v>0</v>
      </c>
      <c r="DD195" t="s">
        <v>3</v>
      </c>
      <c r="DE195" t="s">
        <v>3</v>
      </c>
      <c r="DF195">
        <f t="shared" si="51"/>
        <v>0</v>
      </c>
      <c r="DG195">
        <f t="shared" si="59"/>
        <v>0</v>
      </c>
      <c r="DH195">
        <f t="shared" si="63"/>
        <v>0</v>
      </c>
      <c r="DI195">
        <f t="shared" si="64"/>
        <v>1308.55</v>
      </c>
      <c r="DJ195">
        <f t="shared" si="58"/>
        <v>1308.55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ROW(Source!A806)</f>
        <v>806</v>
      </c>
      <c r="B196">
        <v>71319791</v>
      </c>
      <c r="C196">
        <v>71324782</v>
      </c>
      <c r="D196">
        <v>69910163</v>
      </c>
      <c r="E196">
        <v>117</v>
      </c>
      <c r="F196">
        <v>1</v>
      </c>
      <c r="G196">
        <v>1</v>
      </c>
      <c r="H196">
        <v>1</v>
      </c>
      <c r="I196" t="s">
        <v>577</v>
      </c>
      <c r="J196" t="s">
        <v>3</v>
      </c>
      <c r="K196" t="s">
        <v>578</v>
      </c>
      <c r="L196">
        <v>1369</v>
      </c>
      <c r="N196">
        <v>1013</v>
      </c>
      <c r="O196" t="s">
        <v>552</v>
      </c>
      <c r="P196" t="s">
        <v>552</v>
      </c>
      <c r="Q196">
        <v>1</v>
      </c>
      <c r="W196">
        <v>0</v>
      </c>
      <c r="X196">
        <v>126826561</v>
      </c>
      <c r="Y196">
        <f t="shared" si="60"/>
        <v>0.4</v>
      </c>
      <c r="AA196">
        <v>0</v>
      </c>
      <c r="AB196">
        <v>0</v>
      </c>
      <c r="AC196">
        <v>0</v>
      </c>
      <c r="AD196">
        <v>1066.23</v>
      </c>
      <c r="AE196">
        <v>0</v>
      </c>
      <c r="AF196">
        <v>0</v>
      </c>
      <c r="AG196">
        <v>0</v>
      </c>
      <c r="AH196">
        <v>1066.23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0.5</v>
      </c>
      <c r="AU196" t="s">
        <v>61</v>
      </c>
      <c r="AV196">
        <v>1</v>
      </c>
      <c r="AW196">
        <v>2</v>
      </c>
      <c r="AX196">
        <v>71324786</v>
      </c>
      <c r="AY196">
        <v>1</v>
      </c>
      <c r="AZ196">
        <v>0</v>
      </c>
      <c r="BA196">
        <v>226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533.11500000000001</v>
      </c>
      <c r="BN196">
        <v>0.5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426.49200000000002</v>
      </c>
      <c r="BU196">
        <v>0.4</v>
      </c>
      <c r="BV196">
        <v>0</v>
      </c>
      <c r="BW196">
        <v>1</v>
      </c>
      <c r="CU196">
        <f>ROUND(AT196*Source!I806*AH196*AL196,2)</f>
        <v>1599.35</v>
      </c>
      <c r="CV196">
        <f>ROUND(Y196*Source!I806,7)</f>
        <v>1.2</v>
      </c>
      <c r="CW196">
        <v>0</v>
      </c>
      <c r="CX196">
        <f>ROUND(Y196*Source!I806,7)</f>
        <v>1.2</v>
      </c>
      <c r="CY196">
        <f t="shared" si="53"/>
        <v>1066.23</v>
      </c>
      <c r="CZ196">
        <f t="shared" si="54"/>
        <v>1066.23</v>
      </c>
      <c r="DA196">
        <f t="shared" si="55"/>
        <v>1</v>
      </c>
      <c r="DB196">
        <f t="shared" si="61"/>
        <v>426.49599999999998</v>
      </c>
      <c r="DC196">
        <f t="shared" si="62"/>
        <v>0</v>
      </c>
      <c r="DD196" t="s">
        <v>3</v>
      </c>
      <c r="DE196" t="s">
        <v>3</v>
      </c>
      <c r="DF196">
        <f t="shared" si="51"/>
        <v>0</v>
      </c>
      <c r="DG196">
        <f t="shared" si="59"/>
        <v>0</v>
      </c>
      <c r="DH196">
        <f t="shared" si="63"/>
        <v>0</v>
      </c>
      <c r="DI196">
        <f t="shared" si="64"/>
        <v>1279.48</v>
      </c>
      <c r="DJ196">
        <f t="shared" si="58"/>
        <v>1279.48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ROW(Source!A807)</f>
        <v>807</v>
      </c>
      <c r="B197">
        <v>71319791</v>
      </c>
      <c r="C197">
        <v>71324787</v>
      </c>
      <c r="D197">
        <v>69910139</v>
      </c>
      <c r="E197">
        <v>117</v>
      </c>
      <c r="F197">
        <v>1</v>
      </c>
      <c r="G197">
        <v>1</v>
      </c>
      <c r="H197">
        <v>1</v>
      </c>
      <c r="I197" t="s">
        <v>575</v>
      </c>
      <c r="J197" t="s">
        <v>3</v>
      </c>
      <c r="K197" t="s">
        <v>576</v>
      </c>
      <c r="L197">
        <v>1369</v>
      </c>
      <c r="N197">
        <v>1013</v>
      </c>
      <c r="O197" t="s">
        <v>552</v>
      </c>
      <c r="P197" t="s">
        <v>552</v>
      </c>
      <c r="Q197">
        <v>1</v>
      </c>
      <c r="W197">
        <v>0</v>
      </c>
      <c r="X197">
        <v>286205319</v>
      </c>
      <c r="Y197">
        <f t="shared" si="60"/>
        <v>5.1840000000000011</v>
      </c>
      <c r="AA197">
        <v>0</v>
      </c>
      <c r="AB197">
        <v>0</v>
      </c>
      <c r="AC197">
        <v>0</v>
      </c>
      <c r="AD197">
        <v>1090.46</v>
      </c>
      <c r="AE197">
        <v>0</v>
      </c>
      <c r="AF197">
        <v>0</v>
      </c>
      <c r="AG197">
        <v>0</v>
      </c>
      <c r="AH197">
        <v>1090.46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6.48</v>
      </c>
      <c r="AU197" t="s">
        <v>61</v>
      </c>
      <c r="AV197">
        <v>1</v>
      </c>
      <c r="AW197">
        <v>2</v>
      </c>
      <c r="AX197">
        <v>71324790</v>
      </c>
      <c r="AY197">
        <v>1</v>
      </c>
      <c r="AZ197">
        <v>2048</v>
      </c>
      <c r="BA197">
        <v>227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7066.180800000001</v>
      </c>
      <c r="BN197">
        <v>6.48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5652.9446400000006</v>
      </c>
      <c r="BU197">
        <v>5.1840000000000002</v>
      </c>
      <c r="BV197">
        <v>0</v>
      </c>
      <c r="BW197">
        <v>1</v>
      </c>
      <c r="CU197">
        <f>ROUND(AT197*Source!I807*AH197*AL197,2)</f>
        <v>211.99</v>
      </c>
      <c r="CV197">
        <f>ROUND(Y197*Source!I807,7)</f>
        <v>0.15551999999999999</v>
      </c>
      <c r="CW197">
        <v>0</v>
      </c>
      <c r="CX197">
        <f>ROUND(Y197*Source!I807,7)</f>
        <v>0.15551999999999999</v>
      </c>
      <c r="CY197">
        <f t="shared" si="53"/>
        <v>1090.46</v>
      </c>
      <c r="CZ197">
        <f t="shared" si="54"/>
        <v>1090.46</v>
      </c>
      <c r="DA197">
        <f t="shared" si="55"/>
        <v>1</v>
      </c>
      <c r="DB197">
        <f t="shared" si="61"/>
        <v>5652.9440000000004</v>
      </c>
      <c r="DC197">
        <f t="shared" si="62"/>
        <v>0</v>
      </c>
      <c r="DD197" t="s">
        <v>3</v>
      </c>
      <c r="DE197" t="s">
        <v>3</v>
      </c>
      <c r="DF197">
        <f t="shared" si="51"/>
        <v>0</v>
      </c>
      <c r="DG197">
        <f t="shared" si="59"/>
        <v>0</v>
      </c>
      <c r="DH197">
        <f t="shared" si="63"/>
        <v>0</v>
      </c>
      <c r="DI197">
        <f t="shared" si="64"/>
        <v>169.59</v>
      </c>
      <c r="DJ197">
        <f t="shared" si="58"/>
        <v>169.59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ROW(Source!A807)</f>
        <v>807</v>
      </c>
      <c r="B198">
        <v>71319791</v>
      </c>
      <c r="C198">
        <v>71324787</v>
      </c>
      <c r="D198">
        <v>69910163</v>
      </c>
      <c r="E198">
        <v>117</v>
      </c>
      <c r="F198">
        <v>1</v>
      </c>
      <c r="G198">
        <v>1</v>
      </c>
      <c r="H198">
        <v>1</v>
      </c>
      <c r="I198" t="s">
        <v>577</v>
      </c>
      <c r="J198" t="s">
        <v>3</v>
      </c>
      <c r="K198" t="s">
        <v>578</v>
      </c>
      <c r="L198">
        <v>1369</v>
      </c>
      <c r="N198">
        <v>1013</v>
      </c>
      <c r="O198" t="s">
        <v>552</v>
      </c>
      <c r="P198" t="s">
        <v>552</v>
      </c>
      <c r="Q198">
        <v>1</v>
      </c>
      <c r="W198">
        <v>0</v>
      </c>
      <c r="X198">
        <v>126826561</v>
      </c>
      <c r="Y198">
        <f t="shared" si="60"/>
        <v>5.1840000000000011</v>
      </c>
      <c r="AA198">
        <v>0</v>
      </c>
      <c r="AB198">
        <v>0</v>
      </c>
      <c r="AC198">
        <v>0</v>
      </c>
      <c r="AD198">
        <v>1066.23</v>
      </c>
      <c r="AE198">
        <v>0</v>
      </c>
      <c r="AF198">
        <v>0</v>
      </c>
      <c r="AG198">
        <v>0</v>
      </c>
      <c r="AH198">
        <v>1066.23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6.48</v>
      </c>
      <c r="AU198" t="s">
        <v>61</v>
      </c>
      <c r="AV198">
        <v>1</v>
      </c>
      <c r="AW198">
        <v>2</v>
      </c>
      <c r="AX198">
        <v>71324791</v>
      </c>
      <c r="AY198">
        <v>1</v>
      </c>
      <c r="AZ198">
        <v>2048</v>
      </c>
      <c r="BA198">
        <v>228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6909.1704000000009</v>
      </c>
      <c r="BN198">
        <v>6.48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5527.3363200000003</v>
      </c>
      <c r="BU198">
        <v>5.1840000000000002</v>
      </c>
      <c r="BV198">
        <v>0</v>
      </c>
      <c r="BW198">
        <v>1</v>
      </c>
      <c r="CU198">
        <f>ROUND(AT198*Source!I807*AH198*AL198,2)</f>
        <v>207.28</v>
      </c>
      <c r="CV198">
        <f>ROUND(Y198*Source!I807,7)</f>
        <v>0.15551999999999999</v>
      </c>
      <c r="CW198">
        <v>0</v>
      </c>
      <c r="CX198">
        <f>ROUND(Y198*Source!I807,7)</f>
        <v>0.15551999999999999</v>
      </c>
      <c r="CY198">
        <f t="shared" si="53"/>
        <v>1066.23</v>
      </c>
      <c r="CZ198">
        <f t="shared" si="54"/>
        <v>1066.23</v>
      </c>
      <c r="DA198">
        <f t="shared" si="55"/>
        <v>1</v>
      </c>
      <c r="DB198">
        <f t="shared" si="61"/>
        <v>5527.3360000000002</v>
      </c>
      <c r="DC198">
        <f t="shared" si="62"/>
        <v>0</v>
      </c>
      <c r="DD198" t="s">
        <v>3</v>
      </c>
      <c r="DE198" t="s">
        <v>3</v>
      </c>
      <c r="DF198">
        <f t="shared" si="51"/>
        <v>0</v>
      </c>
      <c r="DG198">
        <f t="shared" si="59"/>
        <v>0</v>
      </c>
      <c r="DH198">
        <f t="shared" si="63"/>
        <v>0</v>
      </c>
      <c r="DI198">
        <f t="shared" si="64"/>
        <v>165.82</v>
      </c>
      <c r="DJ198">
        <f t="shared" si="58"/>
        <v>165.82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ROW(Source!A808)</f>
        <v>808</v>
      </c>
      <c r="B199">
        <v>71319791</v>
      </c>
      <c r="C199">
        <v>71324792</v>
      </c>
      <c r="D199">
        <v>69910139</v>
      </c>
      <c r="E199">
        <v>117</v>
      </c>
      <c r="F199">
        <v>1</v>
      </c>
      <c r="G199">
        <v>1</v>
      </c>
      <c r="H199">
        <v>1</v>
      </c>
      <c r="I199" t="s">
        <v>575</v>
      </c>
      <c r="J199" t="s">
        <v>3</v>
      </c>
      <c r="K199" t="s">
        <v>576</v>
      </c>
      <c r="L199">
        <v>1369</v>
      </c>
      <c r="N199">
        <v>1013</v>
      </c>
      <c r="O199" t="s">
        <v>552</v>
      </c>
      <c r="P199" t="s">
        <v>552</v>
      </c>
      <c r="Q199">
        <v>1</v>
      </c>
      <c r="W199">
        <v>0</v>
      </c>
      <c r="X199">
        <v>286205319</v>
      </c>
      <c r="Y199">
        <f t="shared" si="60"/>
        <v>0.64800000000000013</v>
      </c>
      <c r="AA199">
        <v>0</v>
      </c>
      <c r="AB199">
        <v>0</v>
      </c>
      <c r="AC199">
        <v>0</v>
      </c>
      <c r="AD199">
        <v>1090.46</v>
      </c>
      <c r="AE199">
        <v>0</v>
      </c>
      <c r="AF199">
        <v>0</v>
      </c>
      <c r="AG199">
        <v>0</v>
      </c>
      <c r="AH199">
        <v>1090.46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0.81</v>
      </c>
      <c r="AU199" t="s">
        <v>61</v>
      </c>
      <c r="AV199">
        <v>1</v>
      </c>
      <c r="AW199">
        <v>2</v>
      </c>
      <c r="AX199">
        <v>71324795</v>
      </c>
      <c r="AY199">
        <v>1</v>
      </c>
      <c r="AZ199">
        <v>2048</v>
      </c>
      <c r="BA199">
        <v>229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883.27260000000012</v>
      </c>
      <c r="BN199">
        <v>0.81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706.61808000000008</v>
      </c>
      <c r="BU199">
        <v>0.64800000000000002</v>
      </c>
      <c r="BV199">
        <v>0</v>
      </c>
      <c r="BW199">
        <v>1</v>
      </c>
      <c r="CU199">
        <f>ROUND(AT199*Source!I808*AH199*AL199,2)</f>
        <v>883.27</v>
      </c>
      <c r="CV199">
        <f>ROUND(Y199*Source!I808,7)</f>
        <v>0.64800000000000002</v>
      </c>
      <c r="CW199">
        <v>0</v>
      </c>
      <c r="CX199">
        <f>ROUND(Y199*Source!I808,7)</f>
        <v>0.64800000000000002</v>
      </c>
      <c r="CY199">
        <f t="shared" si="53"/>
        <v>1090.46</v>
      </c>
      <c r="CZ199">
        <f t="shared" si="54"/>
        <v>1090.46</v>
      </c>
      <c r="DA199">
        <f t="shared" si="55"/>
        <v>1</v>
      </c>
      <c r="DB199">
        <f t="shared" si="61"/>
        <v>706.61599999999999</v>
      </c>
      <c r="DC199">
        <f t="shared" si="62"/>
        <v>0</v>
      </c>
      <c r="DD199" t="s">
        <v>3</v>
      </c>
      <c r="DE199" t="s">
        <v>3</v>
      </c>
      <c r="DF199">
        <f t="shared" si="51"/>
        <v>0</v>
      </c>
      <c r="DG199">
        <f t="shared" si="59"/>
        <v>0</v>
      </c>
      <c r="DH199">
        <f t="shared" si="63"/>
        <v>0</v>
      </c>
      <c r="DI199">
        <f t="shared" si="64"/>
        <v>706.62</v>
      </c>
      <c r="DJ199">
        <f t="shared" si="58"/>
        <v>706.62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ROW(Source!A808)</f>
        <v>808</v>
      </c>
      <c r="B200">
        <v>71319791</v>
      </c>
      <c r="C200">
        <v>71324792</v>
      </c>
      <c r="D200">
        <v>69910163</v>
      </c>
      <c r="E200">
        <v>117</v>
      </c>
      <c r="F200">
        <v>1</v>
      </c>
      <c r="G200">
        <v>1</v>
      </c>
      <c r="H200">
        <v>1</v>
      </c>
      <c r="I200" t="s">
        <v>577</v>
      </c>
      <c r="J200" t="s">
        <v>3</v>
      </c>
      <c r="K200" t="s">
        <v>578</v>
      </c>
      <c r="L200">
        <v>1369</v>
      </c>
      <c r="N200">
        <v>1013</v>
      </c>
      <c r="O200" t="s">
        <v>552</v>
      </c>
      <c r="P200" t="s">
        <v>552</v>
      </c>
      <c r="Q200">
        <v>1</v>
      </c>
      <c r="W200">
        <v>0</v>
      </c>
      <c r="X200">
        <v>126826561</v>
      </c>
      <c r="Y200">
        <f t="shared" si="60"/>
        <v>0.64800000000000013</v>
      </c>
      <c r="AA200">
        <v>0</v>
      </c>
      <c r="AB200">
        <v>0</v>
      </c>
      <c r="AC200">
        <v>0</v>
      </c>
      <c r="AD200">
        <v>1066.23</v>
      </c>
      <c r="AE200">
        <v>0</v>
      </c>
      <c r="AF200">
        <v>0</v>
      </c>
      <c r="AG200">
        <v>0</v>
      </c>
      <c r="AH200">
        <v>1066.23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0.81</v>
      </c>
      <c r="AU200" t="s">
        <v>61</v>
      </c>
      <c r="AV200">
        <v>1</v>
      </c>
      <c r="AW200">
        <v>2</v>
      </c>
      <c r="AX200">
        <v>71324796</v>
      </c>
      <c r="AY200">
        <v>1</v>
      </c>
      <c r="AZ200">
        <v>2048</v>
      </c>
      <c r="BA200">
        <v>230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863.64630000000011</v>
      </c>
      <c r="BN200">
        <v>0.81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690.91704000000004</v>
      </c>
      <c r="BU200">
        <v>0.64800000000000002</v>
      </c>
      <c r="BV200">
        <v>0</v>
      </c>
      <c r="BW200">
        <v>1</v>
      </c>
      <c r="CU200">
        <f>ROUND(AT200*Source!I808*AH200*AL200,2)</f>
        <v>863.65</v>
      </c>
      <c r="CV200">
        <f>ROUND(Y200*Source!I808,7)</f>
        <v>0.64800000000000002</v>
      </c>
      <c r="CW200">
        <v>0</v>
      </c>
      <c r="CX200">
        <f>ROUND(Y200*Source!I808,7)</f>
        <v>0.64800000000000002</v>
      </c>
      <c r="CY200">
        <f t="shared" si="53"/>
        <v>1066.23</v>
      </c>
      <c r="CZ200">
        <f t="shared" si="54"/>
        <v>1066.23</v>
      </c>
      <c r="DA200">
        <f t="shared" si="55"/>
        <v>1</v>
      </c>
      <c r="DB200">
        <f t="shared" si="61"/>
        <v>690.92</v>
      </c>
      <c r="DC200">
        <f t="shared" si="62"/>
        <v>0</v>
      </c>
      <c r="DD200" t="s">
        <v>3</v>
      </c>
      <c r="DE200" t="s">
        <v>3</v>
      </c>
      <c r="DF200">
        <f t="shared" si="51"/>
        <v>0</v>
      </c>
      <c r="DG200">
        <f t="shared" si="59"/>
        <v>0</v>
      </c>
      <c r="DH200">
        <f t="shared" si="63"/>
        <v>0</v>
      </c>
      <c r="DI200">
        <f t="shared" si="64"/>
        <v>690.92</v>
      </c>
      <c r="DJ200">
        <f t="shared" si="58"/>
        <v>690.92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ROW(Source!A878)</f>
        <v>878</v>
      </c>
      <c r="B201">
        <v>71319791</v>
      </c>
      <c r="C201">
        <v>71324659</v>
      </c>
      <c r="D201">
        <v>69910139</v>
      </c>
      <c r="E201">
        <v>117</v>
      </c>
      <c r="F201">
        <v>1</v>
      </c>
      <c r="G201">
        <v>1</v>
      </c>
      <c r="H201">
        <v>1</v>
      </c>
      <c r="I201" t="s">
        <v>575</v>
      </c>
      <c r="J201" t="s">
        <v>3</v>
      </c>
      <c r="K201" t="s">
        <v>576</v>
      </c>
      <c r="L201">
        <v>1369</v>
      </c>
      <c r="N201">
        <v>1013</v>
      </c>
      <c r="O201" t="s">
        <v>552</v>
      </c>
      <c r="P201" t="s">
        <v>552</v>
      </c>
      <c r="Q201">
        <v>1</v>
      </c>
      <c r="W201">
        <v>0</v>
      </c>
      <c r="X201">
        <v>286205319</v>
      </c>
      <c r="Y201">
        <f t="shared" si="60"/>
        <v>0.128</v>
      </c>
      <c r="AA201">
        <v>0</v>
      </c>
      <c r="AB201">
        <v>0</v>
      </c>
      <c r="AC201">
        <v>0</v>
      </c>
      <c r="AD201">
        <v>1090.46</v>
      </c>
      <c r="AE201">
        <v>0</v>
      </c>
      <c r="AF201">
        <v>0</v>
      </c>
      <c r="AG201">
        <v>0</v>
      </c>
      <c r="AH201">
        <v>1090.46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0.16</v>
      </c>
      <c r="AU201" t="s">
        <v>61</v>
      </c>
      <c r="AV201">
        <v>1</v>
      </c>
      <c r="AW201">
        <v>2</v>
      </c>
      <c r="AX201">
        <v>71324662</v>
      </c>
      <c r="AY201">
        <v>1</v>
      </c>
      <c r="AZ201">
        <v>0</v>
      </c>
      <c r="BA201">
        <v>231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174.4736</v>
      </c>
      <c r="BN201">
        <v>0.16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139.57888</v>
      </c>
      <c r="BU201">
        <v>0.128</v>
      </c>
      <c r="BV201">
        <v>0</v>
      </c>
      <c r="BW201">
        <v>1</v>
      </c>
      <c r="CU201">
        <f>ROUND(AT201*Source!I878*AH201*AL201,2)</f>
        <v>174.47</v>
      </c>
      <c r="CV201">
        <f>ROUND(Y201*Source!I878,7)</f>
        <v>0.128</v>
      </c>
      <c r="CW201">
        <v>0</v>
      </c>
      <c r="CX201">
        <f>ROUND(Y201*Source!I878,7)</f>
        <v>0.128</v>
      </c>
      <c r="CY201">
        <f t="shared" si="53"/>
        <v>1090.46</v>
      </c>
      <c r="CZ201">
        <f t="shared" si="54"/>
        <v>1090.46</v>
      </c>
      <c r="DA201">
        <f t="shared" si="55"/>
        <v>1</v>
      </c>
      <c r="DB201">
        <f t="shared" si="61"/>
        <v>139.57599999999999</v>
      </c>
      <c r="DC201">
        <f t="shared" si="62"/>
        <v>0</v>
      </c>
      <c r="DD201" t="s">
        <v>3</v>
      </c>
      <c r="DE201" t="s">
        <v>3</v>
      </c>
      <c r="DF201">
        <f t="shared" si="51"/>
        <v>0</v>
      </c>
      <c r="DG201">
        <f t="shared" si="59"/>
        <v>0</v>
      </c>
      <c r="DH201">
        <f t="shared" si="63"/>
        <v>0</v>
      </c>
      <c r="DI201">
        <f t="shared" si="64"/>
        <v>139.58000000000001</v>
      </c>
      <c r="DJ201">
        <f t="shared" si="58"/>
        <v>139.58000000000001</v>
      </c>
      <c r="DK201">
        <v>1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ROW(Source!A878)</f>
        <v>878</v>
      </c>
      <c r="B202">
        <v>71319791</v>
      </c>
      <c r="C202">
        <v>71324659</v>
      </c>
      <c r="D202">
        <v>69910163</v>
      </c>
      <c r="E202">
        <v>117</v>
      </c>
      <c r="F202">
        <v>1</v>
      </c>
      <c r="G202">
        <v>1</v>
      </c>
      <c r="H202">
        <v>1</v>
      </c>
      <c r="I202" t="s">
        <v>577</v>
      </c>
      <c r="J202" t="s">
        <v>3</v>
      </c>
      <c r="K202" t="s">
        <v>578</v>
      </c>
      <c r="L202">
        <v>1369</v>
      </c>
      <c r="N202">
        <v>1013</v>
      </c>
      <c r="O202" t="s">
        <v>552</v>
      </c>
      <c r="P202" t="s">
        <v>552</v>
      </c>
      <c r="Q202">
        <v>1</v>
      </c>
      <c r="W202">
        <v>0</v>
      </c>
      <c r="X202">
        <v>126826561</v>
      </c>
      <c r="Y202">
        <f t="shared" si="60"/>
        <v>0.128</v>
      </c>
      <c r="AA202">
        <v>0</v>
      </c>
      <c r="AB202">
        <v>0</v>
      </c>
      <c r="AC202">
        <v>0</v>
      </c>
      <c r="AD202">
        <v>1066.23</v>
      </c>
      <c r="AE202">
        <v>0</v>
      </c>
      <c r="AF202">
        <v>0</v>
      </c>
      <c r="AG202">
        <v>0</v>
      </c>
      <c r="AH202">
        <v>1066.23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0.16</v>
      </c>
      <c r="AU202" t="s">
        <v>61</v>
      </c>
      <c r="AV202">
        <v>1</v>
      </c>
      <c r="AW202">
        <v>2</v>
      </c>
      <c r="AX202">
        <v>71324663</v>
      </c>
      <c r="AY202">
        <v>1</v>
      </c>
      <c r="AZ202">
        <v>0</v>
      </c>
      <c r="BA202">
        <v>232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170.5968</v>
      </c>
      <c r="BN202">
        <v>0.16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136.47744</v>
      </c>
      <c r="BU202">
        <v>0.128</v>
      </c>
      <c r="BV202">
        <v>0</v>
      </c>
      <c r="BW202">
        <v>1</v>
      </c>
      <c r="CU202">
        <f>ROUND(AT202*Source!I878*AH202*AL202,2)</f>
        <v>170.6</v>
      </c>
      <c r="CV202">
        <f>ROUND(Y202*Source!I878,7)</f>
        <v>0.128</v>
      </c>
      <c r="CW202">
        <v>0</v>
      </c>
      <c r="CX202">
        <f>ROUND(Y202*Source!I878,7)</f>
        <v>0.128</v>
      </c>
      <c r="CY202">
        <f t="shared" si="53"/>
        <v>1066.23</v>
      </c>
      <c r="CZ202">
        <f t="shared" si="54"/>
        <v>1066.23</v>
      </c>
      <c r="DA202">
        <f t="shared" si="55"/>
        <v>1</v>
      </c>
      <c r="DB202">
        <f t="shared" si="61"/>
        <v>136.47999999999999</v>
      </c>
      <c r="DC202">
        <f t="shared" si="62"/>
        <v>0</v>
      </c>
      <c r="DD202" t="s">
        <v>3</v>
      </c>
      <c r="DE202" t="s">
        <v>3</v>
      </c>
      <c r="DF202">
        <f t="shared" si="51"/>
        <v>0</v>
      </c>
      <c r="DG202">
        <f t="shared" si="59"/>
        <v>0</v>
      </c>
      <c r="DH202">
        <f t="shared" si="63"/>
        <v>0</v>
      </c>
      <c r="DI202">
        <f t="shared" si="64"/>
        <v>136.47999999999999</v>
      </c>
      <c r="DJ202">
        <f t="shared" si="58"/>
        <v>136.47999999999999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ROW(Source!A879)</f>
        <v>879</v>
      </c>
      <c r="B203">
        <v>71319791</v>
      </c>
      <c r="C203">
        <v>71324664</v>
      </c>
      <c r="D203">
        <v>69910139</v>
      </c>
      <c r="E203">
        <v>117</v>
      </c>
      <c r="F203">
        <v>1</v>
      </c>
      <c r="G203">
        <v>1</v>
      </c>
      <c r="H203">
        <v>1</v>
      </c>
      <c r="I203" t="s">
        <v>575</v>
      </c>
      <c r="J203" t="s">
        <v>3</v>
      </c>
      <c r="K203" t="s">
        <v>576</v>
      </c>
      <c r="L203">
        <v>1369</v>
      </c>
      <c r="N203">
        <v>1013</v>
      </c>
      <c r="O203" t="s">
        <v>552</v>
      </c>
      <c r="P203" t="s">
        <v>552</v>
      </c>
      <c r="Q203">
        <v>1</v>
      </c>
      <c r="W203">
        <v>0</v>
      </c>
      <c r="X203">
        <v>286205319</v>
      </c>
      <c r="Y203">
        <f t="shared" si="60"/>
        <v>0.4</v>
      </c>
      <c r="AA203">
        <v>0</v>
      </c>
      <c r="AB203">
        <v>0</v>
      </c>
      <c r="AC203">
        <v>0</v>
      </c>
      <c r="AD203">
        <v>1090.46</v>
      </c>
      <c r="AE203">
        <v>0</v>
      </c>
      <c r="AF203">
        <v>0</v>
      </c>
      <c r="AG203">
        <v>0</v>
      </c>
      <c r="AH203">
        <v>1090.46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0.5</v>
      </c>
      <c r="AU203" t="s">
        <v>61</v>
      </c>
      <c r="AV203">
        <v>1</v>
      </c>
      <c r="AW203">
        <v>2</v>
      </c>
      <c r="AX203">
        <v>71324667</v>
      </c>
      <c r="AY203">
        <v>1</v>
      </c>
      <c r="AZ203">
        <v>0</v>
      </c>
      <c r="BA203">
        <v>233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545.23</v>
      </c>
      <c r="BN203">
        <v>0.5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436.18400000000003</v>
      </c>
      <c r="BU203">
        <v>0.4</v>
      </c>
      <c r="BV203">
        <v>0</v>
      </c>
      <c r="BW203">
        <v>1</v>
      </c>
      <c r="CU203">
        <f>ROUND(AT203*Source!I879*AH203*AL203,2)</f>
        <v>545.23</v>
      </c>
      <c r="CV203">
        <f>ROUND(Y203*Source!I879,7)</f>
        <v>0.4</v>
      </c>
      <c r="CW203">
        <v>0</v>
      </c>
      <c r="CX203">
        <f>ROUND(Y203*Source!I879,7)</f>
        <v>0.4</v>
      </c>
      <c r="CY203">
        <f t="shared" si="53"/>
        <v>1090.46</v>
      </c>
      <c r="CZ203">
        <f t="shared" si="54"/>
        <v>1090.46</v>
      </c>
      <c r="DA203">
        <f t="shared" si="55"/>
        <v>1</v>
      </c>
      <c r="DB203">
        <f t="shared" si="61"/>
        <v>436.18400000000003</v>
      </c>
      <c r="DC203">
        <f t="shared" si="62"/>
        <v>0</v>
      </c>
      <c r="DD203" t="s">
        <v>3</v>
      </c>
      <c r="DE203" t="s">
        <v>3</v>
      </c>
      <c r="DF203">
        <f t="shared" si="51"/>
        <v>0</v>
      </c>
      <c r="DG203">
        <f t="shared" si="59"/>
        <v>0</v>
      </c>
      <c r="DH203">
        <f t="shared" si="63"/>
        <v>0</v>
      </c>
      <c r="DI203">
        <f t="shared" si="64"/>
        <v>436.18</v>
      </c>
      <c r="DJ203">
        <f t="shared" si="58"/>
        <v>436.18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ROW(Source!A879)</f>
        <v>879</v>
      </c>
      <c r="B204">
        <v>71319791</v>
      </c>
      <c r="C204">
        <v>71324664</v>
      </c>
      <c r="D204">
        <v>69910163</v>
      </c>
      <c r="E204">
        <v>117</v>
      </c>
      <c r="F204">
        <v>1</v>
      </c>
      <c r="G204">
        <v>1</v>
      </c>
      <c r="H204">
        <v>1</v>
      </c>
      <c r="I204" t="s">
        <v>577</v>
      </c>
      <c r="J204" t="s">
        <v>3</v>
      </c>
      <c r="K204" t="s">
        <v>578</v>
      </c>
      <c r="L204">
        <v>1369</v>
      </c>
      <c r="N204">
        <v>1013</v>
      </c>
      <c r="O204" t="s">
        <v>552</v>
      </c>
      <c r="P204" t="s">
        <v>552</v>
      </c>
      <c r="Q204">
        <v>1</v>
      </c>
      <c r="W204">
        <v>0</v>
      </c>
      <c r="X204">
        <v>126826561</v>
      </c>
      <c r="Y204">
        <f t="shared" si="60"/>
        <v>0.4</v>
      </c>
      <c r="AA204">
        <v>0</v>
      </c>
      <c r="AB204">
        <v>0</v>
      </c>
      <c r="AC204">
        <v>0</v>
      </c>
      <c r="AD204">
        <v>1066.23</v>
      </c>
      <c r="AE204">
        <v>0</v>
      </c>
      <c r="AF204">
        <v>0</v>
      </c>
      <c r="AG204">
        <v>0</v>
      </c>
      <c r="AH204">
        <v>1066.23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0.5</v>
      </c>
      <c r="AU204" t="s">
        <v>61</v>
      </c>
      <c r="AV204">
        <v>1</v>
      </c>
      <c r="AW204">
        <v>2</v>
      </c>
      <c r="AX204">
        <v>71324668</v>
      </c>
      <c r="AY204">
        <v>1</v>
      </c>
      <c r="AZ204">
        <v>0</v>
      </c>
      <c r="BA204">
        <v>234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533.11500000000001</v>
      </c>
      <c r="BN204">
        <v>0.5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426.49200000000002</v>
      </c>
      <c r="BU204">
        <v>0.4</v>
      </c>
      <c r="BV204">
        <v>0</v>
      </c>
      <c r="BW204">
        <v>1</v>
      </c>
      <c r="CU204">
        <f>ROUND(AT204*Source!I879*AH204*AL204,2)</f>
        <v>533.12</v>
      </c>
      <c r="CV204">
        <f>ROUND(Y204*Source!I879,7)</f>
        <v>0.4</v>
      </c>
      <c r="CW204">
        <v>0</v>
      </c>
      <c r="CX204">
        <f>ROUND(Y204*Source!I879,7)</f>
        <v>0.4</v>
      </c>
      <c r="CY204">
        <f t="shared" si="53"/>
        <v>1066.23</v>
      </c>
      <c r="CZ204">
        <f t="shared" si="54"/>
        <v>1066.23</v>
      </c>
      <c r="DA204">
        <f t="shared" si="55"/>
        <v>1</v>
      </c>
      <c r="DB204">
        <f t="shared" si="61"/>
        <v>426.49599999999998</v>
      </c>
      <c r="DC204">
        <f t="shared" si="62"/>
        <v>0</v>
      </c>
      <c r="DD204" t="s">
        <v>3</v>
      </c>
      <c r="DE204" t="s">
        <v>3</v>
      </c>
      <c r="DF204">
        <f t="shared" si="51"/>
        <v>0</v>
      </c>
      <c r="DG204">
        <f t="shared" si="59"/>
        <v>0</v>
      </c>
      <c r="DH204">
        <f t="shared" si="63"/>
        <v>0</v>
      </c>
      <c r="DI204">
        <f t="shared" si="64"/>
        <v>426.49</v>
      </c>
      <c r="DJ204">
        <f t="shared" si="58"/>
        <v>426.49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ROW(Source!A880)</f>
        <v>880</v>
      </c>
      <c r="B205">
        <v>71319791</v>
      </c>
      <c r="C205">
        <v>71324669</v>
      </c>
      <c r="D205">
        <v>69910139</v>
      </c>
      <c r="E205">
        <v>117</v>
      </c>
      <c r="F205">
        <v>1</v>
      </c>
      <c r="G205">
        <v>1</v>
      </c>
      <c r="H205">
        <v>1</v>
      </c>
      <c r="I205" t="s">
        <v>575</v>
      </c>
      <c r="J205" t="s">
        <v>3</v>
      </c>
      <c r="K205" t="s">
        <v>576</v>
      </c>
      <c r="L205">
        <v>1369</v>
      </c>
      <c r="N205">
        <v>1013</v>
      </c>
      <c r="O205" t="s">
        <v>552</v>
      </c>
      <c r="P205" t="s">
        <v>552</v>
      </c>
      <c r="Q205">
        <v>1</v>
      </c>
      <c r="W205">
        <v>0</v>
      </c>
      <c r="X205">
        <v>286205319</v>
      </c>
      <c r="Y205">
        <f t="shared" si="60"/>
        <v>5.1840000000000011</v>
      </c>
      <c r="AA205">
        <v>0</v>
      </c>
      <c r="AB205">
        <v>0</v>
      </c>
      <c r="AC205">
        <v>0</v>
      </c>
      <c r="AD205">
        <v>1090.46</v>
      </c>
      <c r="AE205">
        <v>0</v>
      </c>
      <c r="AF205">
        <v>0</v>
      </c>
      <c r="AG205">
        <v>0</v>
      </c>
      <c r="AH205">
        <v>1090.46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6.48</v>
      </c>
      <c r="AU205" t="s">
        <v>61</v>
      </c>
      <c r="AV205">
        <v>1</v>
      </c>
      <c r="AW205">
        <v>2</v>
      </c>
      <c r="AX205">
        <v>71324672</v>
      </c>
      <c r="AY205">
        <v>1</v>
      </c>
      <c r="AZ205">
        <v>2048</v>
      </c>
      <c r="BA205">
        <v>235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7066.180800000001</v>
      </c>
      <c r="BN205">
        <v>6.48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5652.9446400000006</v>
      </c>
      <c r="BU205">
        <v>5.1840000000000002</v>
      </c>
      <c r="BV205">
        <v>0</v>
      </c>
      <c r="BW205">
        <v>1</v>
      </c>
      <c r="CU205">
        <f>ROUND(AT205*Source!I880*AH205*AL205,2)</f>
        <v>70.66</v>
      </c>
      <c r="CV205">
        <f>ROUND(Y205*Source!I880,7)</f>
        <v>5.1839999999999997E-2</v>
      </c>
      <c r="CW205">
        <v>0</v>
      </c>
      <c r="CX205">
        <f>ROUND(Y205*Source!I880,7)</f>
        <v>5.1839999999999997E-2</v>
      </c>
      <c r="CY205">
        <f t="shared" si="53"/>
        <v>1090.46</v>
      </c>
      <c r="CZ205">
        <f t="shared" si="54"/>
        <v>1090.46</v>
      </c>
      <c r="DA205">
        <f t="shared" si="55"/>
        <v>1</v>
      </c>
      <c r="DB205">
        <f t="shared" si="61"/>
        <v>5652.9440000000004</v>
      </c>
      <c r="DC205">
        <f t="shared" si="62"/>
        <v>0</v>
      </c>
      <c r="DD205" t="s">
        <v>3</v>
      </c>
      <c r="DE205" t="s">
        <v>3</v>
      </c>
      <c r="DF205">
        <f t="shared" si="51"/>
        <v>0</v>
      </c>
      <c r="DG205">
        <f t="shared" si="59"/>
        <v>0</v>
      </c>
      <c r="DH205">
        <f t="shared" si="63"/>
        <v>0</v>
      </c>
      <c r="DI205">
        <f t="shared" si="64"/>
        <v>56.53</v>
      </c>
      <c r="DJ205">
        <f t="shared" si="58"/>
        <v>56.53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ROW(Source!A880)</f>
        <v>880</v>
      </c>
      <c r="B206">
        <v>71319791</v>
      </c>
      <c r="C206">
        <v>71324669</v>
      </c>
      <c r="D206">
        <v>69910163</v>
      </c>
      <c r="E206">
        <v>117</v>
      </c>
      <c r="F206">
        <v>1</v>
      </c>
      <c r="G206">
        <v>1</v>
      </c>
      <c r="H206">
        <v>1</v>
      </c>
      <c r="I206" t="s">
        <v>577</v>
      </c>
      <c r="J206" t="s">
        <v>3</v>
      </c>
      <c r="K206" t="s">
        <v>578</v>
      </c>
      <c r="L206">
        <v>1369</v>
      </c>
      <c r="N206">
        <v>1013</v>
      </c>
      <c r="O206" t="s">
        <v>552</v>
      </c>
      <c r="P206" t="s">
        <v>552</v>
      </c>
      <c r="Q206">
        <v>1</v>
      </c>
      <c r="W206">
        <v>0</v>
      </c>
      <c r="X206">
        <v>126826561</v>
      </c>
      <c r="Y206">
        <f t="shared" si="60"/>
        <v>5.1840000000000011</v>
      </c>
      <c r="AA206">
        <v>0</v>
      </c>
      <c r="AB206">
        <v>0</v>
      </c>
      <c r="AC206">
        <v>0</v>
      </c>
      <c r="AD206">
        <v>1066.23</v>
      </c>
      <c r="AE206">
        <v>0</v>
      </c>
      <c r="AF206">
        <v>0</v>
      </c>
      <c r="AG206">
        <v>0</v>
      </c>
      <c r="AH206">
        <v>1066.23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6.48</v>
      </c>
      <c r="AU206" t="s">
        <v>61</v>
      </c>
      <c r="AV206">
        <v>1</v>
      </c>
      <c r="AW206">
        <v>2</v>
      </c>
      <c r="AX206">
        <v>71324673</v>
      </c>
      <c r="AY206">
        <v>1</v>
      </c>
      <c r="AZ206">
        <v>2048</v>
      </c>
      <c r="BA206">
        <v>236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6909.1704000000009</v>
      </c>
      <c r="BN206">
        <v>6.48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5527.3363200000003</v>
      </c>
      <c r="BU206">
        <v>5.1840000000000002</v>
      </c>
      <c r="BV206">
        <v>0</v>
      </c>
      <c r="BW206">
        <v>1</v>
      </c>
      <c r="CU206">
        <f>ROUND(AT206*Source!I880*AH206*AL206,2)</f>
        <v>69.09</v>
      </c>
      <c r="CV206">
        <f>ROUND(Y206*Source!I880,7)</f>
        <v>5.1839999999999997E-2</v>
      </c>
      <c r="CW206">
        <v>0</v>
      </c>
      <c r="CX206">
        <f>ROUND(Y206*Source!I880,7)</f>
        <v>5.1839999999999997E-2</v>
      </c>
      <c r="CY206">
        <f t="shared" si="53"/>
        <v>1066.23</v>
      </c>
      <c r="CZ206">
        <f t="shared" si="54"/>
        <v>1066.23</v>
      </c>
      <c r="DA206">
        <f t="shared" si="55"/>
        <v>1</v>
      </c>
      <c r="DB206">
        <f t="shared" si="61"/>
        <v>5527.3360000000002</v>
      </c>
      <c r="DC206">
        <f t="shared" si="62"/>
        <v>0</v>
      </c>
      <c r="DD206" t="s">
        <v>3</v>
      </c>
      <c r="DE206" t="s">
        <v>3</v>
      </c>
      <c r="DF206">
        <f t="shared" si="51"/>
        <v>0</v>
      </c>
      <c r="DG206">
        <f t="shared" si="59"/>
        <v>0</v>
      </c>
      <c r="DH206">
        <f t="shared" si="63"/>
        <v>0</v>
      </c>
      <c r="DI206">
        <f t="shared" si="64"/>
        <v>55.27</v>
      </c>
      <c r="DJ206">
        <f t="shared" si="58"/>
        <v>55.27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ROW(Source!A881)</f>
        <v>881</v>
      </c>
      <c r="B207">
        <v>71319791</v>
      </c>
      <c r="C207">
        <v>71324674</v>
      </c>
      <c r="D207">
        <v>69910139</v>
      </c>
      <c r="E207">
        <v>117</v>
      </c>
      <c r="F207">
        <v>1</v>
      </c>
      <c r="G207">
        <v>1</v>
      </c>
      <c r="H207">
        <v>1</v>
      </c>
      <c r="I207" t="s">
        <v>575</v>
      </c>
      <c r="J207" t="s">
        <v>3</v>
      </c>
      <c r="K207" t="s">
        <v>576</v>
      </c>
      <c r="L207">
        <v>1369</v>
      </c>
      <c r="N207">
        <v>1013</v>
      </c>
      <c r="O207" t="s">
        <v>552</v>
      </c>
      <c r="P207" t="s">
        <v>552</v>
      </c>
      <c r="Q207">
        <v>1</v>
      </c>
      <c r="W207">
        <v>0</v>
      </c>
      <c r="X207">
        <v>286205319</v>
      </c>
      <c r="Y207">
        <f t="shared" si="60"/>
        <v>0.32800000000000001</v>
      </c>
      <c r="AA207">
        <v>0</v>
      </c>
      <c r="AB207">
        <v>0</v>
      </c>
      <c r="AC207">
        <v>0</v>
      </c>
      <c r="AD207">
        <v>1090.46</v>
      </c>
      <c r="AE207">
        <v>0</v>
      </c>
      <c r="AF207">
        <v>0</v>
      </c>
      <c r="AG207">
        <v>0</v>
      </c>
      <c r="AH207">
        <v>1090.46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0.41</v>
      </c>
      <c r="AU207" t="s">
        <v>61</v>
      </c>
      <c r="AV207">
        <v>1</v>
      </c>
      <c r="AW207">
        <v>2</v>
      </c>
      <c r="AX207">
        <v>71324677</v>
      </c>
      <c r="AY207">
        <v>1</v>
      </c>
      <c r="AZ207">
        <v>0</v>
      </c>
      <c r="BA207">
        <v>237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447.08859999999999</v>
      </c>
      <c r="BN207">
        <v>0.41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357.67088000000001</v>
      </c>
      <c r="BU207">
        <v>0.32800000000000001</v>
      </c>
      <c r="BV207">
        <v>0</v>
      </c>
      <c r="BW207">
        <v>1</v>
      </c>
      <c r="CU207">
        <f>ROUND(AT207*Source!I881*AH207*AL207,2)</f>
        <v>447.09</v>
      </c>
      <c r="CV207">
        <f>ROUND(Y207*Source!I881,7)</f>
        <v>0.32800000000000001</v>
      </c>
      <c r="CW207">
        <v>0</v>
      </c>
      <c r="CX207">
        <f>ROUND(Y207*Source!I881,7)</f>
        <v>0.32800000000000001</v>
      </c>
      <c r="CY207">
        <f t="shared" si="53"/>
        <v>1090.46</v>
      </c>
      <c r="CZ207">
        <f t="shared" si="54"/>
        <v>1090.46</v>
      </c>
      <c r="DA207">
        <f t="shared" si="55"/>
        <v>1</v>
      </c>
      <c r="DB207">
        <f t="shared" si="61"/>
        <v>357.67200000000003</v>
      </c>
      <c r="DC207">
        <f t="shared" si="62"/>
        <v>0</v>
      </c>
      <c r="DD207" t="s">
        <v>3</v>
      </c>
      <c r="DE207" t="s">
        <v>3</v>
      </c>
      <c r="DF207">
        <f t="shared" si="51"/>
        <v>0</v>
      </c>
      <c r="DG207">
        <f t="shared" si="59"/>
        <v>0</v>
      </c>
      <c r="DH207">
        <f t="shared" si="63"/>
        <v>0</v>
      </c>
      <c r="DI207">
        <f t="shared" si="64"/>
        <v>357.67</v>
      </c>
      <c r="DJ207">
        <f t="shared" si="58"/>
        <v>357.67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ROW(Source!A881)</f>
        <v>881</v>
      </c>
      <c r="B208">
        <v>71319791</v>
      </c>
      <c r="C208">
        <v>71324674</v>
      </c>
      <c r="D208">
        <v>69910163</v>
      </c>
      <c r="E208">
        <v>117</v>
      </c>
      <c r="F208">
        <v>1</v>
      </c>
      <c r="G208">
        <v>1</v>
      </c>
      <c r="H208">
        <v>1</v>
      </c>
      <c r="I208" t="s">
        <v>577</v>
      </c>
      <c r="J208" t="s">
        <v>3</v>
      </c>
      <c r="K208" t="s">
        <v>578</v>
      </c>
      <c r="L208">
        <v>1369</v>
      </c>
      <c r="N208">
        <v>1013</v>
      </c>
      <c r="O208" t="s">
        <v>552</v>
      </c>
      <c r="P208" t="s">
        <v>552</v>
      </c>
      <c r="Q208">
        <v>1</v>
      </c>
      <c r="W208">
        <v>0</v>
      </c>
      <c r="X208">
        <v>126826561</v>
      </c>
      <c r="Y208">
        <f t="shared" si="60"/>
        <v>0.32800000000000001</v>
      </c>
      <c r="AA208">
        <v>0</v>
      </c>
      <c r="AB208">
        <v>0</v>
      </c>
      <c r="AC208">
        <v>0</v>
      </c>
      <c r="AD208">
        <v>1066.23</v>
      </c>
      <c r="AE208">
        <v>0</v>
      </c>
      <c r="AF208">
        <v>0</v>
      </c>
      <c r="AG208">
        <v>0</v>
      </c>
      <c r="AH208">
        <v>1066.23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0.41</v>
      </c>
      <c r="AU208" t="s">
        <v>61</v>
      </c>
      <c r="AV208">
        <v>1</v>
      </c>
      <c r="AW208">
        <v>2</v>
      </c>
      <c r="AX208">
        <v>71324678</v>
      </c>
      <c r="AY208">
        <v>1</v>
      </c>
      <c r="AZ208">
        <v>0</v>
      </c>
      <c r="BA208">
        <v>238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437.15429999999998</v>
      </c>
      <c r="BN208">
        <v>0.41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349.72344000000004</v>
      </c>
      <c r="BU208">
        <v>0.32800000000000001</v>
      </c>
      <c r="BV208">
        <v>0</v>
      </c>
      <c r="BW208">
        <v>1</v>
      </c>
      <c r="CU208">
        <f>ROUND(AT208*Source!I881*AH208*AL208,2)</f>
        <v>437.15</v>
      </c>
      <c r="CV208">
        <f>ROUND(Y208*Source!I881,7)</f>
        <v>0.32800000000000001</v>
      </c>
      <c r="CW208">
        <v>0</v>
      </c>
      <c r="CX208">
        <f>ROUND(Y208*Source!I881,7)</f>
        <v>0.32800000000000001</v>
      </c>
      <c r="CY208">
        <f t="shared" si="53"/>
        <v>1066.23</v>
      </c>
      <c r="CZ208">
        <f t="shared" si="54"/>
        <v>1066.23</v>
      </c>
      <c r="DA208">
        <f t="shared" si="55"/>
        <v>1</v>
      </c>
      <c r="DB208">
        <f t="shared" si="61"/>
        <v>349.72</v>
      </c>
      <c r="DC208">
        <f t="shared" si="62"/>
        <v>0</v>
      </c>
      <c r="DD208" t="s">
        <v>3</v>
      </c>
      <c r="DE208" t="s">
        <v>3</v>
      </c>
      <c r="DF208">
        <f t="shared" si="51"/>
        <v>0</v>
      </c>
      <c r="DG208">
        <f t="shared" si="59"/>
        <v>0</v>
      </c>
      <c r="DH208">
        <f t="shared" si="63"/>
        <v>0</v>
      </c>
      <c r="DI208">
        <f t="shared" si="64"/>
        <v>349.72</v>
      </c>
      <c r="DJ208">
        <f t="shared" si="58"/>
        <v>349.72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976" spans="9:9" x14ac:dyDescent="0.2">
      <c r="I97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71319983</v>
      </c>
      <c r="C1">
        <v>71319907</v>
      </c>
      <c r="D1">
        <v>69909981</v>
      </c>
      <c r="E1">
        <v>117</v>
      </c>
      <c r="F1">
        <v>1</v>
      </c>
      <c r="G1">
        <v>1</v>
      </c>
      <c r="H1">
        <v>1</v>
      </c>
      <c r="I1" t="s">
        <v>482</v>
      </c>
      <c r="J1" t="s">
        <v>3</v>
      </c>
      <c r="K1" t="s">
        <v>483</v>
      </c>
      <c r="L1">
        <v>1191</v>
      </c>
      <c r="N1">
        <v>1013</v>
      </c>
      <c r="O1" t="s">
        <v>484</v>
      </c>
      <c r="P1" t="s">
        <v>484</v>
      </c>
      <c r="Q1">
        <v>1</v>
      </c>
      <c r="X1">
        <v>4.03</v>
      </c>
      <c r="Y1">
        <v>0</v>
      </c>
      <c r="Z1">
        <v>0</v>
      </c>
      <c r="AA1">
        <v>0</v>
      </c>
      <c r="AB1">
        <v>748.18</v>
      </c>
      <c r="AC1">
        <v>0</v>
      </c>
      <c r="AD1">
        <v>1</v>
      </c>
      <c r="AE1">
        <v>1</v>
      </c>
      <c r="AF1" t="s">
        <v>3</v>
      </c>
      <c r="AG1">
        <v>4.03</v>
      </c>
      <c r="AH1">
        <v>2</v>
      </c>
      <c r="AI1">
        <v>71319983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71319984</v>
      </c>
      <c r="C2">
        <v>71319907</v>
      </c>
      <c r="D2">
        <v>69910169</v>
      </c>
      <c r="E2">
        <v>117</v>
      </c>
      <c r="F2">
        <v>1</v>
      </c>
      <c r="G2">
        <v>1</v>
      </c>
      <c r="H2">
        <v>1</v>
      </c>
      <c r="I2" t="s">
        <v>485</v>
      </c>
      <c r="J2" t="s">
        <v>3</v>
      </c>
      <c r="K2" t="s">
        <v>486</v>
      </c>
      <c r="L2">
        <v>1191</v>
      </c>
      <c r="N2">
        <v>1013</v>
      </c>
      <c r="O2" t="s">
        <v>484</v>
      </c>
      <c r="P2" t="s">
        <v>484</v>
      </c>
      <c r="Q2">
        <v>1</v>
      </c>
      <c r="X2">
        <v>1.74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1.74</v>
      </c>
      <c r="AH2">
        <v>2</v>
      </c>
      <c r="AI2">
        <v>71319984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71319985</v>
      </c>
      <c r="C3">
        <v>71319907</v>
      </c>
      <c r="D3">
        <v>69916545</v>
      </c>
      <c r="E3">
        <v>1</v>
      </c>
      <c r="F3">
        <v>1</v>
      </c>
      <c r="G3">
        <v>1</v>
      </c>
      <c r="H3">
        <v>2</v>
      </c>
      <c r="I3" t="s">
        <v>487</v>
      </c>
      <c r="J3" t="s">
        <v>488</v>
      </c>
      <c r="K3" t="s">
        <v>489</v>
      </c>
      <c r="L3">
        <v>1368</v>
      </c>
      <c r="N3">
        <v>1011</v>
      </c>
      <c r="O3" t="s">
        <v>490</v>
      </c>
      <c r="P3" t="s">
        <v>490</v>
      </c>
      <c r="Q3">
        <v>1</v>
      </c>
      <c r="X3">
        <v>1.74</v>
      </c>
      <c r="Y3">
        <v>0</v>
      </c>
      <c r="Z3">
        <v>2088.77</v>
      </c>
      <c r="AA3">
        <v>932.95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1.74</v>
      </c>
      <c r="AH3">
        <v>2</v>
      </c>
      <c r="AI3">
        <v>71319985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71319986</v>
      </c>
      <c r="C4">
        <v>71319907</v>
      </c>
      <c r="D4">
        <v>69982274</v>
      </c>
      <c r="E4">
        <v>1</v>
      </c>
      <c r="F4">
        <v>1</v>
      </c>
      <c r="G4">
        <v>1</v>
      </c>
      <c r="H4">
        <v>3</v>
      </c>
      <c r="I4" t="s">
        <v>492</v>
      </c>
      <c r="J4" t="s">
        <v>493</v>
      </c>
      <c r="K4" t="s">
        <v>494</v>
      </c>
      <c r="L4">
        <v>1346</v>
      </c>
      <c r="N4">
        <v>1009</v>
      </c>
      <c r="O4" t="s">
        <v>495</v>
      </c>
      <c r="P4" t="s">
        <v>495</v>
      </c>
      <c r="Q4">
        <v>1</v>
      </c>
      <c r="X4">
        <v>0.1</v>
      </c>
      <c r="Y4">
        <v>185.43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0.1</v>
      </c>
      <c r="AH4">
        <v>2</v>
      </c>
      <c r="AI4">
        <v>71319986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71319987</v>
      </c>
      <c r="C5">
        <v>71319907</v>
      </c>
      <c r="D5">
        <v>69982281</v>
      </c>
      <c r="E5">
        <v>1</v>
      </c>
      <c r="F5">
        <v>1</v>
      </c>
      <c r="G5">
        <v>1</v>
      </c>
      <c r="H5">
        <v>3</v>
      </c>
      <c r="I5" t="s">
        <v>496</v>
      </c>
      <c r="J5" t="s">
        <v>497</v>
      </c>
      <c r="K5" t="s">
        <v>498</v>
      </c>
      <c r="L5">
        <v>1346</v>
      </c>
      <c r="N5">
        <v>1009</v>
      </c>
      <c r="O5" t="s">
        <v>495</v>
      </c>
      <c r="P5" t="s">
        <v>495</v>
      </c>
      <c r="Q5">
        <v>1</v>
      </c>
      <c r="X5">
        <v>0.05</v>
      </c>
      <c r="Y5">
        <v>58.53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0.05</v>
      </c>
      <c r="AH5">
        <v>2</v>
      </c>
      <c r="AI5">
        <v>71319987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71319988</v>
      </c>
      <c r="C6">
        <v>71319907</v>
      </c>
      <c r="D6">
        <v>69986969</v>
      </c>
      <c r="E6">
        <v>1</v>
      </c>
      <c r="F6">
        <v>1</v>
      </c>
      <c r="G6">
        <v>1</v>
      </c>
      <c r="H6">
        <v>3</v>
      </c>
      <c r="I6" t="s">
        <v>499</v>
      </c>
      <c r="J6" t="s">
        <v>500</v>
      </c>
      <c r="K6" t="s">
        <v>501</v>
      </c>
      <c r="L6">
        <v>1346</v>
      </c>
      <c r="N6">
        <v>1009</v>
      </c>
      <c r="O6" t="s">
        <v>495</v>
      </c>
      <c r="P6" t="s">
        <v>495</v>
      </c>
      <c r="Q6">
        <v>1</v>
      </c>
      <c r="X6">
        <v>0.05</v>
      </c>
      <c r="Y6">
        <v>56.11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0.05</v>
      </c>
      <c r="AH6">
        <v>2</v>
      </c>
      <c r="AI6">
        <v>71319988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71319989</v>
      </c>
      <c r="C7">
        <v>71319907</v>
      </c>
      <c r="D7">
        <v>69911132</v>
      </c>
      <c r="E7">
        <v>117</v>
      </c>
      <c r="F7">
        <v>1</v>
      </c>
      <c r="G7">
        <v>1</v>
      </c>
      <c r="H7">
        <v>3</v>
      </c>
      <c r="I7" t="s">
        <v>585</v>
      </c>
      <c r="J7" t="s">
        <v>3</v>
      </c>
      <c r="K7" t="s">
        <v>586</v>
      </c>
      <c r="L7">
        <v>1339</v>
      </c>
      <c r="N7">
        <v>1007</v>
      </c>
      <c r="O7" t="s">
        <v>587</v>
      </c>
      <c r="P7" t="s">
        <v>587</v>
      </c>
      <c r="Q7">
        <v>1</v>
      </c>
      <c r="X7">
        <v>0</v>
      </c>
      <c r="Y7">
        <v>0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 t="s">
        <v>3</v>
      </c>
      <c r="AG7">
        <v>0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71319990</v>
      </c>
      <c r="C8">
        <v>71319907</v>
      </c>
      <c r="D8">
        <v>69911563</v>
      </c>
      <c r="E8">
        <v>117</v>
      </c>
      <c r="F8">
        <v>1</v>
      </c>
      <c r="G8">
        <v>1</v>
      </c>
      <c r="H8">
        <v>3</v>
      </c>
      <c r="I8" t="s">
        <v>588</v>
      </c>
      <c r="J8" t="s">
        <v>3</v>
      </c>
      <c r="K8" t="s">
        <v>589</v>
      </c>
      <c r="L8">
        <v>1339</v>
      </c>
      <c r="N8">
        <v>1007</v>
      </c>
      <c r="O8" t="s">
        <v>587</v>
      </c>
      <c r="P8" t="s">
        <v>587</v>
      </c>
      <c r="Q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3</v>
      </c>
      <c r="AG8">
        <v>0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71319991</v>
      </c>
      <c r="C9">
        <v>71319907</v>
      </c>
      <c r="D9">
        <v>70003047</v>
      </c>
      <c r="E9">
        <v>1</v>
      </c>
      <c r="F9">
        <v>1</v>
      </c>
      <c r="G9">
        <v>1</v>
      </c>
      <c r="H9">
        <v>3</v>
      </c>
      <c r="I9" t="s">
        <v>502</v>
      </c>
      <c r="J9" t="s">
        <v>503</v>
      </c>
      <c r="K9" t="s">
        <v>504</v>
      </c>
      <c r="L9">
        <v>1348</v>
      </c>
      <c r="N9">
        <v>1009</v>
      </c>
      <c r="O9" t="s">
        <v>167</v>
      </c>
      <c r="P9" t="s">
        <v>167</v>
      </c>
      <c r="Q9">
        <v>1000</v>
      </c>
      <c r="X9">
        <v>3.0000000000000001E-5</v>
      </c>
      <c r="Y9">
        <v>80020.98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3.0000000000000001E-5</v>
      </c>
      <c r="AH9">
        <v>2</v>
      </c>
      <c r="AI9">
        <v>71319991</v>
      </c>
      <c r="AJ9">
        <v>7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71319992</v>
      </c>
      <c r="C10">
        <v>71319907</v>
      </c>
      <c r="D10">
        <v>70003435</v>
      </c>
      <c r="E10">
        <v>1</v>
      </c>
      <c r="F10">
        <v>1</v>
      </c>
      <c r="G10">
        <v>1</v>
      </c>
      <c r="H10">
        <v>3</v>
      </c>
      <c r="I10" t="s">
        <v>505</v>
      </c>
      <c r="J10" t="s">
        <v>506</v>
      </c>
      <c r="K10" t="s">
        <v>507</v>
      </c>
      <c r="L10">
        <v>1346</v>
      </c>
      <c r="N10">
        <v>1009</v>
      </c>
      <c r="O10" t="s">
        <v>495</v>
      </c>
      <c r="P10" t="s">
        <v>495</v>
      </c>
      <c r="Q10">
        <v>1</v>
      </c>
      <c r="X10">
        <v>0.12</v>
      </c>
      <c r="Y10">
        <v>60.6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0.12</v>
      </c>
      <c r="AH10">
        <v>2</v>
      </c>
      <c r="AI10">
        <v>71319992</v>
      </c>
      <c r="AJ10">
        <v>8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ROW(Source!A35)</f>
        <v>35</v>
      </c>
      <c r="B11">
        <v>71319948</v>
      </c>
      <c r="C11">
        <v>71319943</v>
      </c>
      <c r="D11">
        <v>37070202</v>
      </c>
      <c r="E11">
        <v>117</v>
      </c>
      <c r="F11">
        <v>1</v>
      </c>
      <c r="G11">
        <v>1</v>
      </c>
      <c r="H11">
        <v>1</v>
      </c>
      <c r="I11" t="s">
        <v>508</v>
      </c>
      <c r="J11" t="s">
        <v>3</v>
      </c>
      <c r="K11" t="s">
        <v>509</v>
      </c>
      <c r="L11">
        <v>1191</v>
      </c>
      <c r="N11">
        <v>1013</v>
      </c>
      <c r="O11" t="s">
        <v>484</v>
      </c>
      <c r="P11" t="s">
        <v>484</v>
      </c>
      <c r="Q11">
        <v>1</v>
      </c>
      <c r="X11">
        <v>65.44</v>
      </c>
      <c r="Y11">
        <v>0</v>
      </c>
      <c r="Z11">
        <v>0</v>
      </c>
      <c r="AA11">
        <v>0</v>
      </c>
      <c r="AB11">
        <v>802.7</v>
      </c>
      <c r="AC11">
        <v>0</v>
      </c>
      <c r="AD11">
        <v>1</v>
      </c>
      <c r="AE11">
        <v>1</v>
      </c>
      <c r="AF11" t="s">
        <v>61</v>
      </c>
      <c r="AG11">
        <v>52.352000000000004</v>
      </c>
      <c r="AH11">
        <v>2</v>
      </c>
      <c r="AI11">
        <v>71319944</v>
      </c>
      <c r="AJ11">
        <v>9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ROW(Source!A35)</f>
        <v>35</v>
      </c>
      <c r="B12">
        <v>71319949</v>
      </c>
      <c r="C12">
        <v>71319943</v>
      </c>
      <c r="D12">
        <v>37064876</v>
      </c>
      <c r="E12">
        <v>117</v>
      </c>
      <c r="F12">
        <v>1</v>
      </c>
      <c r="G12">
        <v>1</v>
      </c>
      <c r="H12">
        <v>1</v>
      </c>
      <c r="I12" t="s">
        <v>485</v>
      </c>
      <c r="J12" t="s">
        <v>3</v>
      </c>
      <c r="K12" t="s">
        <v>486</v>
      </c>
      <c r="L12">
        <v>1191</v>
      </c>
      <c r="N12">
        <v>1013</v>
      </c>
      <c r="O12" t="s">
        <v>484</v>
      </c>
      <c r="P12" t="s">
        <v>484</v>
      </c>
      <c r="Q12">
        <v>1</v>
      </c>
      <c r="X12">
        <v>3.85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61</v>
      </c>
      <c r="AG12">
        <v>3.08</v>
      </c>
      <c r="AH12">
        <v>2</v>
      </c>
      <c r="AI12">
        <v>71319945</v>
      </c>
      <c r="AJ12">
        <v>10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ROW(Source!A35)</f>
        <v>35</v>
      </c>
      <c r="B13">
        <v>71319950</v>
      </c>
      <c r="C13">
        <v>71319943</v>
      </c>
      <c r="D13">
        <v>69916658</v>
      </c>
      <c r="E13">
        <v>1</v>
      </c>
      <c r="F13">
        <v>1</v>
      </c>
      <c r="G13">
        <v>1</v>
      </c>
      <c r="H13">
        <v>2</v>
      </c>
      <c r="I13" t="s">
        <v>510</v>
      </c>
      <c r="J13" t="s">
        <v>511</v>
      </c>
      <c r="K13" t="s">
        <v>512</v>
      </c>
      <c r="L13">
        <v>1368</v>
      </c>
      <c r="N13">
        <v>1011</v>
      </c>
      <c r="O13" t="s">
        <v>490</v>
      </c>
      <c r="P13" t="s">
        <v>490</v>
      </c>
      <c r="Q13">
        <v>1</v>
      </c>
      <c r="X13">
        <v>1.71</v>
      </c>
      <c r="Y13">
        <v>0</v>
      </c>
      <c r="Z13">
        <v>1626.29</v>
      </c>
      <c r="AA13">
        <v>1090.46</v>
      </c>
      <c r="AB13">
        <v>0</v>
      </c>
      <c r="AC13">
        <v>0</v>
      </c>
      <c r="AD13">
        <v>1</v>
      </c>
      <c r="AE13">
        <v>0</v>
      </c>
      <c r="AF13" t="s">
        <v>61</v>
      </c>
      <c r="AG13">
        <v>1.3680000000000001</v>
      </c>
      <c r="AH13">
        <v>2</v>
      </c>
      <c r="AI13">
        <v>71319946</v>
      </c>
      <c r="AJ13">
        <v>11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71319951</v>
      </c>
      <c r="C14">
        <v>71319943</v>
      </c>
      <c r="D14">
        <v>69916832</v>
      </c>
      <c r="E14">
        <v>1</v>
      </c>
      <c r="F14">
        <v>1</v>
      </c>
      <c r="G14">
        <v>1</v>
      </c>
      <c r="H14">
        <v>2</v>
      </c>
      <c r="I14" t="s">
        <v>514</v>
      </c>
      <c r="J14" t="s">
        <v>515</v>
      </c>
      <c r="K14" t="s">
        <v>516</v>
      </c>
      <c r="L14">
        <v>1368</v>
      </c>
      <c r="N14">
        <v>1011</v>
      </c>
      <c r="O14" t="s">
        <v>490</v>
      </c>
      <c r="P14" t="s">
        <v>490</v>
      </c>
      <c r="Q14">
        <v>1</v>
      </c>
      <c r="X14">
        <v>2.14</v>
      </c>
      <c r="Y14">
        <v>0</v>
      </c>
      <c r="Z14">
        <v>346.73</v>
      </c>
      <c r="AA14">
        <v>811.79</v>
      </c>
      <c r="AB14">
        <v>0</v>
      </c>
      <c r="AC14">
        <v>0</v>
      </c>
      <c r="AD14">
        <v>1</v>
      </c>
      <c r="AE14">
        <v>0</v>
      </c>
      <c r="AF14" t="s">
        <v>61</v>
      </c>
      <c r="AG14">
        <v>1.7120000000000002</v>
      </c>
      <c r="AH14">
        <v>2</v>
      </c>
      <c r="AI14">
        <v>71319947</v>
      </c>
      <c r="AJ14">
        <v>12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ROW(Source!A35)</f>
        <v>35</v>
      </c>
      <c r="B15">
        <v>71319952</v>
      </c>
      <c r="C15">
        <v>71319943</v>
      </c>
      <c r="D15">
        <v>69912182</v>
      </c>
      <c r="E15">
        <v>117</v>
      </c>
      <c r="F15">
        <v>1</v>
      </c>
      <c r="G15">
        <v>1</v>
      </c>
      <c r="H15">
        <v>3</v>
      </c>
      <c r="I15" t="s">
        <v>590</v>
      </c>
      <c r="J15" t="s">
        <v>3</v>
      </c>
      <c r="K15" t="s">
        <v>591</v>
      </c>
      <c r="L15">
        <v>1346</v>
      </c>
      <c r="N15">
        <v>1009</v>
      </c>
      <c r="O15" t="s">
        <v>495</v>
      </c>
      <c r="P15" t="s">
        <v>495</v>
      </c>
      <c r="Q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0</v>
      </c>
      <c r="AF15" t="s">
        <v>3</v>
      </c>
      <c r="AG15">
        <v>0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ROW(Source!A77)</f>
        <v>77</v>
      </c>
      <c r="B16">
        <v>71320098</v>
      </c>
      <c r="C16">
        <v>71320054</v>
      </c>
      <c r="D16">
        <v>69909935</v>
      </c>
      <c r="E16">
        <v>117</v>
      </c>
      <c r="F16">
        <v>1</v>
      </c>
      <c r="G16">
        <v>1</v>
      </c>
      <c r="H16">
        <v>1</v>
      </c>
      <c r="I16" t="s">
        <v>518</v>
      </c>
      <c r="J16" t="s">
        <v>3</v>
      </c>
      <c r="K16" t="s">
        <v>519</v>
      </c>
      <c r="L16">
        <v>1191</v>
      </c>
      <c r="N16">
        <v>1013</v>
      </c>
      <c r="O16" t="s">
        <v>484</v>
      </c>
      <c r="P16" t="s">
        <v>484</v>
      </c>
      <c r="Q16">
        <v>1</v>
      </c>
      <c r="X16">
        <v>154</v>
      </c>
      <c r="Y16">
        <v>0</v>
      </c>
      <c r="Z16">
        <v>0</v>
      </c>
      <c r="AA16">
        <v>0</v>
      </c>
      <c r="AB16">
        <v>660.33</v>
      </c>
      <c r="AC16">
        <v>0</v>
      </c>
      <c r="AD16">
        <v>1</v>
      </c>
      <c r="AE16">
        <v>1</v>
      </c>
      <c r="AF16" t="s">
        <v>3</v>
      </c>
      <c r="AG16">
        <v>154</v>
      </c>
      <c r="AH16">
        <v>2</v>
      </c>
      <c r="AI16">
        <v>71320098</v>
      </c>
      <c r="AJ16">
        <v>13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ROW(Source!A78)</f>
        <v>78</v>
      </c>
      <c r="B17">
        <v>71320099</v>
      </c>
      <c r="C17">
        <v>71320057</v>
      </c>
      <c r="D17">
        <v>69909925</v>
      </c>
      <c r="E17">
        <v>117</v>
      </c>
      <c r="F17">
        <v>1</v>
      </c>
      <c r="G17">
        <v>1</v>
      </c>
      <c r="H17">
        <v>1</v>
      </c>
      <c r="I17" t="s">
        <v>520</v>
      </c>
      <c r="J17" t="s">
        <v>3</v>
      </c>
      <c r="K17" t="s">
        <v>521</v>
      </c>
      <c r="L17">
        <v>1191</v>
      </c>
      <c r="N17">
        <v>1013</v>
      </c>
      <c r="O17" t="s">
        <v>484</v>
      </c>
      <c r="P17" t="s">
        <v>484</v>
      </c>
      <c r="Q17">
        <v>1</v>
      </c>
      <c r="X17">
        <v>88.5</v>
      </c>
      <c r="Y17">
        <v>0</v>
      </c>
      <c r="Z17">
        <v>0</v>
      </c>
      <c r="AA17">
        <v>0</v>
      </c>
      <c r="AB17">
        <v>633.07000000000005</v>
      </c>
      <c r="AC17">
        <v>0</v>
      </c>
      <c r="AD17">
        <v>1</v>
      </c>
      <c r="AE17">
        <v>1</v>
      </c>
      <c r="AF17" t="s">
        <v>3</v>
      </c>
      <c r="AG17">
        <v>88.5</v>
      </c>
      <c r="AH17">
        <v>2</v>
      </c>
      <c r="AI17">
        <v>71320099</v>
      </c>
      <c r="AJ17">
        <v>14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ROW(Source!A79)</f>
        <v>79</v>
      </c>
      <c r="B18">
        <v>71320100</v>
      </c>
      <c r="C18">
        <v>71320060</v>
      </c>
      <c r="D18">
        <v>69909993</v>
      </c>
      <c r="E18">
        <v>117</v>
      </c>
      <c r="F18">
        <v>1</v>
      </c>
      <c r="G18">
        <v>1</v>
      </c>
      <c r="H18">
        <v>1</v>
      </c>
      <c r="I18" t="s">
        <v>522</v>
      </c>
      <c r="J18" t="s">
        <v>3</v>
      </c>
      <c r="K18" t="s">
        <v>523</v>
      </c>
      <c r="L18">
        <v>1191</v>
      </c>
      <c r="N18">
        <v>1013</v>
      </c>
      <c r="O18" t="s">
        <v>484</v>
      </c>
      <c r="P18" t="s">
        <v>484</v>
      </c>
      <c r="Q18">
        <v>1</v>
      </c>
      <c r="X18">
        <v>9.27</v>
      </c>
      <c r="Y18">
        <v>0</v>
      </c>
      <c r="Z18">
        <v>0</v>
      </c>
      <c r="AA18">
        <v>0</v>
      </c>
      <c r="AB18">
        <v>793.61</v>
      </c>
      <c r="AC18">
        <v>0</v>
      </c>
      <c r="AD18">
        <v>1</v>
      </c>
      <c r="AE18">
        <v>1</v>
      </c>
      <c r="AF18" t="s">
        <v>3</v>
      </c>
      <c r="AG18">
        <v>9.27</v>
      </c>
      <c r="AH18">
        <v>2</v>
      </c>
      <c r="AI18">
        <v>71320100</v>
      </c>
      <c r="AJ18">
        <v>15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ROW(Source!A79)</f>
        <v>79</v>
      </c>
      <c r="B19">
        <v>71320101</v>
      </c>
      <c r="C19">
        <v>71320060</v>
      </c>
      <c r="D19">
        <v>69910169</v>
      </c>
      <c r="E19">
        <v>117</v>
      </c>
      <c r="F19">
        <v>1</v>
      </c>
      <c r="G19">
        <v>1</v>
      </c>
      <c r="H19">
        <v>1</v>
      </c>
      <c r="I19" t="s">
        <v>485</v>
      </c>
      <c r="J19" t="s">
        <v>3</v>
      </c>
      <c r="K19" t="s">
        <v>486</v>
      </c>
      <c r="L19">
        <v>1191</v>
      </c>
      <c r="N19">
        <v>1013</v>
      </c>
      <c r="O19" t="s">
        <v>484</v>
      </c>
      <c r="P19" t="s">
        <v>484</v>
      </c>
      <c r="Q19">
        <v>1</v>
      </c>
      <c r="X19">
        <v>0.34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2</v>
      </c>
      <c r="AF19" t="s">
        <v>3</v>
      </c>
      <c r="AG19">
        <v>0.34</v>
      </c>
      <c r="AH19">
        <v>2</v>
      </c>
      <c r="AI19">
        <v>71320101</v>
      </c>
      <c r="AJ19">
        <v>16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ROW(Source!A79)</f>
        <v>79</v>
      </c>
      <c r="B20">
        <v>71320102</v>
      </c>
      <c r="C20">
        <v>71320060</v>
      </c>
      <c r="D20">
        <v>69916658</v>
      </c>
      <c r="E20">
        <v>1</v>
      </c>
      <c r="F20">
        <v>1</v>
      </c>
      <c r="G20">
        <v>1</v>
      </c>
      <c r="H20">
        <v>2</v>
      </c>
      <c r="I20" t="s">
        <v>510</v>
      </c>
      <c r="J20" t="s">
        <v>511</v>
      </c>
      <c r="K20" t="s">
        <v>512</v>
      </c>
      <c r="L20">
        <v>1368</v>
      </c>
      <c r="N20">
        <v>1011</v>
      </c>
      <c r="O20" t="s">
        <v>490</v>
      </c>
      <c r="P20" t="s">
        <v>490</v>
      </c>
      <c r="Q20">
        <v>1</v>
      </c>
      <c r="X20">
        <v>0.17</v>
      </c>
      <c r="Y20">
        <v>0</v>
      </c>
      <c r="Z20">
        <v>1626.29</v>
      </c>
      <c r="AA20">
        <v>1090.46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0.17</v>
      </c>
      <c r="AH20">
        <v>2</v>
      </c>
      <c r="AI20">
        <v>71320102</v>
      </c>
      <c r="AJ20">
        <v>17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ROW(Source!A79)</f>
        <v>79</v>
      </c>
      <c r="B21">
        <v>71320103</v>
      </c>
      <c r="C21">
        <v>71320060</v>
      </c>
      <c r="D21">
        <v>69917553</v>
      </c>
      <c r="E21">
        <v>1</v>
      </c>
      <c r="F21">
        <v>1</v>
      </c>
      <c r="G21">
        <v>1</v>
      </c>
      <c r="H21">
        <v>2</v>
      </c>
      <c r="I21" t="s">
        <v>524</v>
      </c>
      <c r="J21" t="s">
        <v>525</v>
      </c>
      <c r="K21" t="s">
        <v>526</v>
      </c>
      <c r="L21">
        <v>1368</v>
      </c>
      <c r="N21">
        <v>1011</v>
      </c>
      <c r="O21" t="s">
        <v>490</v>
      </c>
      <c r="P21" t="s">
        <v>490</v>
      </c>
      <c r="Q21">
        <v>1</v>
      </c>
      <c r="X21">
        <v>0.17</v>
      </c>
      <c r="Y21">
        <v>0</v>
      </c>
      <c r="Z21">
        <v>641.70000000000005</v>
      </c>
      <c r="AA21">
        <v>811.79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0.17</v>
      </c>
      <c r="AH21">
        <v>2</v>
      </c>
      <c r="AI21">
        <v>71320103</v>
      </c>
      <c r="AJ21">
        <v>18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ROW(Source!A79)</f>
        <v>79</v>
      </c>
      <c r="B22">
        <v>71320104</v>
      </c>
      <c r="C22">
        <v>71320060</v>
      </c>
      <c r="D22">
        <v>69917749</v>
      </c>
      <c r="E22">
        <v>1</v>
      </c>
      <c r="F22">
        <v>1</v>
      </c>
      <c r="G22">
        <v>1</v>
      </c>
      <c r="H22">
        <v>2</v>
      </c>
      <c r="I22" t="s">
        <v>527</v>
      </c>
      <c r="J22" t="s">
        <v>528</v>
      </c>
      <c r="K22" t="s">
        <v>529</v>
      </c>
      <c r="L22">
        <v>1368</v>
      </c>
      <c r="N22">
        <v>1011</v>
      </c>
      <c r="O22" t="s">
        <v>490</v>
      </c>
      <c r="P22" t="s">
        <v>490</v>
      </c>
      <c r="Q22">
        <v>1</v>
      </c>
      <c r="X22">
        <v>1.51</v>
      </c>
      <c r="Y22">
        <v>0</v>
      </c>
      <c r="Z22">
        <v>34.61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1.51</v>
      </c>
      <c r="AH22">
        <v>2</v>
      </c>
      <c r="AI22">
        <v>71320104</v>
      </c>
      <c r="AJ22">
        <v>19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ROW(Source!A79)</f>
        <v>79</v>
      </c>
      <c r="B23">
        <v>71320105</v>
      </c>
      <c r="C23">
        <v>71320060</v>
      </c>
      <c r="D23">
        <v>69985062</v>
      </c>
      <c r="E23">
        <v>1</v>
      </c>
      <c r="F23">
        <v>1</v>
      </c>
      <c r="G23">
        <v>1</v>
      </c>
      <c r="H23">
        <v>3</v>
      </c>
      <c r="I23" t="s">
        <v>530</v>
      </c>
      <c r="J23" t="s">
        <v>531</v>
      </c>
      <c r="K23" t="s">
        <v>532</v>
      </c>
      <c r="L23">
        <v>1346</v>
      </c>
      <c r="N23">
        <v>1009</v>
      </c>
      <c r="O23" t="s">
        <v>495</v>
      </c>
      <c r="P23" t="s">
        <v>495</v>
      </c>
      <c r="Q23">
        <v>1</v>
      </c>
      <c r="X23">
        <v>0.65</v>
      </c>
      <c r="Y23">
        <v>155.63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0.65</v>
      </c>
      <c r="AH23">
        <v>2</v>
      </c>
      <c r="AI23">
        <v>71320105</v>
      </c>
      <c r="AJ23">
        <v>20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ROW(Source!A79)</f>
        <v>79</v>
      </c>
      <c r="B24">
        <v>71320106</v>
      </c>
      <c r="C24">
        <v>71320060</v>
      </c>
      <c r="D24">
        <v>70002952</v>
      </c>
      <c r="E24">
        <v>1</v>
      </c>
      <c r="F24">
        <v>1</v>
      </c>
      <c r="G24">
        <v>1</v>
      </c>
      <c r="H24">
        <v>3</v>
      </c>
      <c r="I24" t="s">
        <v>533</v>
      </c>
      <c r="J24" t="s">
        <v>534</v>
      </c>
      <c r="K24" t="s">
        <v>535</v>
      </c>
      <c r="L24">
        <v>1346</v>
      </c>
      <c r="N24">
        <v>1009</v>
      </c>
      <c r="O24" t="s">
        <v>495</v>
      </c>
      <c r="P24" t="s">
        <v>495</v>
      </c>
      <c r="Q24">
        <v>1</v>
      </c>
      <c r="X24">
        <v>2</v>
      </c>
      <c r="Y24">
        <v>911.56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2</v>
      </c>
      <c r="AH24">
        <v>2</v>
      </c>
      <c r="AI24">
        <v>71320106</v>
      </c>
      <c r="AJ24">
        <v>21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ROW(Source!A79)</f>
        <v>79</v>
      </c>
      <c r="B25">
        <v>71320107</v>
      </c>
      <c r="C25">
        <v>71320060</v>
      </c>
      <c r="D25">
        <v>69916003</v>
      </c>
      <c r="E25">
        <v>117</v>
      </c>
      <c r="F25">
        <v>1</v>
      </c>
      <c r="G25">
        <v>1</v>
      </c>
      <c r="H25">
        <v>3</v>
      </c>
      <c r="I25" t="s">
        <v>161</v>
      </c>
      <c r="J25" t="s">
        <v>3</v>
      </c>
      <c r="K25" t="s">
        <v>162</v>
      </c>
      <c r="L25">
        <v>3277935</v>
      </c>
      <c r="N25">
        <v>1013</v>
      </c>
      <c r="O25" t="s">
        <v>163</v>
      </c>
      <c r="P25" t="s">
        <v>163</v>
      </c>
      <c r="Q25">
        <v>1</v>
      </c>
      <c r="X25">
        <v>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2</v>
      </c>
      <c r="AH25">
        <v>2</v>
      </c>
      <c r="AI25">
        <v>71320107</v>
      </c>
      <c r="AJ25">
        <v>22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ROW(Source!A82)</f>
        <v>82</v>
      </c>
      <c r="B26">
        <v>71320109</v>
      </c>
      <c r="C26">
        <v>71320079</v>
      </c>
      <c r="D26">
        <v>69909993</v>
      </c>
      <c r="E26">
        <v>117</v>
      </c>
      <c r="F26">
        <v>1</v>
      </c>
      <c r="G26">
        <v>1</v>
      </c>
      <c r="H26">
        <v>1</v>
      </c>
      <c r="I26" t="s">
        <v>522</v>
      </c>
      <c r="J26" t="s">
        <v>3</v>
      </c>
      <c r="K26" t="s">
        <v>523</v>
      </c>
      <c r="L26">
        <v>1191</v>
      </c>
      <c r="N26">
        <v>1013</v>
      </c>
      <c r="O26" t="s">
        <v>484</v>
      </c>
      <c r="P26" t="s">
        <v>484</v>
      </c>
      <c r="Q26">
        <v>1</v>
      </c>
      <c r="X26">
        <v>14.4</v>
      </c>
      <c r="Y26">
        <v>0</v>
      </c>
      <c r="Z26">
        <v>0</v>
      </c>
      <c r="AA26">
        <v>0</v>
      </c>
      <c r="AB26">
        <v>793.61</v>
      </c>
      <c r="AC26">
        <v>0</v>
      </c>
      <c r="AD26">
        <v>1</v>
      </c>
      <c r="AE26">
        <v>1</v>
      </c>
      <c r="AF26" t="s">
        <v>3</v>
      </c>
      <c r="AG26">
        <v>14.4</v>
      </c>
      <c r="AH26">
        <v>2</v>
      </c>
      <c r="AI26">
        <v>71320109</v>
      </c>
      <c r="AJ26">
        <v>23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ROW(Source!A82)</f>
        <v>82</v>
      </c>
      <c r="B27">
        <v>71320110</v>
      </c>
      <c r="C27">
        <v>71320079</v>
      </c>
      <c r="D27">
        <v>69910169</v>
      </c>
      <c r="E27">
        <v>117</v>
      </c>
      <c r="F27">
        <v>1</v>
      </c>
      <c r="G27">
        <v>1</v>
      </c>
      <c r="H27">
        <v>1</v>
      </c>
      <c r="I27" t="s">
        <v>485</v>
      </c>
      <c r="J27" t="s">
        <v>3</v>
      </c>
      <c r="K27" t="s">
        <v>486</v>
      </c>
      <c r="L27">
        <v>1191</v>
      </c>
      <c r="N27">
        <v>1013</v>
      </c>
      <c r="O27" t="s">
        <v>484</v>
      </c>
      <c r="P27" t="s">
        <v>484</v>
      </c>
      <c r="Q27">
        <v>1</v>
      </c>
      <c r="X27">
        <v>0.4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3</v>
      </c>
      <c r="AG27">
        <v>0.4</v>
      </c>
      <c r="AH27">
        <v>2</v>
      </c>
      <c r="AI27">
        <v>71320110</v>
      </c>
      <c r="AJ27">
        <v>24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ROW(Source!A82)</f>
        <v>82</v>
      </c>
      <c r="B28">
        <v>71320111</v>
      </c>
      <c r="C28">
        <v>71320079</v>
      </c>
      <c r="D28">
        <v>69916658</v>
      </c>
      <c r="E28">
        <v>1</v>
      </c>
      <c r="F28">
        <v>1</v>
      </c>
      <c r="G28">
        <v>1</v>
      </c>
      <c r="H28">
        <v>2</v>
      </c>
      <c r="I28" t="s">
        <v>510</v>
      </c>
      <c r="J28" t="s">
        <v>511</v>
      </c>
      <c r="K28" t="s">
        <v>512</v>
      </c>
      <c r="L28">
        <v>1368</v>
      </c>
      <c r="N28">
        <v>1011</v>
      </c>
      <c r="O28" t="s">
        <v>490</v>
      </c>
      <c r="P28" t="s">
        <v>490</v>
      </c>
      <c r="Q28">
        <v>1</v>
      </c>
      <c r="X28">
        <v>0.2</v>
      </c>
      <c r="Y28">
        <v>0</v>
      </c>
      <c r="Z28">
        <v>1626.29</v>
      </c>
      <c r="AA28">
        <v>1090.46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0.2</v>
      </c>
      <c r="AH28">
        <v>2</v>
      </c>
      <c r="AI28">
        <v>71320111</v>
      </c>
      <c r="AJ28">
        <v>25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ROW(Source!A82)</f>
        <v>82</v>
      </c>
      <c r="B29">
        <v>71320112</v>
      </c>
      <c r="C29">
        <v>71320079</v>
      </c>
      <c r="D29">
        <v>69917553</v>
      </c>
      <c r="E29">
        <v>1</v>
      </c>
      <c r="F29">
        <v>1</v>
      </c>
      <c r="G29">
        <v>1</v>
      </c>
      <c r="H29">
        <v>2</v>
      </c>
      <c r="I29" t="s">
        <v>524</v>
      </c>
      <c r="J29" t="s">
        <v>525</v>
      </c>
      <c r="K29" t="s">
        <v>526</v>
      </c>
      <c r="L29">
        <v>1368</v>
      </c>
      <c r="N29">
        <v>1011</v>
      </c>
      <c r="O29" t="s">
        <v>490</v>
      </c>
      <c r="P29" t="s">
        <v>490</v>
      </c>
      <c r="Q29">
        <v>1</v>
      </c>
      <c r="X29">
        <v>0.2</v>
      </c>
      <c r="Y29">
        <v>0</v>
      </c>
      <c r="Z29">
        <v>641.70000000000005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0.2</v>
      </c>
      <c r="AH29">
        <v>2</v>
      </c>
      <c r="AI29">
        <v>71320112</v>
      </c>
      <c r="AJ29">
        <v>26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ROW(Source!A82)</f>
        <v>82</v>
      </c>
      <c r="B30">
        <v>71320113</v>
      </c>
      <c r="C30">
        <v>71320079</v>
      </c>
      <c r="D30">
        <v>69917749</v>
      </c>
      <c r="E30">
        <v>1</v>
      </c>
      <c r="F30">
        <v>1</v>
      </c>
      <c r="G30">
        <v>1</v>
      </c>
      <c r="H30">
        <v>2</v>
      </c>
      <c r="I30" t="s">
        <v>527</v>
      </c>
      <c r="J30" t="s">
        <v>528</v>
      </c>
      <c r="K30" t="s">
        <v>529</v>
      </c>
      <c r="L30">
        <v>1368</v>
      </c>
      <c r="N30">
        <v>1011</v>
      </c>
      <c r="O30" t="s">
        <v>490</v>
      </c>
      <c r="P30" t="s">
        <v>490</v>
      </c>
      <c r="Q30">
        <v>1</v>
      </c>
      <c r="X30">
        <v>2.7</v>
      </c>
      <c r="Y30">
        <v>0</v>
      </c>
      <c r="Z30">
        <v>34.61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2.7</v>
      </c>
      <c r="AH30">
        <v>2</v>
      </c>
      <c r="AI30">
        <v>71320113</v>
      </c>
      <c r="AJ30">
        <v>27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ROW(Source!A82)</f>
        <v>82</v>
      </c>
      <c r="B31">
        <v>71320114</v>
      </c>
      <c r="C31">
        <v>71320079</v>
      </c>
      <c r="D31">
        <v>69985062</v>
      </c>
      <c r="E31">
        <v>1</v>
      </c>
      <c r="F31">
        <v>1</v>
      </c>
      <c r="G31">
        <v>1</v>
      </c>
      <c r="H31">
        <v>3</v>
      </c>
      <c r="I31" t="s">
        <v>530</v>
      </c>
      <c r="J31" t="s">
        <v>531</v>
      </c>
      <c r="K31" t="s">
        <v>532</v>
      </c>
      <c r="L31">
        <v>1346</v>
      </c>
      <c r="N31">
        <v>1009</v>
      </c>
      <c r="O31" t="s">
        <v>495</v>
      </c>
      <c r="P31" t="s">
        <v>495</v>
      </c>
      <c r="Q31">
        <v>1</v>
      </c>
      <c r="X31">
        <v>0.9</v>
      </c>
      <c r="Y31">
        <v>155.63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0.9</v>
      </c>
      <c r="AH31">
        <v>2</v>
      </c>
      <c r="AI31">
        <v>71320114</v>
      </c>
      <c r="AJ31">
        <v>28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ROW(Source!A82)</f>
        <v>82</v>
      </c>
      <c r="B32">
        <v>71320115</v>
      </c>
      <c r="C32">
        <v>71320079</v>
      </c>
      <c r="D32">
        <v>70002952</v>
      </c>
      <c r="E32">
        <v>1</v>
      </c>
      <c r="F32">
        <v>1</v>
      </c>
      <c r="G32">
        <v>1</v>
      </c>
      <c r="H32">
        <v>3</v>
      </c>
      <c r="I32" t="s">
        <v>533</v>
      </c>
      <c r="J32" t="s">
        <v>534</v>
      </c>
      <c r="K32" t="s">
        <v>535</v>
      </c>
      <c r="L32">
        <v>1346</v>
      </c>
      <c r="N32">
        <v>1009</v>
      </c>
      <c r="O32" t="s">
        <v>495</v>
      </c>
      <c r="P32" t="s">
        <v>495</v>
      </c>
      <c r="Q32">
        <v>1</v>
      </c>
      <c r="X32">
        <v>3.7</v>
      </c>
      <c r="Y32">
        <v>911.56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3.7</v>
      </c>
      <c r="AH32">
        <v>2</v>
      </c>
      <c r="AI32">
        <v>71320115</v>
      </c>
      <c r="AJ32">
        <v>29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ROW(Source!A82)</f>
        <v>82</v>
      </c>
      <c r="B33">
        <v>71320116</v>
      </c>
      <c r="C33">
        <v>71320079</v>
      </c>
      <c r="D33">
        <v>69916003</v>
      </c>
      <c r="E33">
        <v>117</v>
      </c>
      <c r="F33">
        <v>1</v>
      </c>
      <c r="G33">
        <v>1</v>
      </c>
      <c r="H33">
        <v>3</v>
      </c>
      <c r="I33" t="s">
        <v>161</v>
      </c>
      <c r="J33" t="s">
        <v>3</v>
      </c>
      <c r="K33" t="s">
        <v>162</v>
      </c>
      <c r="L33">
        <v>3277935</v>
      </c>
      <c r="N33">
        <v>1013</v>
      </c>
      <c r="O33" t="s">
        <v>163</v>
      </c>
      <c r="P33" t="s">
        <v>163</v>
      </c>
      <c r="Q33">
        <v>1</v>
      </c>
      <c r="X33">
        <v>2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3</v>
      </c>
      <c r="AG33">
        <v>2</v>
      </c>
      <c r="AH33">
        <v>2</v>
      </c>
      <c r="AI33">
        <v>71320116</v>
      </c>
      <c r="AJ33">
        <v>30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ROW(Source!A84)</f>
        <v>84</v>
      </c>
      <c r="B34">
        <v>71320136</v>
      </c>
      <c r="C34">
        <v>71320118</v>
      </c>
      <c r="D34">
        <v>69909993</v>
      </c>
      <c r="E34">
        <v>117</v>
      </c>
      <c r="F34">
        <v>1</v>
      </c>
      <c r="G34">
        <v>1</v>
      </c>
      <c r="H34">
        <v>1</v>
      </c>
      <c r="I34" t="s">
        <v>522</v>
      </c>
      <c r="J34" t="s">
        <v>3</v>
      </c>
      <c r="K34" t="s">
        <v>523</v>
      </c>
      <c r="L34">
        <v>1191</v>
      </c>
      <c r="N34">
        <v>1013</v>
      </c>
      <c r="O34" t="s">
        <v>484</v>
      </c>
      <c r="P34" t="s">
        <v>484</v>
      </c>
      <c r="Q34">
        <v>1</v>
      </c>
      <c r="X34">
        <v>18.5</v>
      </c>
      <c r="Y34">
        <v>0</v>
      </c>
      <c r="Z34">
        <v>0</v>
      </c>
      <c r="AA34">
        <v>0</v>
      </c>
      <c r="AB34">
        <v>793.61</v>
      </c>
      <c r="AC34">
        <v>0</v>
      </c>
      <c r="AD34">
        <v>1</v>
      </c>
      <c r="AE34">
        <v>1</v>
      </c>
      <c r="AF34" t="s">
        <v>3</v>
      </c>
      <c r="AG34">
        <v>18.5</v>
      </c>
      <c r="AH34">
        <v>2</v>
      </c>
      <c r="AI34">
        <v>71320136</v>
      </c>
      <c r="AJ34">
        <v>31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ROW(Source!A84)</f>
        <v>84</v>
      </c>
      <c r="B35">
        <v>71320137</v>
      </c>
      <c r="C35">
        <v>71320118</v>
      </c>
      <c r="D35">
        <v>69910169</v>
      </c>
      <c r="E35">
        <v>117</v>
      </c>
      <c r="F35">
        <v>1</v>
      </c>
      <c r="G35">
        <v>1</v>
      </c>
      <c r="H35">
        <v>1</v>
      </c>
      <c r="I35" t="s">
        <v>485</v>
      </c>
      <c r="J35" t="s">
        <v>3</v>
      </c>
      <c r="K35" t="s">
        <v>486</v>
      </c>
      <c r="L35">
        <v>1191</v>
      </c>
      <c r="N35">
        <v>1013</v>
      </c>
      <c r="O35" t="s">
        <v>484</v>
      </c>
      <c r="P35" t="s">
        <v>484</v>
      </c>
      <c r="Q35">
        <v>1</v>
      </c>
      <c r="X35">
        <v>0.46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3</v>
      </c>
      <c r="AG35">
        <v>0.46</v>
      </c>
      <c r="AH35">
        <v>2</v>
      </c>
      <c r="AI35">
        <v>71320137</v>
      </c>
      <c r="AJ35">
        <v>32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ROW(Source!A84)</f>
        <v>84</v>
      </c>
      <c r="B36">
        <v>71320138</v>
      </c>
      <c r="C36">
        <v>71320118</v>
      </c>
      <c r="D36">
        <v>69916658</v>
      </c>
      <c r="E36">
        <v>1</v>
      </c>
      <c r="F36">
        <v>1</v>
      </c>
      <c r="G36">
        <v>1</v>
      </c>
      <c r="H36">
        <v>2</v>
      </c>
      <c r="I36" t="s">
        <v>510</v>
      </c>
      <c r="J36" t="s">
        <v>511</v>
      </c>
      <c r="K36" t="s">
        <v>512</v>
      </c>
      <c r="L36">
        <v>1368</v>
      </c>
      <c r="N36">
        <v>1011</v>
      </c>
      <c r="O36" t="s">
        <v>490</v>
      </c>
      <c r="P36" t="s">
        <v>490</v>
      </c>
      <c r="Q36">
        <v>1</v>
      </c>
      <c r="X36">
        <v>0.23</v>
      </c>
      <c r="Y36">
        <v>0</v>
      </c>
      <c r="Z36">
        <v>1626.29</v>
      </c>
      <c r="AA36">
        <v>1090.46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0.23</v>
      </c>
      <c r="AH36">
        <v>2</v>
      </c>
      <c r="AI36">
        <v>71320138</v>
      </c>
      <c r="AJ36">
        <v>33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ROW(Source!A84)</f>
        <v>84</v>
      </c>
      <c r="B37">
        <v>71320139</v>
      </c>
      <c r="C37">
        <v>71320118</v>
      </c>
      <c r="D37">
        <v>69917553</v>
      </c>
      <c r="E37">
        <v>1</v>
      </c>
      <c r="F37">
        <v>1</v>
      </c>
      <c r="G37">
        <v>1</v>
      </c>
      <c r="H37">
        <v>2</v>
      </c>
      <c r="I37" t="s">
        <v>524</v>
      </c>
      <c r="J37" t="s">
        <v>525</v>
      </c>
      <c r="K37" t="s">
        <v>526</v>
      </c>
      <c r="L37">
        <v>1368</v>
      </c>
      <c r="N37">
        <v>1011</v>
      </c>
      <c r="O37" t="s">
        <v>490</v>
      </c>
      <c r="P37" t="s">
        <v>490</v>
      </c>
      <c r="Q37">
        <v>1</v>
      </c>
      <c r="X37">
        <v>0.23</v>
      </c>
      <c r="Y37">
        <v>0</v>
      </c>
      <c r="Z37">
        <v>641.70000000000005</v>
      </c>
      <c r="AA37">
        <v>811.79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0.23</v>
      </c>
      <c r="AH37">
        <v>2</v>
      </c>
      <c r="AI37">
        <v>71320139</v>
      </c>
      <c r="AJ37">
        <v>34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ROW(Source!A84)</f>
        <v>84</v>
      </c>
      <c r="B38">
        <v>71320140</v>
      </c>
      <c r="C38">
        <v>71320118</v>
      </c>
      <c r="D38">
        <v>69917749</v>
      </c>
      <c r="E38">
        <v>1</v>
      </c>
      <c r="F38">
        <v>1</v>
      </c>
      <c r="G38">
        <v>1</v>
      </c>
      <c r="H38">
        <v>2</v>
      </c>
      <c r="I38" t="s">
        <v>527</v>
      </c>
      <c r="J38" t="s">
        <v>528</v>
      </c>
      <c r="K38" t="s">
        <v>529</v>
      </c>
      <c r="L38">
        <v>1368</v>
      </c>
      <c r="N38">
        <v>1011</v>
      </c>
      <c r="O38" t="s">
        <v>490</v>
      </c>
      <c r="P38" t="s">
        <v>490</v>
      </c>
      <c r="Q38">
        <v>1</v>
      </c>
      <c r="X38">
        <v>2.9</v>
      </c>
      <c r="Y38">
        <v>0</v>
      </c>
      <c r="Z38">
        <v>34.61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2.9</v>
      </c>
      <c r="AH38">
        <v>2</v>
      </c>
      <c r="AI38">
        <v>71320140</v>
      </c>
      <c r="AJ38">
        <v>35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ROW(Source!A84)</f>
        <v>84</v>
      </c>
      <c r="B39">
        <v>71320141</v>
      </c>
      <c r="C39">
        <v>71320118</v>
      </c>
      <c r="D39">
        <v>69985062</v>
      </c>
      <c r="E39">
        <v>1</v>
      </c>
      <c r="F39">
        <v>1</v>
      </c>
      <c r="G39">
        <v>1</v>
      </c>
      <c r="H39">
        <v>3</v>
      </c>
      <c r="I39" t="s">
        <v>530</v>
      </c>
      <c r="J39" t="s">
        <v>531</v>
      </c>
      <c r="K39" t="s">
        <v>532</v>
      </c>
      <c r="L39">
        <v>1346</v>
      </c>
      <c r="N39">
        <v>1009</v>
      </c>
      <c r="O39" t="s">
        <v>495</v>
      </c>
      <c r="P39" t="s">
        <v>495</v>
      </c>
      <c r="Q39">
        <v>1</v>
      </c>
      <c r="X39">
        <v>1.3</v>
      </c>
      <c r="Y39">
        <v>155.63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1.3</v>
      </c>
      <c r="AH39">
        <v>2</v>
      </c>
      <c r="AI39">
        <v>71320141</v>
      </c>
      <c r="AJ39">
        <v>36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ROW(Source!A84)</f>
        <v>84</v>
      </c>
      <c r="B40">
        <v>71320142</v>
      </c>
      <c r="C40">
        <v>71320118</v>
      </c>
      <c r="D40">
        <v>69993141</v>
      </c>
      <c r="E40">
        <v>1</v>
      </c>
      <c r="F40">
        <v>1</v>
      </c>
      <c r="G40">
        <v>1</v>
      </c>
      <c r="H40">
        <v>3</v>
      </c>
      <c r="I40" t="s">
        <v>536</v>
      </c>
      <c r="J40" t="s">
        <v>537</v>
      </c>
      <c r="K40" t="s">
        <v>538</v>
      </c>
      <c r="L40">
        <v>1348</v>
      </c>
      <c r="N40">
        <v>1009</v>
      </c>
      <c r="O40" t="s">
        <v>167</v>
      </c>
      <c r="P40" t="s">
        <v>167</v>
      </c>
      <c r="Q40">
        <v>1000</v>
      </c>
      <c r="X40">
        <v>4.0000000000000001E-3</v>
      </c>
      <c r="Y40">
        <v>49995.77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4.0000000000000001E-3</v>
      </c>
      <c r="AH40">
        <v>2</v>
      </c>
      <c r="AI40">
        <v>71320142</v>
      </c>
      <c r="AJ40">
        <v>37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ROW(Source!A84)</f>
        <v>84</v>
      </c>
      <c r="B41">
        <v>71320143</v>
      </c>
      <c r="C41">
        <v>71320118</v>
      </c>
      <c r="D41">
        <v>70002952</v>
      </c>
      <c r="E41">
        <v>1</v>
      </c>
      <c r="F41">
        <v>1</v>
      </c>
      <c r="G41">
        <v>1</v>
      </c>
      <c r="H41">
        <v>3</v>
      </c>
      <c r="I41" t="s">
        <v>533</v>
      </c>
      <c r="J41" t="s">
        <v>534</v>
      </c>
      <c r="K41" t="s">
        <v>535</v>
      </c>
      <c r="L41">
        <v>1346</v>
      </c>
      <c r="N41">
        <v>1009</v>
      </c>
      <c r="O41" t="s">
        <v>495</v>
      </c>
      <c r="P41" t="s">
        <v>495</v>
      </c>
      <c r="Q41">
        <v>1</v>
      </c>
      <c r="X41">
        <v>2.2999999999999998</v>
      </c>
      <c r="Y41">
        <v>911.56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2.2999999999999998</v>
      </c>
      <c r="AH41">
        <v>2</v>
      </c>
      <c r="AI41">
        <v>71320143</v>
      </c>
      <c r="AJ41">
        <v>38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ROW(Source!A84)</f>
        <v>84</v>
      </c>
      <c r="B42">
        <v>71320144</v>
      </c>
      <c r="C42">
        <v>71320118</v>
      </c>
      <c r="D42">
        <v>69916003</v>
      </c>
      <c r="E42">
        <v>117</v>
      </c>
      <c r="F42">
        <v>1</v>
      </c>
      <c r="G42">
        <v>1</v>
      </c>
      <c r="H42">
        <v>3</v>
      </c>
      <c r="I42" t="s">
        <v>161</v>
      </c>
      <c r="J42" t="s">
        <v>3</v>
      </c>
      <c r="K42" t="s">
        <v>162</v>
      </c>
      <c r="L42">
        <v>3277935</v>
      </c>
      <c r="N42">
        <v>1013</v>
      </c>
      <c r="O42" t="s">
        <v>163</v>
      </c>
      <c r="P42" t="s">
        <v>163</v>
      </c>
      <c r="Q42">
        <v>1</v>
      </c>
      <c r="X42">
        <v>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2</v>
      </c>
      <c r="AH42">
        <v>2</v>
      </c>
      <c r="AI42">
        <v>71320144</v>
      </c>
      <c r="AJ42">
        <v>39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ROW(Source!A192)</f>
        <v>192</v>
      </c>
      <c r="B43">
        <v>71329747</v>
      </c>
      <c r="C43">
        <v>71329742</v>
      </c>
      <c r="D43">
        <v>37070202</v>
      </c>
      <c r="E43">
        <v>117</v>
      </c>
      <c r="F43">
        <v>1</v>
      </c>
      <c r="G43">
        <v>1</v>
      </c>
      <c r="H43">
        <v>1</v>
      </c>
      <c r="I43" t="s">
        <v>508</v>
      </c>
      <c r="J43" t="s">
        <v>3</v>
      </c>
      <c r="K43" t="s">
        <v>509</v>
      </c>
      <c r="L43">
        <v>1191</v>
      </c>
      <c r="N43">
        <v>1013</v>
      </c>
      <c r="O43" t="s">
        <v>484</v>
      </c>
      <c r="P43" t="s">
        <v>484</v>
      </c>
      <c r="Q43">
        <v>1</v>
      </c>
      <c r="X43">
        <v>65.44</v>
      </c>
      <c r="Y43">
        <v>0</v>
      </c>
      <c r="Z43">
        <v>0</v>
      </c>
      <c r="AA43">
        <v>0</v>
      </c>
      <c r="AB43">
        <v>802.7</v>
      </c>
      <c r="AC43">
        <v>0</v>
      </c>
      <c r="AD43">
        <v>1</v>
      </c>
      <c r="AE43">
        <v>1</v>
      </c>
      <c r="AF43" t="s">
        <v>195</v>
      </c>
      <c r="AG43">
        <v>13.088000000000001</v>
      </c>
      <c r="AH43">
        <v>2</v>
      </c>
      <c r="AI43">
        <v>71329743</v>
      </c>
      <c r="AJ43">
        <v>40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ROW(Source!A192)</f>
        <v>192</v>
      </c>
      <c r="B44">
        <v>71329748</v>
      </c>
      <c r="C44">
        <v>71329742</v>
      </c>
      <c r="D44">
        <v>37064876</v>
      </c>
      <c r="E44">
        <v>117</v>
      </c>
      <c r="F44">
        <v>1</v>
      </c>
      <c r="G44">
        <v>1</v>
      </c>
      <c r="H44">
        <v>1</v>
      </c>
      <c r="I44" t="s">
        <v>485</v>
      </c>
      <c r="J44" t="s">
        <v>3</v>
      </c>
      <c r="K44" t="s">
        <v>486</v>
      </c>
      <c r="L44">
        <v>1191</v>
      </c>
      <c r="N44">
        <v>1013</v>
      </c>
      <c r="O44" t="s">
        <v>484</v>
      </c>
      <c r="P44" t="s">
        <v>484</v>
      </c>
      <c r="Q44">
        <v>1</v>
      </c>
      <c r="X44">
        <v>3.85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195</v>
      </c>
      <c r="AG44">
        <v>0.77</v>
      </c>
      <c r="AH44">
        <v>2</v>
      </c>
      <c r="AI44">
        <v>71329744</v>
      </c>
      <c r="AJ44">
        <v>41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ROW(Source!A192)</f>
        <v>192</v>
      </c>
      <c r="B45">
        <v>71329749</v>
      </c>
      <c r="C45">
        <v>71329742</v>
      </c>
      <c r="D45">
        <v>69916658</v>
      </c>
      <c r="E45">
        <v>1</v>
      </c>
      <c r="F45">
        <v>1</v>
      </c>
      <c r="G45">
        <v>1</v>
      </c>
      <c r="H45">
        <v>2</v>
      </c>
      <c r="I45" t="s">
        <v>510</v>
      </c>
      <c r="J45" t="s">
        <v>511</v>
      </c>
      <c r="K45" t="s">
        <v>512</v>
      </c>
      <c r="L45">
        <v>1368</v>
      </c>
      <c r="N45">
        <v>1011</v>
      </c>
      <c r="O45" t="s">
        <v>490</v>
      </c>
      <c r="P45" t="s">
        <v>490</v>
      </c>
      <c r="Q45">
        <v>1</v>
      </c>
      <c r="X45">
        <v>1.71</v>
      </c>
      <c r="Y45">
        <v>0</v>
      </c>
      <c r="Z45">
        <v>1626.29</v>
      </c>
      <c r="AA45">
        <v>1090.46</v>
      </c>
      <c r="AB45">
        <v>0</v>
      </c>
      <c r="AC45">
        <v>0</v>
      </c>
      <c r="AD45">
        <v>1</v>
      </c>
      <c r="AE45">
        <v>0</v>
      </c>
      <c r="AF45" t="s">
        <v>195</v>
      </c>
      <c r="AG45">
        <v>0.34200000000000003</v>
      </c>
      <c r="AH45">
        <v>2</v>
      </c>
      <c r="AI45">
        <v>71329745</v>
      </c>
      <c r="AJ45">
        <v>42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ROW(Source!A192)</f>
        <v>192</v>
      </c>
      <c r="B46">
        <v>71329750</v>
      </c>
      <c r="C46">
        <v>71329742</v>
      </c>
      <c r="D46">
        <v>69916832</v>
      </c>
      <c r="E46">
        <v>1</v>
      </c>
      <c r="F46">
        <v>1</v>
      </c>
      <c r="G46">
        <v>1</v>
      </c>
      <c r="H46">
        <v>2</v>
      </c>
      <c r="I46" t="s">
        <v>514</v>
      </c>
      <c r="J46" t="s">
        <v>515</v>
      </c>
      <c r="K46" t="s">
        <v>516</v>
      </c>
      <c r="L46">
        <v>1368</v>
      </c>
      <c r="N46">
        <v>1011</v>
      </c>
      <c r="O46" t="s">
        <v>490</v>
      </c>
      <c r="P46" t="s">
        <v>490</v>
      </c>
      <c r="Q46">
        <v>1</v>
      </c>
      <c r="X46">
        <v>2.14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195</v>
      </c>
      <c r="AG46">
        <v>0.42800000000000005</v>
      </c>
      <c r="AH46">
        <v>2</v>
      </c>
      <c r="AI46">
        <v>71329746</v>
      </c>
      <c r="AJ46">
        <v>43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ROW(Source!A192)</f>
        <v>192</v>
      </c>
      <c r="B47">
        <v>71329751</v>
      </c>
      <c r="C47">
        <v>71329742</v>
      </c>
      <c r="D47">
        <v>69912182</v>
      </c>
      <c r="E47">
        <v>117</v>
      </c>
      <c r="F47">
        <v>1</v>
      </c>
      <c r="G47">
        <v>1</v>
      </c>
      <c r="H47">
        <v>3</v>
      </c>
      <c r="I47" t="s">
        <v>590</v>
      </c>
      <c r="J47" t="s">
        <v>3</v>
      </c>
      <c r="K47" t="s">
        <v>591</v>
      </c>
      <c r="L47">
        <v>1346</v>
      </c>
      <c r="N47">
        <v>1009</v>
      </c>
      <c r="O47" t="s">
        <v>495</v>
      </c>
      <c r="P47" t="s">
        <v>495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3</v>
      </c>
      <c r="AG47">
        <v>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ROW(Source!A298)</f>
        <v>298</v>
      </c>
      <c r="B48">
        <v>71320399</v>
      </c>
      <c r="C48">
        <v>71320393</v>
      </c>
      <c r="D48">
        <v>37066717</v>
      </c>
      <c r="E48">
        <v>117</v>
      </c>
      <c r="F48">
        <v>1</v>
      </c>
      <c r="G48">
        <v>1</v>
      </c>
      <c r="H48">
        <v>1</v>
      </c>
      <c r="I48" t="s">
        <v>539</v>
      </c>
      <c r="J48" t="s">
        <v>3</v>
      </c>
      <c r="K48" t="s">
        <v>540</v>
      </c>
      <c r="L48">
        <v>1191</v>
      </c>
      <c r="N48">
        <v>1013</v>
      </c>
      <c r="O48" t="s">
        <v>484</v>
      </c>
      <c r="P48" t="s">
        <v>484</v>
      </c>
      <c r="Q48">
        <v>1</v>
      </c>
      <c r="X48">
        <v>0.44</v>
      </c>
      <c r="Y48">
        <v>0</v>
      </c>
      <c r="Z48">
        <v>0</v>
      </c>
      <c r="AA48">
        <v>0</v>
      </c>
      <c r="AB48">
        <v>690.62</v>
      </c>
      <c r="AC48">
        <v>0</v>
      </c>
      <c r="AD48">
        <v>1</v>
      </c>
      <c r="AE48">
        <v>1</v>
      </c>
      <c r="AF48" t="s">
        <v>3</v>
      </c>
      <c r="AG48">
        <v>0.44</v>
      </c>
      <c r="AH48">
        <v>2</v>
      </c>
      <c r="AI48">
        <v>71320394</v>
      </c>
      <c r="AJ48">
        <v>44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ROW(Source!A298)</f>
        <v>298</v>
      </c>
      <c r="B49">
        <v>71320400</v>
      </c>
      <c r="C49">
        <v>71320393</v>
      </c>
      <c r="D49">
        <v>37064876</v>
      </c>
      <c r="E49">
        <v>117</v>
      </c>
      <c r="F49">
        <v>1</v>
      </c>
      <c r="G49">
        <v>1</v>
      </c>
      <c r="H49">
        <v>1</v>
      </c>
      <c r="I49" t="s">
        <v>485</v>
      </c>
      <c r="J49" t="s">
        <v>3</v>
      </c>
      <c r="K49" t="s">
        <v>486</v>
      </c>
      <c r="L49">
        <v>1191</v>
      </c>
      <c r="N49">
        <v>1013</v>
      </c>
      <c r="O49" t="s">
        <v>484</v>
      </c>
      <c r="P49" t="s">
        <v>484</v>
      </c>
      <c r="Q49">
        <v>1</v>
      </c>
      <c r="X49">
        <v>0.48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</v>
      </c>
      <c r="AG49">
        <v>0.48</v>
      </c>
      <c r="AH49">
        <v>2</v>
      </c>
      <c r="AI49">
        <v>71320395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ROW(Source!A298)</f>
        <v>298</v>
      </c>
      <c r="B50">
        <v>71320401</v>
      </c>
      <c r="C50">
        <v>71320393</v>
      </c>
      <c r="D50">
        <v>69916658</v>
      </c>
      <c r="E50">
        <v>1</v>
      </c>
      <c r="F50">
        <v>1</v>
      </c>
      <c r="G50">
        <v>1</v>
      </c>
      <c r="H50">
        <v>2</v>
      </c>
      <c r="I50" t="s">
        <v>510</v>
      </c>
      <c r="J50" t="s">
        <v>511</v>
      </c>
      <c r="K50" t="s">
        <v>512</v>
      </c>
      <c r="L50">
        <v>1368</v>
      </c>
      <c r="N50">
        <v>1011</v>
      </c>
      <c r="O50" t="s">
        <v>490</v>
      </c>
      <c r="P50" t="s">
        <v>490</v>
      </c>
      <c r="Q50">
        <v>1</v>
      </c>
      <c r="X50">
        <v>0.24</v>
      </c>
      <c r="Y50">
        <v>0</v>
      </c>
      <c r="Z50">
        <v>1626.29</v>
      </c>
      <c r="AA50">
        <v>1090.46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0.24</v>
      </c>
      <c r="AH50">
        <v>2</v>
      </c>
      <c r="AI50">
        <v>71320396</v>
      </c>
      <c r="AJ50">
        <v>46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ROW(Source!A298)</f>
        <v>298</v>
      </c>
      <c r="B51">
        <v>71320402</v>
      </c>
      <c r="C51">
        <v>71320393</v>
      </c>
      <c r="D51">
        <v>69917618</v>
      </c>
      <c r="E51">
        <v>1</v>
      </c>
      <c r="F51">
        <v>1</v>
      </c>
      <c r="G51">
        <v>1</v>
      </c>
      <c r="H51">
        <v>2</v>
      </c>
      <c r="I51" t="s">
        <v>541</v>
      </c>
      <c r="J51" t="s">
        <v>542</v>
      </c>
      <c r="K51" t="s">
        <v>543</v>
      </c>
      <c r="L51">
        <v>1368</v>
      </c>
      <c r="N51">
        <v>1011</v>
      </c>
      <c r="O51" t="s">
        <v>490</v>
      </c>
      <c r="P51" t="s">
        <v>490</v>
      </c>
      <c r="Q51">
        <v>1</v>
      </c>
      <c r="X51">
        <v>0.24</v>
      </c>
      <c r="Y51">
        <v>0</v>
      </c>
      <c r="Z51">
        <v>13.86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0.24</v>
      </c>
      <c r="AH51">
        <v>2</v>
      </c>
      <c r="AI51">
        <v>71320397</v>
      </c>
      <c r="AJ51">
        <v>47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ROW(Source!A298)</f>
        <v>298</v>
      </c>
      <c r="B52">
        <v>71320403</v>
      </c>
      <c r="C52">
        <v>71320393</v>
      </c>
      <c r="D52">
        <v>69917636</v>
      </c>
      <c r="E52">
        <v>1</v>
      </c>
      <c r="F52">
        <v>1</v>
      </c>
      <c r="G52">
        <v>1</v>
      </c>
      <c r="H52">
        <v>2</v>
      </c>
      <c r="I52" t="s">
        <v>544</v>
      </c>
      <c r="J52" t="s">
        <v>545</v>
      </c>
      <c r="K52" t="s">
        <v>546</v>
      </c>
      <c r="L52">
        <v>1368</v>
      </c>
      <c r="N52">
        <v>1011</v>
      </c>
      <c r="O52" t="s">
        <v>490</v>
      </c>
      <c r="P52" t="s">
        <v>490</v>
      </c>
      <c r="Q52">
        <v>1</v>
      </c>
      <c r="X52">
        <v>0.24</v>
      </c>
      <c r="Y52">
        <v>0</v>
      </c>
      <c r="Z52">
        <v>487.94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0.24</v>
      </c>
      <c r="AH52">
        <v>2</v>
      </c>
      <c r="AI52">
        <v>71320398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ROW(Source!A299)</f>
        <v>299</v>
      </c>
      <c r="B53">
        <v>71320409</v>
      </c>
      <c r="C53">
        <v>71320404</v>
      </c>
      <c r="D53">
        <v>37066717</v>
      </c>
      <c r="E53">
        <v>117</v>
      </c>
      <c r="F53">
        <v>1</v>
      </c>
      <c r="G53">
        <v>1</v>
      </c>
      <c r="H53">
        <v>1</v>
      </c>
      <c r="I53" t="s">
        <v>539</v>
      </c>
      <c r="J53" t="s">
        <v>3</v>
      </c>
      <c r="K53" t="s">
        <v>540</v>
      </c>
      <c r="L53">
        <v>1191</v>
      </c>
      <c r="N53">
        <v>1013</v>
      </c>
      <c r="O53" t="s">
        <v>484</v>
      </c>
      <c r="P53" t="s">
        <v>484</v>
      </c>
      <c r="Q53">
        <v>1</v>
      </c>
      <c r="X53">
        <v>0.25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3</v>
      </c>
      <c r="AG53">
        <v>0.25</v>
      </c>
      <c r="AH53">
        <v>2</v>
      </c>
      <c r="AI53">
        <v>71320405</v>
      </c>
      <c r="AJ53">
        <v>49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ROW(Source!A299)</f>
        <v>299</v>
      </c>
      <c r="B54">
        <v>71320410</v>
      </c>
      <c r="C54">
        <v>71320404</v>
      </c>
      <c r="D54">
        <v>37064876</v>
      </c>
      <c r="E54">
        <v>117</v>
      </c>
      <c r="F54">
        <v>1</v>
      </c>
      <c r="G54">
        <v>1</v>
      </c>
      <c r="H54">
        <v>1</v>
      </c>
      <c r="I54" t="s">
        <v>485</v>
      </c>
      <c r="J54" t="s">
        <v>3</v>
      </c>
      <c r="K54" t="s">
        <v>486</v>
      </c>
      <c r="L54">
        <v>1191</v>
      </c>
      <c r="N54">
        <v>1013</v>
      </c>
      <c r="O54" t="s">
        <v>484</v>
      </c>
      <c r="P54" t="s">
        <v>484</v>
      </c>
      <c r="Q54">
        <v>1</v>
      </c>
      <c r="X54">
        <v>0.14000000000000001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</v>
      </c>
      <c r="AG54">
        <v>0.14000000000000001</v>
      </c>
      <c r="AH54">
        <v>2</v>
      </c>
      <c r="AI54">
        <v>71320406</v>
      </c>
      <c r="AJ54">
        <v>50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ROW(Source!A299)</f>
        <v>299</v>
      </c>
      <c r="B55">
        <v>71320411</v>
      </c>
      <c r="C55">
        <v>71320404</v>
      </c>
      <c r="D55">
        <v>69917618</v>
      </c>
      <c r="E55">
        <v>1</v>
      </c>
      <c r="F55">
        <v>1</v>
      </c>
      <c r="G55">
        <v>1</v>
      </c>
      <c r="H55">
        <v>2</v>
      </c>
      <c r="I55" t="s">
        <v>541</v>
      </c>
      <c r="J55" t="s">
        <v>542</v>
      </c>
      <c r="K55" t="s">
        <v>543</v>
      </c>
      <c r="L55">
        <v>1368</v>
      </c>
      <c r="N55">
        <v>1011</v>
      </c>
      <c r="O55" t="s">
        <v>490</v>
      </c>
      <c r="P55" t="s">
        <v>490</v>
      </c>
      <c r="Q55">
        <v>1</v>
      </c>
      <c r="X55">
        <v>0.14000000000000001</v>
      </c>
      <c r="Y55">
        <v>0</v>
      </c>
      <c r="Z55">
        <v>13.86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0.14000000000000001</v>
      </c>
      <c r="AH55">
        <v>2</v>
      </c>
      <c r="AI55">
        <v>71320407</v>
      </c>
      <c r="AJ55">
        <v>51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ROW(Source!A299)</f>
        <v>299</v>
      </c>
      <c r="B56">
        <v>71320412</v>
      </c>
      <c r="C56">
        <v>71320404</v>
      </c>
      <c r="D56">
        <v>69917636</v>
      </c>
      <c r="E56">
        <v>1</v>
      </c>
      <c r="F56">
        <v>1</v>
      </c>
      <c r="G56">
        <v>1</v>
      </c>
      <c r="H56">
        <v>2</v>
      </c>
      <c r="I56" t="s">
        <v>544</v>
      </c>
      <c r="J56" t="s">
        <v>545</v>
      </c>
      <c r="K56" t="s">
        <v>546</v>
      </c>
      <c r="L56">
        <v>1368</v>
      </c>
      <c r="N56">
        <v>1011</v>
      </c>
      <c r="O56" t="s">
        <v>490</v>
      </c>
      <c r="P56" t="s">
        <v>490</v>
      </c>
      <c r="Q56">
        <v>1</v>
      </c>
      <c r="X56">
        <v>0.14000000000000001</v>
      </c>
      <c r="Y56">
        <v>0</v>
      </c>
      <c r="Z56">
        <v>487.94</v>
      </c>
      <c r="AA56">
        <v>811.79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0.14000000000000001</v>
      </c>
      <c r="AH56">
        <v>2</v>
      </c>
      <c r="AI56">
        <v>71320408</v>
      </c>
      <c r="AJ56">
        <v>52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ROW(Source!A300)</f>
        <v>300</v>
      </c>
      <c r="B57">
        <v>71320418</v>
      </c>
      <c r="C57">
        <v>71320413</v>
      </c>
      <c r="D57">
        <v>37066717</v>
      </c>
      <c r="E57">
        <v>117</v>
      </c>
      <c r="F57">
        <v>1</v>
      </c>
      <c r="G57">
        <v>1</v>
      </c>
      <c r="H57">
        <v>1</v>
      </c>
      <c r="I57" t="s">
        <v>539</v>
      </c>
      <c r="J57" t="s">
        <v>3</v>
      </c>
      <c r="K57" t="s">
        <v>540</v>
      </c>
      <c r="L57">
        <v>1191</v>
      </c>
      <c r="N57">
        <v>1013</v>
      </c>
      <c r="O57" t="s">
        <v>484</v>
      </c>
      <c r="P57" t="s">
        <v>484</v>
      </c>
      <c r="Q57">
        <v>1</v>
      </c>
      <c r="X57">
        <v>0.3</v>
      </c>
      <c r="Y57">
        <v>0</v>
      </c>
      <c r="Z57">
        <v>0</v>
      </c>
      <c r="AA57">
        <v>0</v>
      </c>
      <c r="AB57">
        <v>690.62</v>
      </c>
      <c r="AC57">
        <v>0</v>
      </c>
      <c r="AD57">
        <v>1</v>
      </c>
      <c r="AE57">
        <v>1</v>
      </c>
      <c r="AF57" t="s">
        <v>3</v>
      </c>
      <c r="AG57">
        <v>0.3</v>
      </c>
      <c r="AH57">
        <v>2</v>
      </c>
      <c r="AI57">
        <v>71320414</v>
      </c>
      <c r="AJ57">
        <v>53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ROW(Source!A300)</f>
        <v>300</v>
      </c>
      <c r="B58">
        <v>71320419</v>
      </c>
      <c r="C58">
        <v>71320413</v>
      </c>
      <c r="D58">
        <v>37064876</v>
      </c>
      <c r="E58">
        <v>117</v>
      </c>
      <c r="F58">
        <v>1</v>
      </c>
      <c r="G58">
        <v>1</v>
      </c>
      <c r="H58">
        <v>1</v>
      </c>
      <c r="I58" t="s">
        <v>485</v>
      </c>
      <c r="J58" t="s">
        <v>3</v>
      </c>
      <c r="K58" t="s">
        <v>486</v>
      </c>
      <c r="L58">
        <v>1191</v>
      </c>
      <c r="N58">
        <v>1013</v>
      </c>
      <c r="O58" t="s">
        <v>484</v>
      </c>
      <c r="P58" t="s">
        <v>484</v>
      </c>
      <c r="Q58">
        <v>1</v>
      </c>
      <c r="X58">
        <v>0.16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</v>
      </c>
      <c r="AG58">
        <v>0.16</v>
      </c>
      <c r="AH58">
        <v>2</v>
      </c>
      <c r="AI58">
        <v>71320415</v>
      </c>
      <c r="AJ58">
        <v>54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ROW(Source!A300)</f>
        <v>300</v>
      </c>
      <c r="B59">
        <v>71320420</v>
      </c>
      <c r="C59">
        <v>71320413</v>
      </c>
      <c r="D59">
        <v>69917618</v>
      </c>
      <c r="E59">
        <v>1</v>
      </c>
      <c r="F59">
        <v>1</v>
      </c>
      <c r="G59">
        <v>1</v>
      </c>
      <c r="H59">
        <v>2</v>
      </c>
      <c r="I59" t="s">
        <v>541</v>
      </c>
      <c r="J59" t="s">
        <v>542</v>
      </c>
      <c r="K59" t="s">
        <v>543</v>
      </c>
      <c r="L59">
        <v>1368</v>
      </c>
      <c r="N59">
        <v>1011</v>
      </c>
      <c r="O59" t="s">
        <v>490</v>
      </c>
      <c r="P59" t="s">
        <v>490</v>
      </c>
      <c r="Q59">
        <v>1</v>
      </c>
      <c r="X59">
        <v>0.16</v>
      </c>
      <c r="Y59">
        <v>0</v>
      </c>
      <c r="Z59">
        <v>13.86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0.16</v>
      </c>
      <c r="AH59">
        <v>2</v>
      </c>
      <c r="AI59">
        <v>71320416</v>
      </c>
      <c r="AJ59">
        <v>55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ROW(Source!A300)</f>
        <v>300</v>
      </c>
      <c r="B60">
        <v>71320421</v>
      </c>
      <c r="C60">
        <v>71320413</v>
      </c>
      <c r="D60">
        <v>69917636</v>
      </c>
      <c r="E60">
        <v>1</v>
      </c>
      <c r="F60">
        <v>1</v>
      </c>
      <c r="G60">
        <v>1</v>
      </c>
      <c r="H60">
        <v>2</v>
      </c>
      <c r="I60" t="s">
        <v>544</v>
      </c>
      <c r="J60" t="s">
        <v>545</v>
      </c>
      <c r="K60" t="s">
        <v>546</v>
      </c>
      <c r="L60">
        <v>1368</v>
      </c>
      <c r="N60">
        <v>1011</v>
      </c>
      <c r="O60" t="s">
        <v>490</v>
      </c>
      <c r="P60" t="s">
        <v>490</v>
      </c>
      <c r="Q60">
        <v>1</v>
      </c>
      <c r="X60">
        <v>0.16</v>
      </c>
      <c r="Y60">
        <v>0</v>
      </c>
      <c r="Z60">
        <v>487.94</v>
      </c>
      <c r="AA60">
        <v>811.79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0.16</v>
      </c>
      <c r="AH60">
        <v>2</v>
      </c>
      <c r="AI60">
        <v>71320417</v>
      </c>
      <c r="AJ60">
        <v>56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ROW(Source!A301)</f>
        <v>301</v>
      </c>
      <c r="B61">
        <v>71320434</v>
      </c>
      <c r="C61">
        <v>71320422</v>
      </c>
      <c r="D61">
        <v>37064978</v>
      </c>
      <c r="E61">
        <v>117</v>
      </c>
      <c r="F61">
        <v>1</v>
      </c>
      <c r="G61">
        <v>1</v>
      </c>
      <c r="H61">
        <v>1</v>
      </c>
      <c r="I61" t="s">
        <v>482</v>
      </c>
      <c r="J61" t="s">
        <v>3</v>
      </c>
      <c r="K61" t="s">
        <v>483</v>
      </c>
      <c r="L61">
        <v>1191</v>
      </c>
      <c r="N61">
        <v>1013</v>
      </c>
      <c r="O61" t="s">
        <v>484</v>
      </c>
      <c r="P61" t="s">
        <v>484</v>
      </c>
      <c r="Q61">
        <v>1</v>
      </c>
      <c r="X61">
        <v>3.06</v>
      </c>
      <c r="Y61">
        <v>0</v>
      </c>
      <c r="Z61">
        <v>0</v>
      </c>
      <c r="AA61">
        <v>0</v>
      </c>
      <c r="AB61">
        <v>748.18</v>
      </c>
      <c r="AC61">
        <v>0</v>
      </c>
      <c r="AD61">
        <v>1</v>
      </c>
      <c r="AE61">
        <v>1</v>
      </c>
      <c r="AF61" t="s">
        <v>3</v>
      </c>
      <c r="AG61">
        <v>3.06</v>
      </c>
      <c r="AH61">
        <v>2</v>
      </c>
      <c r="AI61">
        <v>71320423</v>
      </c>
      <c r="AJ61">
        <v>57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ROW(Source!A301)</f>
        <v>301</v>
      </c>
      <c r="B62">
        <v>71320435</v>
      </c>
      <c r="C62">
        <v>71320422</v>
      </c>
      <c r="D62">
        <v>37064876</v>
      </c>
      <c r="E62">
        <v>117</v>
      </c>
      <c r="F62">
        <v>1</v>
      </c>
      <c r="G62">
        <v>1</v>
      </c>
      <c r="H62">
        <v>1</v>
      </c>
      <c r="I62" t="s">
        <v>485</v>
      </c>
      <c r="J62" t="s">
        <v>3</v>
      </c>
      <c r="K62" t="s">
        <v>486</v>
      </c>
      <c r="L62">
        <v>1191</v>
      </c>
      <c r="N62">
        <v>1013</v>
      </c>
      <c r="O62" t="s">
        <v>484</v>
      </c>
      <c r="P62" t="s">
        <v>484</v>
      </c>
      <c r="Q62">
        <v>1</v>
      </c>
      <c r="X62">
        <v>0.87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</v>
      </c>
      <c r="AG62">
        <v>0.87</v>
      </c>
      <c r="AH62">
        <v>2</v>
      </c>
      <c r="AI62">
        <v>71320424</v>
      </c>
      <c r="AJ62">
        <v>58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ROW(Source!A301)</f>
        <v>301</v>
      </c>
      <c r="B63">
        <v>71320436</v>
      </c>
      <c r="C63">
        <v>71320422</v>
      </c>
      <c r="D63">
        <v>69916545</v>
      </c>
      <c r="E63">
        <v>1</v>
      </c>
      <c r="F63">
        <v>1</v>
      </c>
      <c r="G63">
        <v>1</v>
      </c>
      <c r="H63">
        <v>2</v>
      </c>
      <c r="I63" t="s">
        <v>487</v>
      </c>
      <c r="J63" t="s">
        <v>488</v>
      </c>
      <c r="K63" t="s">
        <v>489</v>
      </c>
      <c r="L63">
        <v>1368</v>
      </c>
      <c r="N63">
        <v>1011</v>
      </c>
      <c r="O63" t="s">
        <v>490</v>
      </c>
      <c r="P63" t="s">
        <v>490</v>
      </c>
      <c r="Q63">
        <v>1</v>
      </c>
      <c r="X63">
        <v>0.68</v>
      </c>
      <c r="Y63">
        <v>0</v>
      </c>
      <c r="Z63">
        <v>2088.77</v>
      </c>
      <c r="AA63">
        <v>932.95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0.68</v>
      </c>
      <c r="AH63">
        <v>2</v>
      </c>
      <c r="AI63">
        <v>71320425</v>
      </c>
      <c r="AJ63">
        <v>59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ROW(Source!A301)</f>
        <v>301</v>
      </c>
      <c r="B64">
        <v>71320437</v>
      </c>
      <c r="C64">
        <v>71320422</v>
      </c>
      <c r="D64">
        <v>69917553</v>
      </c>
      <c r="E64">
        <v>1</v>
      </c>
      <c r="F64">
        <v>1</v>
      </c>
      <c r="G64">
        <v>1</v>
      </c>
      <c r="H64">
        <v>2</v>
      </c>
      <c r="I64" t="s">
        <v>524</v>
      </c>
      <c r="J64" t="s">
        <v>525</v>
      </c>
      <c r="K64" t="s">
        <v>526</v>
      </c>
      <c r="L64">
        <v>1368</v>
      </c>
      <c r="N64">
        <v>1011</v>
      </c>
      <c r="O64" t="s">
        <v>490</v>
      </c>
      <c r="P64" t="s">
        <v>490</v>
      </c>
      <c r="Q64">
        <v>1</v>
      </c>
      <c r="X64">
        <v>0.19</v>
      </c>
      <c r="Y64">
        <v>0</v>
      </c>
      <c r="Z64">
        <v>641.70000000000005</v>
      </c>
      <c r="AA64">
        <v>811.79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0.19</v>
      </c>
      <c r="AH64">
        <v>2</v>
      </c>
      <c r="AI64">
        <v>71320426</v>
      </c>
      <c r="AJ64">
        <v>60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ROW(Source!A301)</f>
        <v>301</v>
      </c>
      <c r="B65">
        <v>71320438</v>
      </c>
      <c r="C65">
        <v>71320422</v>
      </c>
      <c r="D65">
        <v>69982274</v>
      </c>
      <c r="E65">
        <v>1</v>
      </c>
      <c r="F65">
        <v>1</v>
      </c>
      <c r="G65">
        <v>1</v>
      </c>
      <c r="H65">
        <v>3</v>
      </c>
      <c r="I65" t="s">
        <v>492</v>
      </c>
      <c r="J65" t="s">
        <v>493</v>
      </c>
      <c r="K65" t="s">
        <v>494</v>
      </c>
      <c r="L65">
        <v>1346</v>
      </c>
      <c r="N65">
        <v>1009</v>
      </c>
      <c r="O65" t="s">
        <v>495</v>
      </c>
      <c r="P65" t="s">
        <v>495</v>
      </c>
      <c r="Q65">
        <v>1</v>
      </c>
      <c r="X65">
        <v>0.1</v>
      </c>
      <c r="Y65">
        <v>185.43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0.1</v>
      </c>
      <c r="AH65">
        <v>2</v>
      </c>
      <c r="AI65">
        <v>71320427</v>
      </c>
      <c r="AJ65">
        <v>61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ROW(Source!A301)</f>
        <v>301</v>
      </c>
      <c r="B66">
        <v>71320439</v>
      </c>
      <c r="C66">
        <v>71320422</v>
      </c>
      <c r="D66">
        <v>69982281</v>
      </c>
      <c r="E66">
        <v>1</v>
      </c>
      <c r="F66">
        <v>1</v>
      </c>
      <c r="G66">
        <v>1</v>
      </c>
      <c r="H66">
        <v>3</v>
      </c>
      <c r="I66" t="s">
        <v>496</v>
      </c>
      <c r="J66" t="s">
        <v>497</v>
      </c>
      <c r="K66" t="s">
        <v>498</v>
      </c>
      <c r="L66">
        <v>1346</v>
      </c>
      <c r="N66">
        <v>1009</v>
      </c>
      <c r="O66" t="s">
        <v>495</v>
      </c>
      <c r="P66" t="s">
        <v>495</v>
      </c>
      <c r="Q66">
        <v>1</v>
      </c>
      <c r="X66">
        <v>0.03</v>
      </c>
      <c r="Y66">
        <v>58.53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0.03</v>
      </c>
      <c r="AH66">
        <v>2</v>
      </c>
      <c r="AI66">
        <v>71320428</v>
      </c>
      <c r="AJ66">
        <v>62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ROW(Source!A301)</f>
        <v>301</v>
      </c>
      <c r="B67">
        <v>71320440</v>
      </c>
      <c r="C67">
        <v>71320422</v>
      </c>
      <c r="D67">
        <v>69985823</v>
      </c>
      <c r="E67">
        <v>1</v>
      </c>
      <c r="F67">
        <v>1</v>
      </c>
      <c r="G67">
        <v>1</v>
      </c>
      <c r="H67">
        <v>3</v>
      </c>
      <c r="I67" t="s">
        <v>592</v>
      </c>
      <c r="J67" t="s">
        <v>593</v>
      </c>
      <c r="K67" t="s">
        <v>594</v>
      </c>
      <c r="L67">
        <v>1346</v>
      </c>
      <c r="N67">
        <v>1009</v>
      </c>
      <c r="O67" t="s">
        <v>495</v>
      </c>
      <c r="P67" t="s">
        <v>495</v>
      </c>
      <c r="Q67">
        <v>1</v>
      </c>
      <c r="X67">
        <v>0</v>
      </c>
      <c r="Y67">
        <v>174.93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3</v>
      </c>
      <c r="AG67">
        <v>0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ROW(Source!A301)</f>
        <v>301</v>
      </c>
      <c r="B68">
        <v>71320441</v>
      </c>
      <c r="C68">
        <v>71320422</v>
      </c>
      <c r="D68">
        <v>69986969</v>
      </c>
      <c r="E68">
        <v>1</v>
      </c>
      <c r="F68">
        <v>1</v>
      </c>
      <c r="G68">
        <v>1</v>
      </c>
      <c r="H68">
        <v>3</v>
      </c>
      <c r="I68" t="s">
        <v>499</v>
      </c>
      <c r="J68" t="s">
        <v>500</v>
      </c>
      <c r="K68" t="s">
        <v>501</v>
      </c>
      <c r="L68">
        <v>1346</v>
      </c>
      <c r="N68">
        <v>1009</v>
      </c>
      <c r="O68" t="s">
        <v>495</v>
      </c>
      <c r="P68" t="s">
        <v>495</v>
      </c>
      <c r="Q68">
        <v>1</v>
      </c>
      <c r="X68">
        <v>0.02</v>
      </c>
      <c r="Y68">
        <v>56.11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0.02</v>
      </c>
      <c r="AH68">
        <v>2</v>
      </c>
      <c r="AI68">
        <v>71320429</v>
      </c>
      <c r="AJ68">
        <v>63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ROW(Source!A301)</f>
        <v>301</v>
      </c>
      <c r="B69">
        <v>71320442</v>
      </c>
      <c r="C69">
        <v>71320422</v>
      </c>
      <c r="D69">
        <v>69911545</v>
      </c>
      <c r="E69">
        <v>117</v>
      </c>
      <c r="F69">
        <v>1</v>
      </c>
      <c r="G69">
        <v>1</v>
      </c>
      <c r="H69">
        <v>3</v>
      </c>
      <c r="I69" t="s">
        <v>588</v>
      </c>
      <c r="J69" t="s">
        <v>3</v>
      </c>
      <c r="K69" t="s">
        <v>595</v>
      </c>
      <c r="L69">
        <v>1371</v>
      </c>
      <c r="N69">
        <v>1013</v>
      </c>
      <c r="O69" t="s">
        <v>24</v>
      </c>
      <c r="P69" t="s">
        <v>24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3</v>
      </c>
      <c r="AG69">
        <v>0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ROW(Source!A301)</f>
        <v>301</v>
      </c>
      <c r="B70">
        <v>71320443</v>
      </c>
      <c r="C70">
        <v>71320422</v>
      </c>
      <c r="D70">
        <v>69912221</v>
      </c>
      <c r="E70">
        <v>117</v>
      </c>
      <c r="F70">
        <v>1</v>
      </c>
      <c r="G70">
        <v>1</v>
      </c>
      <c r="H70">
        <v>3</v>
      </c>
      <c r="I70" t="s">
        <v>596</v>
      </c>
      <c r="J70" t="s">
        <v>3</v>
      </c>
      <c r="K70" t="s">
        <v>597</v>
      </c>
      <c r="L70">
        <v>1348</v>
      </c>
      <c r="N70">
        <v>1009</v>
      </c>
      <c r="O70" t="s">
        <v>167</v>
      </c>
      <c r="P70" t="s">
        <v>167</v>
      </c>
      <c r="Q70">
        <v>1000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0</v>
      </c>
      <c r="AF70" t="s">
        <v>3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ROW(Source!A301)</f>
        <v>301</v>
      </c>
      <c r="B71">
        <v>71320444</v>
      </c>
      <c r="C71">
        <v>71320422</v>
      </c>
      <c r="D71">
        <v>69912370</v>
      </c>
      <c r="E71">
        <v>117</v>
      </c>
      <c r="F71">
        <v>1</v>
      </c>
      <c r="G71">
        <v>1</v>
      </c>
      <c r="H71">
        <v>3</v>
      </c>
      <c r="I71" t="s">
        <v>598</v>
      </c>
      <c r="J71" t="s">
        <v>3</v>
      </c>
      <c r="K71" t="s">
        <v>599</v>
      </c>
      <c r="L71">
        <v>1346</v>
      </c>
      <c r="N71">
        <v>1009</v>
      </c>
      <c r="O71" t="s">
        <v>495</v>
      </c>
      <c r="P71" t="s">
        <v>495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E71">
        <v>0</v>
      </c>
      <c r="AF71" t="s">
        <v>3</v>
      </c>
      <c r="AG71">
        <v>0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ROW(Source!A301)</f>
        <v>301</v>
      </c>
      <c r="B72">
        <v>71320445</v>
      </c>
      <c r="C72">
        <v>71320422</v>
      </c>
      <c r="D72">
        <v>69912703</v>
      </c>
      <c r="E72">
        <v>117</v>
      </c>
      <c r="F72">
        <v>1</v>
      </c>
      <c r="G72">
        <v>1</v>
      </c>
      <c r="H72">
        <v>3</v>
      </c>
      <c r="I72" t="s">
        <v>600</v>
      </c>
      <c r="J72" t="s">
        <v>3</v>
      </c>
      <c r="K72" t="s">
        <v>601</v>
      </c>
      <c r="L72">
        <v>1348</v>
      </c>
      <c r="N72">
        <v>1009</v>
      </c>
      <c r="O72" t="s">
        <v>167</v>
      </c>
      <c r="P72" t="s">
        <v>167</v>
      </c>
      <c r="Q72">
        <v>1000</v>
      </c>
      <c r="X72">
        <v>0</v>
      </c>
      <c r="Y72">
        <v>0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3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ROW(Source!A301)</f>
        <v>301</v>
      </c>
      <c r="B73">
        <v>71320446</v>
      </c>
      <c r="C73">
        <v>71320422</v>
      </c>
      <c r="D73">
        <v>70003021</v>
      </c>
      <c r="E73">
        <v>1</v>
      </c>
      <c r="F73">
        <v>1</v>
      </c>
      <c r="G73">
        <v>1</v>
      </c>
      <c r="H73">
        <v>3</v>
      </c>
      <c r="I73" t="s">
        <v>547</v>
      </c>
      <c r="J73" t="s">
        <v>548</v>
      </c>
      <c r="K73" t="s">
        <v>549</v>
      </c>
      <c r="L73">
        <v>1346</v>
      </c>
      <c r="N73">
        <v>1009</v>
      </c>
      <c r="O73" t="s">
        <v>495</v>
      </c>
      <c r="P73" t="s">
        <v>495</v>
      </c>
      <c r="Q73">
        <v>1</v>
      </c>
      <c r="X73">
        <v>0.4</v>
      </c>
      <c r="Y73">
        <v>61.28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0.4</v>
      </c>
      <c r="AH73">
        <v>2</v>
      </c>
      <c r="AI73">
        <v>71320430</v>
      </c>
      <c r="AJ73">
        <v>64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ROW(Source!A301)</f>
        <v>301</v>
      </c>
      <c r="B74">
        <v>71320447</v>
      </c>
      <c r="C74">
        <v>71320422</v>
      </c>
      <c r="D74">
        <v>70003047</v>
      </c>
      <c r="E74">
        <v>1</v>
      </c>
      <c r="F74">
        <v>1</v>
      </c>
      <c r="G74">
        <v>1</v>
      </c>
      <c r="H74">
        <v>3</v>
      </c>
      <c r="I74" t="s">
        <v>502</v>
      </c>
      <c r="J74" t="s">
        <v>503</v>
      </c>
      <c r="K74" t="s">
        <v>504</v>
      </c>
      <c r="L74">
        <v>1348</v>
      </c>
      <c r="N74">
        <v>1009</v>
      </c>
      <c r="O74" t="s">
        <v>167</v>
      </c>
      <c r="P74" t="s">
        <v>167</v>
      </c>
      <c r="Q74">
        <v>1000</v>
      </c>
      <c r="X74">
        <v>1E-4</v>
      </c>
      <c r="Y74">
        <v>80020.98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1E-4</v>
      </c>
      <c r="AH74">
        <v>2</v>
      </c>
      <c r="AI74">
        <v>71320431</v>
      </c>
      <c r="AJ74">
        <v>65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ROW(Source!A301)</f>
        <v>301</v>
      </c>
      <c r="B75">
        <v>71320448</v>
      </c>
      <c r="C75">
        <v>71320422</v>
      </c>
      <c r="D75">
        <v>70010669</v>
      </c>
      <c r="E75">
        <v>1</v>
      </c>
      <c r="F75">
        <v>1</v>
      </c>
      <c r="G75">
        <v>1</v>
      </c>
      <c r="H75">
        <v>3</v>
      </c>
      <c r="I75" t="s">
        <v>54</v>
      </c>
      <c r="J75" t="s">
        <v>56</v>
      </c>
      <c r="K75" t="s">
        <v>213</v>
      </c>
      <c r="L75">
        <v>1425</v>
      </c>
      <c r="N75">
        <v>1013</v>
      </c>
      <c r="O75" t="s">
        <v>44</v>
      </c>
      <c r="P75" t="s">
        <v>44</v>
      </c>
      <c r="Q75">
        <v>1</v>
      </c>
      <c r="X75">
        <v>0.06</v>
      </c>
      <c r="Y75">
        <v>1031.73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0.06</v>
      </c>
      <c r="AH75">
        <v>2</v>
      </c>
      <c r="AI75">
        <v>71320432</v>
      </c>
      <c r="AJ75">
        <v>66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ROW(Source!A301)</f>
        <v>301</v>
      </c>
      <c r="B76">
        <v>71320449</v>
      </c>
      <c r="C76">
        <v>71320422</v>
      </c>
      <c r="D76">
        <v>69915060</v>
      </c>
      <c r="E76">
        <v>117</v>
      </c>
      <c r="F76">
        <v>1</v>
      </c>
      <c r="G76">
        <v>1</v>
      </c>
      <c r="H76">
        <v>3</v>
      </c>
      <c r="I76" t="s">
        <v>602</v>
      </c>
      <c r="J76" t="s">
        <v>3</v>
      </c>
      <c r="K76" t="s">
        <v>603</v>
      </c>
      <c r="L76">
        <v>1371</v>
      </c>
      <c r="N76">
        <v>1013</v>
      </c>
      <c r="O76" t="s">
        <v>24</v>
      </c>
      <c r="P76" t="s">
        <v>24</v>
      </c>
      <c r="Q76">
        <v>1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 t="s">
        <v>3</v>
      </c>
      <c r="AG76">
        <v>0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ROW(Source!A301)</f>
        <v>301</v>
      </c>
      <c r="B77">
        <v>71320450</v>
      </c>
      <c r="C77">
        <v>71320422</v>
      </c>
      <c r="D77">
        <v>69915105</v>
      </c>
      <c r="E77">
        <v>117</v>
      </c>
      <c r="F77">
        <v>1</v>
      </c>
      <c r="G77">
        <v>1</v>
      </c>
      <c r="H77">
        <v>3</v>
      </c>
      <c r="I77" t="s">
        <v>604</v>
      </c>
      <c r="J77" t="s">
        <v>3</v>
      </c>
      <c r="K77" t="s">
        <v>605</v>
      </c>
      <c r="L77">
        <v>1371</v>
      </c>
      <c r="N77">
        <v>1013</v>
      </c>
      <c r="O77" t="s">
        <v>24</v>
      </c>
      <c r="P77" t="s">
        <v>24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 t="s">
        <v>3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ROW(Source!A301)</f>
        <v>301</v>
      </c>
      <c r="B78">
        <v>71320451</v>
      </c>
      <c r="C78">
        <v>71320422</v>
      </c>
      <c r="D78">
        <v>69915109</v>
      </c>
      <c r="E78">
        <v>117</v>
      </c>
      <c r="F78">
        <v>1</v>
      </c>
      <c r="G78">
        <v>1</v>
      </c>
      <c r="H78">
        <v>3</v>
      </c>
      <c r="I78" t="s">
        <v>606</v>
      </c>
      <c r="J78" t="s">
        <v>3</v>
      </c>
      <c r="K78" t="s">
        <v>607</v>
      </c>
      <c r="L78">
        <v>1371</v>
      </c>
      <c r="N78">
        <v>1013</v>
      </c>
      <c r="O78" t="s">
        <v>24</v>
      </c>
      <c r="P78" t="s">
        <v>24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ROW(Source!A314)</f>
        <v>314</v>
      </c>
      <c r="B79">
        <v>71321087</v>
      </c>
      <c r="C79">
        <v>71321086</v>
      </c>
      <c r="D79">
        <v>69910127</v>
      </c>
      <c r="E79">
        <v>117</v>
      </c>
      <c r="F79">
        <v>1</v>
      </c>
      <c r="G79">
        <v>1</v>
      </c>
      <c r="H79">
        <v>1</v>
      </c>
      <c r="I79" t="s">
        <v>550</v>
      </c>
      <c r="J79" t="s">
        <v>3</v>
      </c>
      <c r="K79" t="s">
        <v>551</v>
      </c>
      <c r="L79">
        <v>1369</v>
      </c>
      <c r="N79">
        <v>1013</v>
      </c>
      <c r="O79" t="s">
        <v>552</v>
      </c>
      <c r="P79" t="s">
        <v>552</v>
      </c>
      <c r="Q79">
        <v>1</v>
      </c>
      <c r="X79">
        <v>0.91</v>
      </c>
      <c r="Y79">
        <v>0</v>
      </c>
      <c r="Z79">
        <v>0</v>
      </c>
      <c r="AA79">
        <v>0</v>
      </c>
      <c r="AB79">
        <v>660.33</v>
      </c>
      <c r="AC79">
        <v>0</v>
      </c>
      <c r="AD79">
        <v>1</v>
      </c>
      <c r="AE79">
        <v>1</v>
      </c>
      <c r="AF79" t="s">
        <v>3</v>
      </c>
      <c r="AG79">
        <v>0.91</v>
      </c>
      <c r="AH79">
        <v>2</v>
      </c>
      <c r="AI79">
        <v>71321087</v>
      </c>
      <c r="AJ79">
        <v>68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ROW(Source!A314)</f>
        <v>314</v>
      </c>
      <c r="B80">
        <v>71321088</v>
      </c>
      <c r="C80">
        <v>71321086</v>
      </c>
      <c r="D80">
        <v>69910129</v>
      </c>
      <c r="E80">
        <v>117</v>
      </c>
      <c r="F80">
        <v>1</v>
      </c>
      <c r="G80">
        <v>1</v>
      </c>
      <c r="H80">
        <v>1</v>
      </c>
      <c r="I80" t="s">
        <v>553</v>
      </c>
      <c r="J80" t="s">
        <v>3</v>
      </c>
      <c r="K80" t="s">
        <v>554</v>
      </c>
      <c r="L80">
        <v>1369</v>
      </c>
      <c r="N80">
        <v>1013</v>
      </c>
      <c r="O80" t="s">
        <v>552</v>
      </c>
      <c r="P80" t="s">
        <v>552</v>
      </c>
      <c r="Q80">
        <v>1</v>
      </c>
      <c r="X80">
        <v>38.89</v>
      </c>
      <c r="Y80">
        <v>0</v>
      </c>
      <c r="Z80">
        <v>0</v>
      </c>
      <c r="AA80">
        <v>0</v>
      </c>
      <c r="AB80">
        <v>720.91</v>
      </c>
      <c r="AC80">
        <v>0</v>
      </c>
      <c r="AD80">
        <v>1</v>
      </c>
      <c r="AE80">
        <v>1</v>
      </c>
      <c r="AF80" t="s">
        <v>3</v>
      </c>
      <c r="AG80">
        <v>38.89</v>
      </c>
      <c r="AH80">
        <v>2</v>
      </c>
      <c r="AI80">
        <v>71321088</v>
      </c>
      <c r="AJ80">
        <v>69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ROW(Source!A314)</f>
        <v>314</v>
      </c>
      <c r="B81">
        <v>71321089</v>
      </c>
      <c r="C81">
        <v>71321086</v>
      </c>
      <c r="D81">
        <v>69910133</v>
      </c>
      <c r="E81">
        <v>117</v>
      </c>
      <c r="F81">
        <v>1</v>
      </c>
      <c r="G81">
        <v>1</v>
      </c>
      <c r="H81">
        <v>1</v>
      </c>
      <c r="I81" t="s">
        <v>555</v>
      </c>
      <c r="J81" t="s">
        <v>3</v>
      </c>
      <c r="K81" t="s">
        <v>556</v>
      </c>
      <c r="L81">
        <v>1369</v>
      </c>
      <c r="N81">
        <v>1013</v>
      </c>
      <c r="O81" t="s">
        <v>552</v>
      </c>
      <c r="P81" t="s">
        <v>552</v>
      </c>
      <c r="Q81">
        <v>1</v>
      </c>
      <c r="X81">
        <v>19.239999999999998</v>
      </c>
      <c r="Y81">
        <v>0</v>
      </c>
      <c r="Z81">
        <v>0</v>
      </c>
      <c r="AA81">
        <v>0</v>
      </c>
      <c r="AB81">
        <v>811.79</v>
      </c>
      <c r="AC81">
        <v>0</v>
      </c>
      <c r="AD81">
        <v>1</v>
      </c>
      <c r="AE81">
        <v>1</v>
      </c>
      <c r="AF81" t="s">
        <v>3</v>
      </c>
      <c r="AG81">
        <v>19.239999999999998</v>
      </c>
      <c r="AH81">
        <v>2</v>
      </c>
      <c r="AI81">
        <v>71321089</v>
      </c>
      <c r="AJ81">
        <v>70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ROW(Source!A314)</f>
        <v>314</v>
      </c>
      <c r="B82">
        <v>71321090</v>
      </c>
      <c r="C82">
        <v>71321086</v>
      </c>
      <c r="D82">
        <v>69910137</v>
      </c>
      <c r="E82">
        <v>117</v>
      </c>
      <c r="F82">
        <v>1</v>
      </c>
      <c r="G82">
        <v>1</v>
      </c>
      <c r="H82">
        <v>1</v>
      </c>
      <c r="I82" t="s">
        <v>557</v>
      </c>
      <c r="J82" t="s">
        <v>3</v>
      </c>
      <c r="K82" t="s">
        <v>558</v>
      </c>
      <c r="L82">
        <v>1369</v>
      </c>
      <c r="N82">
        <v>1013</v>
      </c>
      <c r="O82" t="s">
        <v>552</v>
      </c>
      <c r="P82" t="s">
        <v>552</v>
      </c>
      <c r="Q82">
        <v>1</v>
      </c>
      <c r="X82">
        <v>19.239999999999998</v>
      </c>
      <c r="Y82">
        <v>0</v>
      </c>
      <c r="Z82">
        <v>0</v>
      </c>
      <c r="AA82">
        <v>0</v>
      </c>
      <c r="AB82">
        <v>932.95</v>
      </c>
      <c r="AC82">
        <v>0</v>
      </c>
      <c r="AD82">
        <v>1</v>
      </c>
      <c r="AE82">
        <v>1</v>
      </c>
      <c r="AF82" t="s">
        <v>3</v>
      </c>
      <c r="AG82">
        <v>19.239999999999998</v>
      </c>
      <c r="AH82">
        <v>2</v>
      </c>
      <c r="AI82">
        <v>71321090</v>
      </c>
      <c r="AJ82">
        <v>71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ROW(Source!A314)</f>
        <v>314</v>
      </c>
      <c r="B83">
        <v>71321091</v>
      </c>
      <c r="C83">
        <v>71321086</v>
      </c>
      <c r="D83">
        <v>69910169</v>
      </c>
      <c r="E83">
        <v>117</v>
      </c>
      <c r="F83">
        <v>1</v>
      </c>
      <c r="G83">
        <v>1</v>
      </c>
      <c r="H83">
        <v>1</v>
      </c>
      <c r="I83" t="s">
        <v>485</v>
      </c>
      <c r="J83" t="s">
        <v>3</v>
      </c>
      <c r="K83" t="s">
        <v>486</v>
      </c>
      <c r="L83">
        <v>1191</v>
      </c>
      <c r="N83">
        <v>1013</v>
      </c>
      <c r="O83" t="s">
        <v>484</v>
      </c>
      <c r="P83" t="s">
        <v>484</v>
      </c>
      <c r="Q83">
        <v>1</v>
      </c>
      <c r="X83">
        <v>22.24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3</v>
      </c>
      <c r="AG83">
        <v>22.24</v>
      </c>
      <c r="AH83">
        <v>2</v>
      </c>
      <c r="AI83">
        <v>71321091</v>
      </c>
      <c r="AJ83">
        <v>72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ROW(Source!A314)</f>
        <v>314</v>
      </c>
      <c r="B84">
        <v>71321092</v>
      </c>
      <c r="C84">
        <v>71321086</v>
      </c>
      <c r="D84">
        <v>69916658</v>
      </c>
      <c r="E84">
        <v>1</v>
      </c>
      <c r="F84">
        <v>1</v>
      </c>
      <c r="G84">
        <v>1</v>
      </c>
      <c r="H84">
        <v>2</v>
      </c>
      <c r="I84" t="s">
        <v>510</v>
      </c>
      <c r="J84" t="s">
        <v>511</v>
      </c>
      <c r="K84" t="s">
        <v>512</v>
      </c>
      <c r="L84">
        <v>1368</v>
      </c>
      <c r="N84">
        <v>1011</v>
      </c>
      <c r="O84" t="s">
        <v>490</v>
      </c>
      <c r="P84" t="s">
        <v>490</v>
      </c>
      <c r="Q84">
        <v>1</v>
      </c>
      <c r="X84">
        <v>0.64</v>
      </c>
      <c r="Y84">
        <v>0</v>
      </c>
      <c r="Z84">
        <v>1626.29</v>
      </c>
      <c r="AA84">
        <v>1090.46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0.64</v>
      </c>
      <c r="AH84">
        <v>2</v>
      </c>
      <c r="AI84">
        <v>71321092</v>
      </c>
      <c r="AJ84">
        <v>73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ROW(Source!A314)</f>
        <v>314</v>
      </c>
      <c r="B85">
        <v>71321093</v>
      </c>
      <c r="C85">
        <v>71321086</v>
      </c>
      <c r="D85">
        <v>69916792</v>
      </c>
      <c r="E85">
        <v>1</v>
      </c>
      <c r="F85">
        <v>1</v>
      </c>
      <c r="G85">
        <v>1</v>
      </c>
      <c r="H85">
        <v>2</v>
      </c>
      <c r="I85" t="s">
        <v>559</v>
      </c>
      <c r="J85" t="s">
        <v>560</v>
      </c>
      <c r="K85" t="s">
        <v>561</v>
      </c>
      <c r="L85">
        <v>1368</v>
      </c>
      <c r="N85">
        <v>1011</v>
      </c>
      <c r="O85" t="s">
        <v>490</v>
      </c>
      <c r="P85" t="s">
        <v>490</v>
      </c>
      <c r="Q85">
        <v>1</v>
      </c>
      <c r="X85">
        <v>2.4</v>
      </c>
      <c r="Y85">
        <v>0</v>
      </c>
      <c r="Z85">
        <v>11.45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2.4</v>
      </c>
      <c r="AH85">
        <v>2</v>
      </c>
      <c r="AI85">
        <v>71321093</v>
      </c>
      <c r="AJ85">
        <v>74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ROW(Source!A314)</f>
        <v>314</v>
      </c>
      <c r="B86">
        <v>71321094</v>
      </c>
      <c r="C86">
        <v>71321086</v>
      </c>
      <c r="D86">
        <v>69916832</v>
      </c>
      <c r="E86">
        <v>1</v>
      </c>
      <c r="F86">
        <v>1</v>
      </c>
      <c r="G86">
        <v>1</v>
      </c>
      <c r="H86">
        <v>2</v>
      </c>
      <c r="I86" t="s">
        <v>514</v>
      </c>
      <c r="J86" t="s">
        <v>515</v>
      </c>
      <c r="K86" t="s">
        <v>516</v>
      </c>
      <c r="L86">
        <v>1368</v>
      </c>
      <c r="N86">
        <v>1011</v>
      </c>
      <c r="O86" t="s">
        <v>490</v>
      </c>
      <c r="P86" t="s">
        <v>490</v>
      </c>
      <c r="Q86">
        <v>1</v>
      </c>
      <c r="X86">
        <v>18.68</v>
      </c>
      <c r="Y86">
        <v>0</v>
      </c>
      <c r="Z86">
        <v>346.73</v>
      </c>
      <c r="AA86">
        <v>811.79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18.68</v>
      </c>
      <c r="AH86">
        <v>2</v>
      </c>
      <c r="AI86">
        <v>71321094</v>
      </c>
      <c r="AJ86">
        <v>75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ROW(Source!A314)</f>
        <v>314</v>
      </c>
      <c r="B87">
        <v>71321095</v>
      </c>
      <c r="C87">
        <v>71321086</v>
      </c>
      <c r="D87">
        <v>69917553</v>
      </c>
      <c r="E87">
        <v>1</v>
      </c>
      <c r="F87">
        <v>1</v>
      </c>
      <c r="G87">
        <v>1</v>
      </c>
      <c r="H87">
        <v>2</v>
      </c>
      <c r="I87" t="s">
        <v>524</v>
      </c>
      <c r="J87" t="s">
        <v>525</v>
      </c>
      <c r="K87" t="s">
        <v>526</v>
      </c>
      <c r="L87">
        <v>1368</v>
      </c>
      <c r="N87">
        <v>1011</v>
      </c>
      <c r="O87" t="s">
        <v>490</v>
      </c>
      <c r="P87" t="s">
        <v>490</v>
      </c>
      <c r="Q87">
        <v>1</v>
      </c>
      <c r="X87">
        <v>0.52</v>
      </c>
      <c r="Y87">
        <v>0</v>
      </c>
      <c r="Z87">
        <v>641.70000000000005</v>
      </c>
      <c r="AA87">
        <v>811.79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0.52</v>
      </c>
      <c r="AH87">
        <v>2</v>
      </c>
      <c r="AI87">
        <v>71321095</v>
      </c>
      <c r="AJ87">
        <v>76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ROW(Source!A314)</f>
        <v>314</v>
      </c>
      <c r="B88">
        <v>71321096</v>
      </c>
      <c r="C88">
        <v>71321086</v>
      </c>
      <c r="D88">
        <v>69917751</v>
      </c>
      <c r="E88">
        <v>1</v>
      </c>
      <c r="F88">
        <v>1</v>
      </c>
      <c r="G88">
        <v>1</v>
      </c>
      <c r="H88">
        <v>2</v>
      </c>
      <c r="I88" t="s">
        <v>562</v>
      </c>
      <c r="J88" t="s">
        <v>563</v>
      </c>
      <c r="K88" t="s">
        <v>564</v>
      </c>
      <c r="L88">
        <v>1368</v>
      </c>
      <c r="N88">
        <v>1011</v>
      </c>
      <c r="O88" t="s">
        <v>490</v>
      </c>
      <c r="P88" t="s">
        <v>490</v>
      </c>
      <c r="Q88">
        <v>1</v>
      </c>
      <c r="X88">
        <v>2.4</v>
      </c>
      <c r="Y88">
        <v>0</v>
      </c>
      <c r="Z88">
        <v>192.86</v>
      </c>
      <c r="AA88">
        <v>811.79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2.4</v>
      </c>
      <c r="AH88">
        <v>2</v>
      </c>
      <c r="AI88">
        <v>71321096</v>
      </c>
      <c r="AJ88">
        <v>77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ROW(Source!A314)</f>
        <v>314</v>
      </c>
      <c r="B89">
        <v>71321097</v>
      </c>
      <c r="C89">
        <v>71321086</v>
      </c>
      <c r="D89">
        <v>69914844</v>
      </c>
      <c r="E89">
        <v>117</v>
      </c>
      <c r="F89">
        <v>1</v>
      </c>
      <c r="G89">
        <v>1</v>
      </c>
      <c r="H89">
        <v>3</v>
      </c>
      <c r="I89" t="s">
        <v>608</v>
      </c>
      <c r="J89" t="s">
        <v>3</v>
      </c>
      <c r="K89" t="s">
        <v>609</v>
      </c>
      <c r="L89">
        <v>1371</v>
      </c>
      <c r="N89">
        <v>1013</v>
      </c>
      <c r="O89" t="s">
        <v>24</v>
      </c>
      <c r="P89" t="s">
        <v>24</v>
      </c>
      <c r="Q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3</v>
      </c>
      <c r="AG89">
        <v>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ROW(Source!A314)</f>
        <v>314</v>
      </c>
      <c r="B90">
        <v>71321098</v>
      </c>
      <c r="C90">
        <v>71321086</v>
      </c>
      <c r="D90">
        <v>69914856</v>
      </c>
      <c r="E90">
        <v>117</v>
      </c>
      <c r="F90">
        <v>1</v>
      </c>
      <c r="G90">
        <v>1</v>
      </c>
      <c r="H90">
        <v>3</v>
      </c>
      <c r="I90" t="s">
        <v>610</v>
      </c>
      <c r="J90" t="s">
        <v>3</v>
      </c>
      <c r="K90" t="s">
        <v>611</v>
      </c>
      <c r="L90">
        <v>1371</v>
      </c>
      <c r="N90">
        <v>1013</v>
      </c>
      <c r="O90" t="s">
        <v>24</v>
      </c>
      <c r="P90" t="s">
        <v>24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0</v>
      </c>
      <c r="AE90">
        <v>0</v>
      </c>
      <c r="AF90" t="s">
        <v>3</v>
      </c>
      <c r="AG90">
        <v>0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ROW(Source!A314)</f>
        <v>314</v>
      </c>
      <c r="B91">
        <v>71321099</v>
      </c>
      <c r="C91">
        <v>71321086</v>
      </c>
      <c r="D91">
        <v>69915023</v>
      </c>
      <c r="E91">
        <v>117</v>
      </c>
      <c r="F91">
        <v>1</v>
      </c>
      <c r="G91">
        <v>1</v>
      </c>
      <c r="H91">
        <v>3</v>
      </c>
      <c r="I91" t="s">
        <v>612</v>
      </c>
      <c r="J91" t="s">
        <v>3</v>
      </c>
      <c r="K91" t="s">
        <v>613</v>
      </c>
      <c r="L91">
        <v>1477</v>
      </c>
      <c r="N91">
        <v>1013</v>
      </c>
      <c r="O91" t="s">
        <v>309</v>
      </c>
      <c r="P91" t="s">
        <v>311</v>
      </c>
      <c r="Q91">
        <v>1</v>
      </c>
      <c r="X91">
        <v>3.06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3</v>
      </c>
      <c r="AG91">
        <v>3.06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ROW(Source!A316)</f>
        <v>316</v>
      </c>
      <c r="B92">
        <v>71320506</v>
      </c>
      <c r="C92">
        <v>71320496</v>
      </c>
      <c r="D92">
        <v>37075528</v>
      </c>
      <c r="E92">
        <v>117</v>
      </c>
      <c r="F92">
        <v>1</v>
      </c>
      <c r="G92">
        <v>1</v>
      </c>
      <c r="H92">
        <v>1</v>
      </c>
      <c r="I92" t="s">
        <v>565</v>
      </c>
      <c r="J92" t="s">
        <v>3</v>
      </c>
      <c r="K92" t="s">
        <v>566</v>
      </c>
      <c r="L92">
        <v>1191</v>
      </c>
      <c r="N92">
        <v>1013</v>
      </c>
      <c r="O92" t="s">
        <v>484</v>
      </c>
      <c r="P92" t="s">
        <v>484</v>
      </c>
      <c r="Q92">
        <v>1</v>
      </c>
      <c r="X92">
        <v>7.42</v>
      </c>
      <c r="Y92">
        <v>0</v>
      </c>
      <c r="Z92">
        <v>0</v>
      </c>
      <c r="AA92">
        <v>0</v>
      </c>
      <c r="AB92">
        <v>848.13</v>
      </c>
      <c r="AC92">
        <v>0</v>
      </c>
      <c r="AD92">
        <v>1</v>
      </c>
      <c r="AE92">
        <v>1</v>
      </c>
      <c r="AF92" t="s">
        <v>3</v>
      </c>
      <c r="AG92">
        <v>7.42</v>
      </c>
      <c r="AH92">
        <v>2</v>
      </c>
      <c r="AI92">
        <v>71320497</v>
      </c>
      <c r="AJ92">
        <v>78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ROW(Source!A316)</f>
        <v>316</v>
      </c>
      <c r="B93">
        <v>71320507</v>
      </c>
      <c r="C93">
        <v>71320496</v>
      </c>
      <c r="D93">
        <v>37064876</v>
      </c>
      <c r="E93">
        <v>117</v>
      </c>
      <c r="F93">
        <v>1</v>
      </c>
      <c r="G93">
        <v>1</v>
      </c>
      <c r="H93">
        <v>1</v>
      </c>
      <c r="I93" t="s">
        <v>485</v>
      </c>
      <c r="J93" t="s">
        <v>3</v>
      </c>
      <c r="K93" t="s">
        <v>486</v>
      </c>
      <c r="L93">
        <v>1191</v>
      </c>
      <c r="N93">
        <v>1013</v>
      </c>
      <c r="O93" t="s">
        <v>484</v>
      </c>
      <c r="P93" t="s">
        <v>484</v>
      </c>
      <c r="Q93">
        <v>1</v>
      </c>
      <c r="X93">
        <v>1.02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2</v>
      </c>
      <c r="AF93" t="s">
        <v>3</v>
      </c>
      <c r="AG93">
        <v>1.02</v>
      </c>
      <c r="AH93">
        <v>2</v>
      </c>
      <c r="AI93">
        <v>71320498</v>
      </c>
      <c r="AJ93">
        <v>79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ROW(Source!A316)</f>
        <v>316</v>
      </c>
      <c r="B94">
        <v>71320508</v>
      </c>
      <c r="C94">
        <v>71320496</v>
      </c>
      <c r="D94">
        <v>69916658</v>
      </c>
      <c r="E94">
        <v>1</v>
      </c>
      <c r="F94">
        <v>1</v>
      </c>
      <c r="G94">
        <v>1</v>
      </c>
      <c r="H94">
        <v>2</v>
      </c>
      <c r="I94" t="s">
        <v>510</v>
      </c>
      <c r="J94" t="s">
        <v>511</v>
      </c>
      <c r="K94" t="s">
        <v>512</v>
      </c>
      <c r="L94">
        <v>1368</v>
      </c>
      <c r="N94">
        <v>1011</v>
      </c>
      <c r="O94" t="s">
        <v>490</v>
      </c>
      <c r="P94" t="s">
        <v>490</v>
      </c>
      <c r="Q94">
        <v>1</v>
      </c>
      <c r="X94">
        <v>0.61</v>
      </c>
      <c r="Y94">
        <v>0</v>
      </c>
      <c r="Z94">
        <v>1626.29</v>
      </c>
      <c r="AA94">
        <v>1090.46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0.61</v>
      </c>
      <c r="AH94">
        <v>2</v>
      </c>
      <c r="AI94">
        <v>71320499</v>
      </c>
      <c r="AJ94">
        <v>80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ROW(Source!A316)</f>
        <v>316</v>
      </c>
      <c r="B95">
        <v>71320509</v>
      </c>
      <c r="C95">
        <v>71320496</v>
      </c>
      <c r="D95">
        <v>69917553</v>
      </c>
      <c r="E95">
        <v>1</v>
      </c>
      <c r="F95">
        <v>1</v>
      </c>
      <c r="G95">
        <v>1</v>
      </c>
      <c r="H95">
        <v>2</v>
      </c>
      <c r="I95" t="s">
        <v>524</v>
      </c>
      <c r="J95" t="s">
        <v>525</v>
      </c>
      <c r="K95" t="s">
        <v>526</v>
      </c>
      <c r="L95">
        <v>1368</v>
      </c>
      <c r="N95">
        <v>1011</v>
      </c>
      <c r="O95" t="s">
        <v>490</v>
      </c>
      <c r="P95" t="s">
        <v>490</v>
      </c>
      <c r="Q95">
        <v>1</v>
      </c>
      <c r="X95">
        <v>0.41</v>
      </c>
      <c r="Y95">
        <v>0</v>
      </c>
      <c r="Z95">
        <v>641.70000000000005</v>
      </c>
      <c r="AA95">
        <v>811.79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0.41</v>
      </c>
      <c r="AH95">
        <v>2</v>
      </c>
      <c r="AI95">
        <v>71320500</v>
      </c>
      <c r="AJ95">
        <v>81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ROW(Source!A316)</f>
        <v>316</v>
      </c>
      <c r="B96">
        <v>71320510</v>
      </c>
      <c r="C96">
        <v>71320496</v>
      </c>
      <c r="D96">
        <v>69982274</v>
      </c>
      <c r="E96">
        <v>1</v>
      </c>
      <c r="F96">
        <v>1</v>
      </c>
      <c r="G96">
        <v>1</v>
      </c>
      <c r="H96">
        <v>3</v>
      </c>
      <c r="I96" t="s">
        <v>492</v>
      </c>
      <c r="J96" t="s">
        <v>493</v>
      </c>
      <c r="K96" t="s">
        <v>494</v>
      </c>
      <c r="L96">
        <v>1346</v>
      </c>
      <c r="N96">
        <v>1009</v>
      </c>
      <c r="O96" t="s">
        <v>495</v>
      </c>
      <c r="P96" t="s">
        <v>495</v>
      </c>
      <c r="Q96">
        <v>1</v>
      </c>
      <c r="X96">
        <v>0.01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0.01</v>
      </c>
      <c r="AH96">
        <v>2</v>
      </c>
      <c r="AI96">
        <v>71320501</v>
      </c>
      <c r="AJ96">
        <v>82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ROW(Source!A316)</f>
        <v>316</v>
      </c>
      <c r="B97">
        <v>71320511</v>
      </c>
      <c r="C97">
        <v>71320496</v>
      </c>
      <c r="D97">
        <v>69982281</v>
      </c>
      <c r="E97">
        <v>1</v>
      </c>
      <c r="F97">
        <v>1</v>
      </c>
      <c r="G97">
        <v>1</v>
      </c>
      <c r="H97">
        <v>3</v>
      </c>
      <c r="I97" t="s">
        <v>496</v>
      </c>
      <c r="J97" t="s">
        <v>497</v>
      </c>
      <c r="K97" t="s">
        <v>498</v>
      </c>
      <c r="L97">
        <v>1346</v>
      </c>
      <c r="N97">
        <v>1009</v>
      </c>
      <c r="O97" t="s">
        <v>495</v>
      </c>
      <c r="P97" t="s">
        <v>495</v>
      </c>
      <c r="Q97">
        <v>1</v>
      </c>
      <c r="X97">
        <v>0.03</v>
      </c>
      <c r="Y97">
        <v>58.53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0.03</v>
      </c>
      <c r="AH97">
        <v>2</v>
      </c>
      <c r="AI97">
        <v>71320502</v>
      </c>
      <c r="AJ97">
        <v>83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ROW(Source!A316)</f>
        <v>316</v>
      </c>
      <c r="B98">
        <v>71320512</v>
      </c>
      <c r="C98">
        <v>71320496</v>
      </c>
      <c r="D98">
        <v>69985823</v>
      </c>
      <c r="E98">
        <v>1</v>
      </c>
      <c r="F98">
        <v>1</v>
      </c>
      <c r="G98">
        <v>1</v>
      </c>
      <c r="H98">
        <v>3</v>
      </c>
      <c r="I98" t="s">
        <v>592</v>
      </c>
      <c r="J98" t="s">
        <v>593</v>
      </c>
      <c r="K98" t="s">
        <v>594</v>
      </c>
      <c r="L98">
        <v>1346</v>
      </c>
      <c r="N98">
        <v>1009</v>
      </c>
      <c r="O98" t="s">
        <v>495</v>
      </c>
      <c r="P98" t="s">
        <v>495</v>
      </c>
      <c r="Q98">
        <v>1</v>
      </c>
      <c r="X98">
        <v>0</v>
      </c>
      <c r="Y98">
        <v>174.93</v>
      </c>
      <c r="Z98">
        <v>0</v>
      </c>
      <c r="AA98">
        <v>0</v>
      </c>
      <c r="AB98">
        <v>0</v>
      </c>
      <c r="AC98">
        <v>1</v>
      </c>
      <c r="AD98">
        <v>0</v>
      </c>
      <c r="AE98">
        <v>0</v>
      </c>
      <c r="AF98" t="s">
        <v>3</v>
      </c>
      <c r="AG98">
        <v>0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ROW(Source!A316)</f>
        <v>316</v>
      </c>
      <c r="B99">
        <v>71320513</v>
      </c>
      <c r="C99">
        <v>71320496</v>
      </c>
      <c r="D99">
        <v>69986969</v>
      </c>
      <c r="E99">
        <v>1</v>
      </c>
      <c r="F99">
        <v>1</v>
      </c>
      <c r="G99">
        <v>1</v>
      </c>
      <c r="H99">
        <v>3</v>
      </c>
      <c r="I99" t="s">
        <v>499</v>
      </c>
      <c r="J99" t="s">
        <v>500</v>
      </c>
      <c r="K99" t="s">
        <v>501</v>
      </c>
      <c r="L99">
        <v>1346</v>
      </c>
      <c r="N99">
        <v>1009</v>
      </c>
      <c r="O99" t="s">
        <v>495</v>
      </c>
      <c r="P99" t="s">
        <v>495</v>
      </c>
      <c r="Q99">
        <v>1</v>
      </c>
      <c r="X99">
        <v>0.02</v>
      </c>
      <c r="Y99">
        <v>56.11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0.02</v>
      </c>
      <c r="AH99">
        <v>2</v>
      </c>
      <c r="AI99">
        <v>71320503</v>
      </c>
      <c r="AJ99">
        <v>84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ROW(Source!A316)</f>
        <v>316</v>
      </c>
      <c r="B100">
        <v>71320514</v>
      </c>
      <c r="C100">
        <v>71320496</v>
      </c>
      <c r="D100">
        <v>69912370</v>
      </c>
      <c r="E100">
        <v>117</v>
      </c>
      <c r="F100">
        <v>1</v>
      </c>
      <c r="G100">
        <v>1</v>
      </c>
      <c r="H100">
        <v>3</v>
      </c>
      <c r="I100" t="s">
        <v>598</v>
      </c>
      <c r="J100" t="s">
        <v>3</v>
      </c>
      <c r="K100" t="s">
        <v>599</v>
      </c>
      <c r="L100">
        <v>1346</v>
      </c>
      <c r="N100">
        <v>1009</v>
      </c>
      <c r="O100" t="s">
        <v>495</v>
      </c>
      <c r="P100" t="s">
        <v>495</v>
      </c>
      <c r="Q100">
        <v>1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3</v>
      </c>
      <c r="AG100">
        <v>0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ROW(Source!A316)</f>
        <v>316</v>
      </c>
      <c r="B101">
        <v>71320515</v>
      </c>
      <c r="C101">
        <v>71320496</v>
      </c>
      <c r="D101">
        <v>69912703</v>
      </c>
      <c r="E101">
        <v>117</v>
      </c>
      <c r="F101">
        <v>1</v>
      </c>
      <c r="G101">
        <v>1</v>
      </c>
      <c r="H101">
        <v>3</v>
      </c>
      <c r="I101" t="s">
        <v>600</v>
      </c>
      <c r="J101" t="s">
        <v>3</v>
      </c>
      <c r="K101" t="s">
        <v>601</v>
      </c>
      <c r="L101">
        <v>1348</v>
      </c>
      <c r="N101">
        <v>1009</v>
      </c>
      <c r="O101" t="s">
        <v>167</v>
      </c>
      <c r="P101" t="s">
        <v>167</v>
      </c>
      <c r="Q101">
        <v>1000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0</v>
      </c>
      <c r="AF101" t="s">
        <v>3</v>
      </c>
      <c r="AG101">
        <v>0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ROW(Source!A316)</f>
        <v>316</v>
      </c>
      <c r="B102">
        <v>71320516</v>
      </c>
      <c r="C102">
        <v>71320496</v>
      </c>
      <c r="D102">
        <v>70003047</v>
      </c>
      <c r="E102">
        <v>1</v>
      </c>
      <c r="F102">
        <v>1</v>
      </c>
      <c r="G102">
        <v>1</v>
      </c>
      <c r="H102">
        <v>3</v>
      </c>
      <c r="I102" t="s">
        <v>502</v>
      </c>
      <c r="J102" t="s">
        <v>503</v>
      </c>
      <c r="K102" t="s">
        <v>504</v>
      </c>
      <c r="L102">
        <v>1348</v>
      </c>
      <c r="N102">
        <v>1009</v>
      </c>
      <c r="O102" t="s">
        <v>167</v>
      </c>
      <c r="P102" t="s">
        <v>167</v>
      </c>
      <c r="Q102">
        <v>1000</v>
      </c>
      <c r="X102">
        <v>1E-4</v>
      </c>
      <c r="Y102">
        <v>80020.98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1E-4</v>
      </c>
      <c r="AH102">
        <v>2</v>
      </c>
      <c r="AI102">
        <v>71320504</v>
      </c>
      <c r="AJ102">
        <v>85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ROW(Source!A316)</f>
        <v>316</v>
      </c>
      <c r="B103">
        <v>71320517</v>
      </c>
      <c r="C103">
        <v>71320496</v>
      </c>
      <c r="D103">
        <v>70003435</v>
      </c>
      <c r="E103">
        <v>1</v>
      </c>
      <c r="F103">
        <v>1</v>
      </c>
      <c r="G103">
        <v>1</v>
      </c>
      <c r="H103">
        <v>3</v>
      </c>
      <c r="I103" t="s">
        <v>505</v>
      </c>
      <c r="J103" t="s">
        <v>506</v>
      </c>
      <c r="K103" t="s">
        <v>507</v>
      </c>
      <c r="L103">
        <v>1346</v>
      </c>
      <c r="N103">
        <v>1009</v>
      </c>
      <c r="O103" t="s">
        <v>495</v>
      </c>
      <c r="P103" t="s">
        <v>495</v>
      </c>
      <c r="Q103">
        <v>1</v>
      </c>
      <c r="X103">
        <v>0.12</v>
      </c>
      <c r="Y103">
        <v>60.6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0.12</v>
      </c>
      <c r="AH103">
        <v>2</v>
      </c>
      <c r="AI103">
        <v>71320505</v>
      </c>
      <c r="AJ103">
        <v>86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ROW(Source!A316)</f>
        <v>316</v>
      </c>
      <c r="B104">
        <v>71320518</v>
      </c>
      <c r="C104">
        <v>71320496</v>
      </c>
      <c r="D104">
        <v>69915028</v>
      </c>
      <c r="E104">
        <v>117</v>
      </c>
      <c r="F104">
        <v>1</v>
      </c>
      <c r="G104">
        <v>1</v>
      </c>
      <c r="H104">
        <v>3</v>
      </c>
      <c r="I104" t="s">
        <v>614</v>
      </c>
      <c r="J104" t="s">
        <v>3</v>
      </c>
      <c r="K104" t="s">
        <v>615</v>
      </c>
      <c r="L104">
        <v>1348</v>
      </c>
      <c r="N104">
        <v>1009</v>
      </c>
      <c r="O104" t="s">
        <v>167</v>
      </c>
      <c r="P104" t="s">
        <v>167</v>
      </c>
      <c r="Q104">
        <v>1000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 t="s">
        <v>3</v>
      </c>
      <c r="AG104">
        <v>0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ROW(Source!A316)</f>
        <v>316</v>
      </c>
      <c r="B105">
        <v>71320519</v>
      </c>
      <c r="C105">
        <v>71320496</v>
      </c>
      <c r="D105">
        <v>69915059</v>
      </c>
      <c r="E105">
        <v>117</v>
      </c>
      <c r="F105">
        <v>1</v>
      </c>
      <c r="G105">
        <v>1</v>
      </c>
      <c r="H105">
        <v>3</v>
      </c>
      <c r="I105" t="s">
        <v>602</v>
      </c>
      <c r="J105" t="s">
        <v>3</v>
      </c>
      <c r="K105" t="s">
        <v>616</v>
      </c>
      <c r="L105">
        <v>1371</v>
      </c>
      <c r="N105">
        <v>1013</v>
      </c>
      <c r="O105" t="s">
        <v>24</v>
      </c>
      <c r="P105" t="s">
        <v>24</v>
      </c>
      <c r="Q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3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ROW(Source!A316)</f>
        <v>316</v>
      </c>
      <c r="B106">
        <v>71320520</v>
      </c>
      <c r="C106">
        <v>71320496</v>
      </c>
      <c r="D106">
        <v>69915068</v>
      </c>
      <c r="E106">
        <v>117</v>
      </c>
      <c r="F106">
        <v>1</v>
      </c>
      <c r="G106">
        <v>1</v>
      </c>
      <c r="H106">
        <v>3</v>
      </c>
      <c r="I106" t="s">
        <v>617</v>
      </c>
      <c r="J106" t="s">
        <v>3</v>
      </c>
      <c r="K106" t="s">
        <v>591</v>
      </c>
      <c r="L106">
        <v>1346</v>
      </c>
      <c r="N106">
        <v>1009</v>
      </c>
      <c r="O106" t="s">
        <v>495</v>
      </c>
      <c r="P106" t="s">
        <v>495</v>
      </c>
      <c r="Q106">
        <v>1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1</v>
      </c>
      <c r="AD106">
        <v>0</v>
      </c>
      <c r="AE106">
        <v>0</v>
      </c>
      <c r="AF106" t="s">
        <v>3</v>
      </c>
      <c r="AG106">
        <v>0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ROW(Source!A322)</f>
        <v>322</v>
      </c>
      <c r="B107">
        <v>71320537</v>
      </c>
      <c r="C107">
        <v>71320526</v>
      </c>
      <c r="D107">
        <v>37071037</v>
      </c>
      <c r="E107">
        <v>117</v>
      </c>
      <c r="F107">
        <v>1</v>
      </c>
      <c r="G107">
        <v>1</v>
      </c>
      <c r="H107">
        <v>1</v>
      </c>
      <c r="I107" t="s">
        <v>567</v>
      </c>
      <c r="J107" t="s">
        <v>3</v>
      </c>
      <c r="K107" t="s">
        <v>568</v>
      </c>
      <c r="L107">
        <v>1191</v>
      </c>
      <c r="N107">
        <v>1013</v>
      </c>
      <c r="O107" t="s">
        <v>484</v>
      </c>
      <c r="P107" t="s">
        <v>484</v>
      </c>
      <c r="Q107">
        <v>1</v>
      </c>
      <c r="X107">
        <v>41.2</v>
      </c>
      <c r="Y107">
        <v>0</v>
      </c>
      <c r="Z107">
        <v>0</v>
      </c>
      <c r="AA107">
        <v>0</v>
      </c>
      <c r="AB107">
        <v>811.79</v>
      </c>
      <c r="AC107">
        <v>0</v>
      </c>
      <c r="AD107">
        <v>1</v>
      </c>
      <c r="AE107">
        <v>1</v>
      </c>
      <c r="AF107" t="s">
        <v>3</v>
      </c>
      <c r="AG107">
        <v>41.2</v>
      </c>
      <c r="AH107">
        <v>2</v>
      </c>
      <c r="AI107">
        <v>71320527</v>
      </c>
      <c r="AJ107">
        <v>87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ROW(Source!A322)</f>
        <v>322</v>
      </c>
      <c r="B108">
        <v>71320538</v>
      </c>
      <c r="C108">
        <v>71320526</v>
      </c>
      <c r="D108">
        <v>37064876</v>
      </c>
      <c r="E108">
        <v>117</v>
      </c>
      <c r="F108">
        <v>1</v>
      </c>
      <c r="G108">
        <v>1</v>
      </c>
      <c r="H108">
        <v>1</v>
      </c>
      <c r="I108" t="s">
        <v>485</v>
      </c>
      <c r="J108" t="s">
        <v>3</v>
      </c>
      <c r="K108" t="s">
        <v>486</v>
      </c>
      <c r="L108">
        <v>1191</v>
      </c>
      <c r="N108">
        <v>1013</v>
      </c>
      <c r="O108" t="s">
        <v>484</v>
      </c>
      <c r="P108" t="s">
        <v>484</v>
      </c>
      <c r="Q108">
        <v>1</v>
      </c>
      <c r="X108">
        <v>0.2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3</v>
      </c>
      <c r="AG108">
        <v>0.2</v>
      </c>
      <c r="AH108">
        <v>2</v>
      </c>
      <c r="AI108">
        <v>71320528</v>
      </c>
      <c r="AJ108">
        <v>88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ROW(Source!A322)</f>
        <v>322</v>
      </c>
      <c r="B109">
        <v>71320539</v>
      </c>
      <c r="C109">
        <v>71320526</v>
      </c>
      <c r="D109">
        <v>69916658</v>
      </c>
      <c r="E109">
        <v>1</v>
      </c>
      <c r="F109">
        <v>1</v>
      </c>
      <c r="G109">
        <v>1</v>
      </c>
      <c r="H109">
        <v>2</v>
      </c>
      <c r="I109" t="s">
        <v>510</v>
      </c>
      <c r="J109" t="s">
        <v>511</v>
      </c>
      <c r="K109" t="s">
        <v>512</v>
      </c>
      <c r="L109">
        <v>1368</v>
      </c>
      <c r="N109">
        <v>1011</v>
      </c>
      <c r="O109" t="s">
        <v>490</v>
      </c>
      <c r="P109" t="s">
        <v>490</v>
      </c>
      <c r="Q109">
        <v>1</v>
      </c>
      <c r="X109">
        <v>0.1</v>
      </c>
      <c r="Y109">
        <v>0</v>
      </c>
      <c r="Z109">
        <v>1626.29</v>
      </c>
      <c r="AA109">
        <v>1090.46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0.1</v>
      </c>
      <c r="AH109">
        <v>2</v>
      </c>
      <c r="AI109">
        <v>71320529</v>
      </c>
      <c r="AJ109">
        <v>89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ROW(Source!A322)</f>
        <v>322</v>
      </c>
      <c r="B110">
        <v>71320540</v>
      </c>
      <c r="C110">
        <v>71320526</v>
      </c>
      <c r="D110">
        <v>69917553</v>
      </c>
      <c r="E110">
        <v>1</v>
      </c>
      <c r="F110">
        <v>1</v>
      </c>
      <c r="G110">
        <v>1</v>
      </c>
      <c r="H110">
        <v>2</v>
      </c>
      <c r="I110" t="s">
        <v>524</v>
      </c>
      <c r="J110" t="s">
        <v>525</v>
      </c>
      <c r="K110" t="s">
        <v>526</v>
      </c>
      <c r="L110">
        <v>1368</v>
      </c>
      <c r="N110">
        <v>1011</v>
      </c>
      <c r="O110" t="s">
        <v>490</v>
      </c>
      <c r="P110" t="s">
        <v>490</v>
      </c>
      <c r="Q110">
        <v>1</v>
      </c>
      <c r="X110">
        <v>0.1</v>
      </c>
      <c r="Y110">
        <v>0</v>
      </c>
      <c r="Z110">
        <v>641.70000000000005</v>
      </c>
      <c r="AA110">
        <v>811.79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0.1</v>
      </c>
      <c r="AH110">
        <v>2</v>
      </c>
      <c r="AI110">
        <v>71320530</v>
      </c>
      <c r="AJ110">
        <v>90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ROW(Source!A322)</f>
        <v>322</v>
      </c>
      <c r="B111">
        <v>71320541</v>
      </c>
      <c r="C111">
        <v>71320526</v>
      </c>
      <c r="D111">
        <v>69917749</v>
      </c>
      <c r="E111">
        <v>1</v>
      </c>
      <c r="F111">
        <v>1</v>
      </c>
      <c r="G111">
        <v>1</v>
      </c>
      <c r="H111">
        <v>2</v>
      </c>
      <c r="I111" t="s">
        <v>527</v>
      </c>
      <c r="J111" t="s">
        <v>528</v>
      </c>
      <c r="K111" t="s">
        <v>529</v>
      </c>
      <c r="L111">
        <v>1368</v>
      </c>
      <c r="N111">
        <v>1011</v>
      </c>
      <c r="O111" t="s">
        <v>490</v>
      </c>
      <c r="P111" t="s">
        <v>490</v>
      </c>
      <c r="Q111">
        <v>1</v>
      </c>
      <c r="X111">
        <v>0.16</v>
      </c>
      <c r="Y111">
        <v>0</v>
      </c>
      <c r="Z111">
        <v>34.61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0.16</v>
      </c>
      <c r="AH111">
        <v>2</v>
      </c>
      <c r="AI111">
        <v>71320531</v>
      </c>
      <c r="AJ111">
        <v>91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ROW(Source!A322)</f>
        <v>322</v>
      </c>
      <c r="B112">
        <v>71320542</v>
      </c>
      <c r="C112">
        <v>71320526</v>
      </c>
      <c r="D112">
        <v>69993216</v>
      </c>
      <c r="E112">
        <v>1</v>
      </c>
      <c r="F112">
        <v>1</v>
      </c>
      <c r="G112">
        <v>1</v>
      </c>
      <c r="H112">
        <v>3</v>
      </c>
      <c r="I112" t="s">
        <v>569</v>
      </c>
      <c r="J112" t="s">
        <v>570</v>
      </c>
      <c r="K112" t="s">
        <v>571</v>
      </c>
      <c r="L112">
        <v>1348</v>
      </c>
      <c r="N112">
        <v>1009</v>
      </c>
      <c r="O112" t="s">
        <v>167</v>
      </c>
      <c r="P112" t="s">
        <v>167</v>
      </c>
      <c r="Q112">
        <v>1000</v>
      </c>
      <c r="X112">
        <v>3.0000000000000001E-3</v>
      </c>
      <c r="Y112">
        <v>70310.45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3.0000000000000001E-3</v>
      </c>
      <c r="AH112">
        <v>2</v>
      </c>
      <c r="AI112">
        <v>71320532</v>
      </c>
      <c r="AJ112">
        <v>92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ROW(Source!A322)</f>
        <v>322</v>
      </c>
      <c r="B113">
        <v>71320543</v>
      </c>
      <c r="C113">
        <v>71320526</v>
      </c>
      <c r="D113">
        <v>70003015</v>
      </c>
      <c r="E113">
        <v>1</v>
      </c>
      <c r="F113">
        <v>1</v>
      </c>
      <c r="G113">
        <v>1</v>
      </c>
      <c r="H113">
        <v>3</v>
      </c>
      <c r="I113" t="s">
        <v>572</v>
      </c>
      <c r="J113" t="s">
        <v>573</v>
      </c>
      <c r="K113" t="s">
        <v>574</v>
      </c>
      <c r="L113">
        <v>1346</v>
      </c>
      <c r="N113">
        <v>1009</v>
      </c>
      <c r="O113" t="s">
        <v>495</v>
      </c>
      <c r="P113" t="s">
        <v>495</v>
      </c>
      <c r="Q113">
        <v>1</v>
      </c>
      <c r="X113">
        <v>0.8</v>
      </c>
      <c r="Y113">
        <v>79.88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0.8</v>
      </c>
      <c r="AH113">
        <v>2</v>
      </c>
      <c r="AI113">
        <v>71320533</v>
      </c>
      <c r="AJ113">
        <v>93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ROW(Source!A322)</f>
        <v>322</v>
      </c>
      <c r="B114">
        <v>71320544</v>
      </c>
      <c r="C114">
        <v>71320526</v>
      </c>
      <c r="D114">
        <v>70013718</v>
      </c>
      <c r="E114">
        <v>1</v>
      </c>
      <c r="F114">
        <v>1</v>
      </c>
      <c r="G114">
        <v>1</v>
      </c>
      <c r="H114">
        <v>3</v>
      </c>
      <c r="I114" t="s">
        <v>248</v>
      </c>
      <c r="J114" t="s">
        <v>250</v>
      </c>
      <c r="K114" t="s">
        <v>249</v>
      </c>
      <c r="L114">
        <v>1425</v>
      </c>
      <c r="N114">
        <v>1013</v>
      </c>
      <c r="O114" t="s">
        <v>44</v>
      </c>
      <c r="P114" t="s">
        <v>44</v>
      </c>
      <c r="Q114">
        <v>1</v>
      </c>
      <c r="X114">
        <v>1.02</v>
      </c>
      <c r="Y114">
        <v>896.51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1.02</v>
      </c>
      <c r="AH114">
        <v>2</v>
      </c>
      <c r="AI114">
        <v>71320534</v>
      </c>
      <c r="AJ114">
        <v>94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ROW(Source!A322)</f>
        <v>322</v>
      </c>
      <c r="B115">
        <v>71320545</v>
      </c>
      <c r="C115">
        <v>71320526</v>
      </c>
      <c r="D115">
        <v>69916003</v>
      </c>
      <c r="E115">
        <v>117</v>
      </c>
      <c r="F115">
        <v>1</v>
      </c>
      <c r="G115">
        <v>1</v>
      </c>
      <c r="H115">
        <v>3</v>
      </c>
      <c r="I115" t="s">
        <v>161</v>
      </c>
      <c r="J115" t="s">
        <v>3</v>
      </c>
      <c r="K115" t="s">
        <v>162</v>
      </c>
      <c r="L115">
        <v>3277935</v>
      </c>
      <c r="N115">
        <v>1013</v>
      </c>
      <c r="O115" t="s">
        <v>163</v>
      </c>
      <c r="P115" t="s">
        <v>163</v>
      </c>
      <c r="Q115">
        <v>1</v>
      </c>
      <c r="X115">
        <v>2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3</v>
      </c>
      <c r="AG115">
        <v>2</v>
      </c>
      <c r="AH115">
        <v>2</v>
      </c>
      <c r="AI115">
        <v>71320536</v>
      </c>
      <c r="AJ115">
        <v>96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ROW(Source!A361)</f>
        <v>361</v>
      </c>
      <c r="B116">
        <v>71320619</v>
      </c>
      <c r="C116">
        <v>71320617</v>
      </c>
      <c r="D116">
        <v>37064998</v>
      </c>
      <c r="E116">
        <v>117</v>
      </c>
      <c r="F116">
        <v>1</v>
      </c>
      <c r="G116">
        <v>1</v>
      </c>
      <c r="H116">
        <v>1</v>
      </c>
      <c r="I116" t="s">
        <v>518</v>
      </c>
      <c r="J116" t="s">
        <v>3</v>
      </c>
      <c r="K116" t="s">
        <v>519</v>
      </c>
      <c r="L116">
        <v>1191</v>
      </c>
      <c r="N116">
        <v>1013</v>
      </c>
      <c r="O116" t="s">
        <v>484</v>
      </c>
      <c r="P116" t="s">
        <v>484</v>
      </c>
      <c r="Q116">
        <v>1</v>
      </c>
      <c r="X116">
        <v>154</v>
      </c>
      <c r="Y116">
        <v>0</v>
      </c>
      <c r="Z116">
        <v>0</v>
      </c>
      <c r="AA116">
        <v>0</v>
      </c>
      <c r="AB116">
        <v>660.33</v>
      </c>
      <c r="AC116">
        <v>0</v>
      </c>
      <c r="AD116">
        <v>1</v>
      </c>
      <c r="AE116">
        <v>1</v>
      </c>
      <c r="AF116" t="s">
        <v>3</v>
      </c>
      <c r="AG116">
        <v>154</v>
      </c>
      <c r="AH116">
        <v>2</v>
      </c>
      <c r="AI116">
        <v>71320618</v>
      </c>
      <c r="AJ116">
        <v>97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ROW(Source!A362)</f>
        <v>362</v>
      </c>
      <c r="B117">
        <v>71320622</v>
      </c>
      <c r="C117">
        <v>71320620</v>
      </c>
      <c r="D117">
        <v>37071503</v>
      </c>
      <c r="E117">
        <v>117</v>
      </c>
      <c r="F117">
        <v>1</v>
      </c>
      <c r="G117">
        <v>1</v>
      </c>
      <c r="H117">
        <v>1</v>
      </c>
      <c r="I117" t="s">
        <v>520</v>
      </c>
      <c r="J117" t="s">
        <v>3</v>
      </c>
      <c r="K117" t="s">
        <v>521</v>
      </c>
      <c r="L117">
        <v>1191</v>
      </c>
      <c r="N117">
        <v>1013</v>
      </c>
      <c r="O117" t="s">
        <v>484</v>
      </c>
      <c r="P117" t="s">
        <v>484</v>
      </c>
      <c r="Q117">
        <v>1</v>
      </c>
      <c r="X117">
        <v>88.5</v>
      </c>
      <c r="Y117">
        <v>0</v>
      </c>
      <c r="Z117">
        <v>0</v>
      </c>
      <c r="AA117">
        <v>0</v>
      </c>
      <c r="AB117">
        <v>633.07000000000005</v>
      </c>
      <c r="AC117">
        <v>0</v>
      </c>
      <c r="AD117">
        <v>1</v>
      </c>
      <c r="AE117">
        <v>1</v>
      </c>
      <c r="AF117" t="s">
        <v>3</v>
      </c>
      <c r="AG117">
        <v>88.5</v>
      </c>
      <c r="AH117">
        <v>2</v>
      </c>
      <c r="AI117">
        <v>71320621</v>
      </c>
      <c r="AJ117">
        <v>98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ROW(Source!A363)</f>
        <v>363</v>
      </c>
      <c r="B118">
        <v>71320632</v>
      </c>
      <c r="C118">
        <v>71320623</v>
      </c>
      <c r="D118">
        <v>37064878</v>
      </c>
      <c r="E118">
        <v>117</v>
      </c>
      <c r="F118">
        <v>1</v>
      </c>
      <c r="G118">
        <v>1</v>
      </c>
      <c r="H118">
        <v>1</v>
      </c>
      <c r="I118" t="s">
        <v>522</v>
      </c>
      <c r="J118" t="s">
        <v>3</v>
      </c>
      <c r="K118" t="s">
        <v>523</v>
      </c>
      <c r="L118">
        <v>1191</v>
      </c>
      <c r="N118">
        <v>1013</v>
      </c>
      <c r="O118" t="s">
        <v>484</v>
      </c>
      <c r="P118" t="s">
        <v>484</v>
      </c>
      <c r="Q118">
        <v>1</v>
      </c>
      <c r="X118">
        <v>9.27</v>
      </c>
      <c r="Y118">
        <v>0</v>
      </c>
      <c r="Z118">
        <v>0</v>
      </c>
      <c r="AA118">
        <v>0</v>
      </c>
      <c r="AB118">
        <v>793.61</v>
      </c>
      <c r="AC118">
        <v>0</v>
      </c>
      <c r="AD118">
        <v>1</v>
      </c>
      <c r="AE118">
        <v>1</v>
      </c>
      <c r="AF118" t="s">
        <v>3</v>
      </c>
      <c r="AG118">
        <v>9.27</v>
      </c>
      <c r="AH118">
        <v>2</v>
      </c>
      <c r="AI118">
        <v>71320624</v>
      </c>
      <c r="AJ118">
        <v>99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ROW(Source!A363)</f>
        <v>363</v>
      </c>
      <c r="B119">
        <v>71320633</v>
      </c>
      <c r="C119">
        <v>71320623</v>
      </c>
      <c r="D119">
        <v>37064876</v>
      </c>
      <c r="E119">
        <v>117</v>
      </c>
      <c r="F119">
        <v>1</v>
      </c>
      <c r="G119">
        <v>1</v>
      </c>
      <c r="H119">
        <v>1</v>
      </c>
      <c r="I119" t="s">
        <v>485</v>
      </c>
      <c r="J119" t="s">
        <v>3</v>
      </c>
      <c r="K119" t="s">
        <v>486</v>
      </c>
      <c r="L119">
        <v>1191</v>
      </c>
      <c r="N119">
        <v>1013</v>
      </c>
      <c r="O119" t="s">
        <v>484</v>
      </c>
      <c r="P119" t="s">
        <v>484</v>
      </c>
      <c r="Q119">
        <v>1</v>
      </c>
      <c r="X119">
        <v>0.34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2</v>
      </c>
      <c r="AF119" t="s">
        <v>3</v>
      </c>
      <c r="AG119">
        <v>0.34</v>
      </c>
      <c r="AH119">
        <v>2</v>
      </c>
      <c r="AI119">
        <v>71320625</v>
      </c>
      <c r="AJ119">
        <v>100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ROW(Source!A363)</f>
        <v>363</v>
      </c>
      <c r="B120">
        <v>71320634</v>
      </c>
      <c r="C120">
        <v>71320623</v>
      </c>
      <c r="D120">
        <v>69916658</v>
      </c>
      <c r="E120">
        <v>1</v>
      </c>
      <c r="F120">
        <v>1</v>
      </c>
      <c r="G120">
        <v>1</v>
      </c>
      <c r="H120">
        <v>2</v>
      </c>
      <c r="I120" t="s">
        <v>510</v>
      </c>
      <c r="J120" t="s">
        <v>511</v>
      </c>
      <c r="K120" t="s">
        <v>512</v>
      </c>
      <c r="L120">
        <v>1368</v>
      </c>
      <c r="N120">
        <v>1011</v>
      </c>
      <c r="O120" t="s">
        <v>490</v>
      </c>
      <c r="P120" t="s">
        <v>490</v>
      </c>
      <c r="Q120">
        <v>1</v>
      </c>
      <c r="X120">
        <v>0.17</v>
      </c>
      <c r="Y120">
        <v>0</v>
      </c>
      <c r="Z120">
        <v>1626.29</v>
      </c>
      <c r="AA120">
        <v>1090.46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0.17</v>
      </c>
      <c r="AH120">
        <v>2</v>
      </c>
      <c r="AI120">
        <v>71320626</v>
      </c>
      <c r="AJ120">
        <v>101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ROW(Source!A363)</f>
        <v>363</v>
      </c>
      <c r="B121">
        <v>71320635</v>
      </c>
      <c r="C121">
        <v>71320623</v>
      </c>
      <c r="D121">
        <v>69917553</v>
      </c>
      <c r="E121">
        <v>1</v>
      </c>
      <c r="F121">
        <v>1</v>
      </c>
      <c r="G121">
        <v>1</v>
      </c>
      <c r="H121">
        <v>2</v>
      </c>
      <c r="I121" t="s">
        <v>524</v>
      </c>
      <c r="J121" t="s">
        <v>525</v>
      </c>
      <c r="K121" t="s">
        <v>526</v>
      </c>
      <c r="L121">
        <v>1368</v>
      </c>
      <c r="N121">
        <v>1011</v>
      </c>
      <c r="O121" t="s">
        <v>490</v>
      </c>
      <c r="P121" t="s">
        <v>490</v>
      </c>
      <c r="Q121">
        <v>1</v>
      </c>
      <c r="X121">
        <v>0.17</v>
      </c>
      <c r="Y121">
        <v>0</v>
      </c>
      <c r="Z121">
        <v>641.70000000000005</v>
      </c>
      <c r="AA121">
        <v>811.79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0.17</v>
      </c>
      <c r="AH121">
        <v>2</v>
      </c>
      <c r="AI121">
        <v>71320627</v>
      </c>
      <c r="AJ121">
        <v>102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ROW(Source!A363)</f>
        <v>363</v>
      </c>
      <c r="B122">
        <v>71320636</v>
      </c>
      <c r="C122">
        <v>71320623</v>
      </c>
      <c r="D122">
        <v>69917749</v>
      </c>
      <c r="E122">
        <v>1</v>
      </c>
      <c r="F122">
        <v>1</v>
      </c>
      <c r="G122">
        <v>1</v>
      </c>
      <c r="H122">
        <v>2</v>
      </c>
      <c r="I122" t="s">
        <v>527</v>
      </c>
      <c r="J122" t="s">
        <v>528</v>
      </c>
      <c r="K122" t="s">
        <v>529</v>
      </c>
      <c r="L122">
        <v>1368</v>
      </c>
      <c r="N122">
        <v>1011</v>
      </c>
      <c r="O122" t="s">
        <v>490</v>
      </c>
      <c r="P122" t="s">
        <v>490</v>
      </c>
      <c r="Q122">
        <v>1</v>
      </c>
      <c r="X122">
        <v>1.51</v>
      </c>
      <c r="Y122">
        <v>0</v>
      </c>
      <c r="Z122">
        <v>34.61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1.51</v>
      </c>
      <c r="AH122">
        <v>2</v>
      </c>
      <c r="AI122">
        <v>71320628</v>
      </c>
      <c r="AJ122">
        <v>103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ROW(Source!A363)</f>
        <v>363</v>
      </c>
      <c r="B123">
        <v>71320637</v>
      </c>
      <c r="C123">
        <v>71320623</v>
      </c>
      <c r="D123">
        <v>69985062</v>
      </c>
      <c r="E123">
        <v>1</v>
      </c>
      <c r="F123">
        <v>1</v>
      </c>
      <c r="G123">
        <v>1</v>
      </c>
      <c r="H123">
        <v>3</v>
      </c>
      <c r="I123" t="s">
        <v>530</v>
      </c>
      <c r="J123" t="s">
        <v>531</v>
      </c>
      <c r="K123" t="s">
        <v>532</v>
      </c>
      <c r="L123">
        <v>1346</v>
      </c>
      <c r="N123">
        <v>1009</v>
      </c>
      <c r="O123" t="s">
        <v>495</v>
      </c>
      <c r="P123" t="s">
        <v>495</v>
      </c>
      <c r="Q123">
        <v>1</v>
      </c>
      <c r="X123">
        <v>0.65</v>
      </c>
      <c r="Y123">
        <v>155.63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0.65</v>
      </c>
      <c r="AH123">
        <v>2</v>
      </c>
      <c r="AI123">
        <v>71320629</v>
      </c>
      <c r="AJ123">
        <v>104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ROW(Source!A363)</f>
        <v>363</v>
      </c>
      <c r="B124">
        <v>71320638</v>
      </c>
      <c r="C124">
        <v>71320623</v>
      </c>
      <c r="D124">
        <v>70002952</v>
      </c>
      <c r="E124">
        <v>1</v>
      </c>
      <c r="F124">
        <v>1</v>
      </c>
      <c r="G124">
        <v>1</v>
      </c>
      <c r="H124">
        <v>3</v>
      </c>
      <c r="I124" t="s">
        <v>533</v>
      </c>
      <c r="J124" t="s">
        <v>534</v>
      </c>
      <c r="K124" t="s">
        <v>535</v>
      </c>
      <c r="L124">
        <v>1346</v>
      </c>
      <c r="N124">
        <v>1009</v>
      </c>
      <c r="O124" t="s">
        <v>495</v>
      </c>
      <c r="P124" t="s">
        <v>495</v>
      </c>
      <c r="Q124">
        <v>1</v>
      </c>
      <c r="X124">
        <v>2</v>
      </c>
      <c r="Y124">
        <v>911.56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2</v>
      </c>
      <c r="AH124">
        <v>2</v>
      </c>
      <c r="AI124">
        <v>71320630</v>
      </c>
      <c r="AJ124">
        <v>105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ROW(Source!A363)</f>
        <v>363</v>
      </c>
      <c r="B125">
        <v>71320639</v>
      </c>
      <c r="C125">
        <v>71320623</v>
      </c>
      <c r="D125">
        <v>69916003</v>
      </c>
      <c r="E125">
        <v>117</v>
      </c>
      <c r="F125">
        <v>1</v>
      </c>
      <c r="G125">
        <v>1</v>
      </c>
      <c r="H125">
        <v>3</v>
      </c>
      <c r="I125" t="s">
        <v>161</v>
      </c>
      <c r="J125" t="s">
        <v>3</v>
      </c>
      <c r="K125" t="s">
        <v>162</v>
      </c>
      <c r="L125">
        <v>3277935</v>
      </c>
      <c r="N125">
        <v>1013</v>
      </c>
      <c r="O125" t="s">
        <v>163</v>
      </c>
      <c r="P125" t="s">
        <v>163</v>
      </c>
      <c r="Q125">
        <v>1</v>
      </c>
      <c r="X125">
        <v>2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3</v>
      </c>
      <c r="AG125">
        <v>2</v>
      </c>
      <c r="AH125">
        <v>2</v>
      </c>
      <c r="AI125">
        <v>71320631</v>
      </c>
      <c r="AJ125">
        <v>106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ROW(Source!A366)</f>
        <v>366</v>
      </c>
      <c r="B126">
        <v>71320651</v>
      </c>
      <c r="C126">
        <v>71320642</v>
      </c>
      <c r="D126">
        <v>37064878</v>
      </c>
      <c r="E126">
        <v>117</v>
      </c>
      <c r="F126">
        <v>1</v>
      </c>
      <c r="G126">
        <v>1</v>
      </c>
      <c r="H126">
        <v>1</v>
      </c>
      <c r="I126" t="s">
        <v>522</v>
      </c>
      <c r="J126" t="s">
        <v>3</v>
      </c>
      <c r="K126" t="s">
        <v>523</v>
      </c>
      <c r="L126">
        <v>1191</v>
      </c>
      <c r="N126">
        <v>1013</v>
      </c>
      <c r="O126" t="s">
        <v>484</v>
      </c>
      <c r="P126" t="s">
        <v>484</v>
      </c>
      <c r="Q126">
        <v>1</v>
      </c>
      <c r="X126">
        <v>14.4</v>
      </c>
      <c r="Y126">
        <v>0</v>
      </c>
      <c r="Z126">
        <v>0</v>
      </c>
      <c r="AA126">
        <v>0</v>
      </c>
      <c r="AB126">
        <v>793.61</v>
      </c>
      <c r="AC126">
        <v>0</v>
      </c>
      <c r="AD126">
        <v>1</v>
      </c>
      <c r="AE126">
        <v>1</v>
      </c>
      <c r="AF126" t="s">
        <v>3</v>
      </c>
      <c r="AG126">
        <v>14.4</v>
      </c>
      <c r="AH126">
        <v>2</v>
      </c>
      <c r="AI126">
        <v>71320643</v>
      </c>
      <c r="AJ126">
        <v>107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ROW(Source!A366)</f>
        <v>366</v>
      </c>
      <c r="B127">
        <v>71320652</v>
      </c>
      <c r="C127">
        <v>71320642</v>
      </c>
      <c r="D127">
        <v>37064876</v>
      </c>
      <c r="E127">
        <v>117</v>
      </c>
      <c r="F127">
        <v>1</v>
      </c>
      <c r="G127">
        <v>1</v>
      </c>
      <c r="H127">
        <v>1</v>
      </c>
      <c r="I127" t="s">
        <v>485</v>
      </c>
      <c r="J127" t="s">
        <v>3</v>
      </c>
      <c r="K127" t="s">
        <v>486</v>
      </c>
      <c r="L127">
        <v>1191</v>
      </c>
      <c r="N127">
        <v>1013</v>
      </c>
      <c r="O127" t="s">
        <v>484</v>
      </c>
      <c r="P127" t="s">
        <v>484</v>
      </c>
      <c r="Q127">
        <v>1</v>
      </c>
      <c r="X127">
        <v>0.4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3</v>
      </c>
      <c r="AG127">
        <v>0.4</v>
      </c>
      <c r="AH127">
        <v>2</v>
      </c>
      <c r="AI127">
        <v>71320644</v>
      </c>
      <c r="AJ127">
        <v>108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ROW(Source!A366)</f>
        <v>366</v>
      </c>
      <c r="B128">
        <v>71320653</v>
      </c>
      <c r="C128">
        <v>71320642</v>
      </c>
      <c r="D128">
        <v>69916658</v>
      </c>
      <c r="E128">
        <v>1</v>
      </c>
      <c r="F128">
        <v>1</v>
      </c>
      <c r="G128">
        <v>1</v>
      </c>
      <c r="H128">
        <v>2</v>
      </c>
      <c r="I128" t="s">
        <v>510</v>
      </c>
      <c r="J128" t="s">
        <v>511</v>
      </c>
      <c r="K128" t="s">
        <v>512</v>
      </c>
      <c r="L128">
        <v>1368</v>
      </c>
      <c r="N128">
        <v>1011</v>
      </c>
      <c r="O128" t="s">
        <v>490</v>
      </c>
      <c r="P128" t="s">
        <v>490</v>
      </c>
      <c r="Q128">
        <v>1</v>
      </c>
      <c r="X128">
        <v>0.2</v>
      </c>
      <c r="Y128">
        <v>0</v>
      </c>
      <c r="Z128">
        <v>1626.29</v>
      </c>
      <c r="AA128">
        <v>1090.46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0.2</v>
      </c>
      <c r="AH128">
        <v>2</v>
      </c>
      <c r="AI128">
        <v>71320645</v>
      </c>
      <c r="AJ128">
        <v>109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ROW(Source!A366)</f>
        <v>366</v>
      </c>
      <c r="B129">
        <v>71320654</v>
      </c>
      <c r="C129">
        <v>71320642</v>
      </c>
      <c r="D129">
        <v>69917553</v>
      </c>
      <c r="E129">
        <v>1</v>
      </c>
      <c r="F129">
        <v>1</v>
      </c>
      <c r="G129">
        <v>1</v>
      </c>
      <c r="H129">
        <v>2</v>
      </c>
      <c r="I129" t="s">
        <v>524</v>
      </c>
      <c r="J129" t="s">
        <v>525</v>
      </c>
      <c r="K129" t="s">
        <v>526</v>
      </c>
      <c r="L129">
        <v>1368</v>
      </c>
      <c r="N129">
        <v>1011</v>
      </c>
      <c r="O129" t="s">
        <v>490</v>
      </c>
      <c r="P129" t="s">
        <v>490</v>
      </c>
      <c r="Q129">
        <v>1</v>
      </c>
      <c r="X129">
        <v>0.2</v>
      </c>
      <c r="Y129">
        <v>0</v>
      </c>
      <c r="Z129">
        <v>641.70000000000005</v>
      </c>
      <c r="AA129">
        <v>811.79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0.2</v>
      </c>
      <c r="AH129">
        <v>2</v>
      </c>
      <c r="AI129">
        <v>71320646</v>
      </c>
      <c r="AJ129">
        <v>110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ROW(Source!A366)</f>
        <v>366</v>
      </c>
      <c r="B130">
        <v>71320655</v>
      </c>
      <c r="C130">
        <v>71320642</v>
      </c>
      <c r="D130">
        <v>69917749</v>
      </c>
      <c r="E130">
        <v>1</v>
      </c>
      <c r="F130">
        <v>1</v>
      </c>
      <c r="G130">
        <v>1</v>
      </c>
      <c r="H130">
        <v>2</v>
      </c>
      <c r="I130" t="s">
        <v>527</v>
      </c>
      <c r="J130" t="s">
        <v>528</v>
      </c>
      <c r="K130" t="s">
        <v>529</v>
      </c>
      <c r="L130">
        <v>1368</v>
      </c>
      <c r="N130">
        <v>1011</v>
      </c>
      <c r="O130" t="s">
        <v>490</v>
      </c>
      <c r="P130" t="s">
        <v>490</v>
      </c>
      <c r="Q130">
        <v>1</v>
      </c>
      <c r="X130">
        <v>2.7</v>
      </c>
      <c r="Y130">
        <v>0</v>
      </c>
      <c r="Z130">
        <v>34.61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2.7</v>
      </c>
      <c r="AH130">
        <v>2</v>
      </c>
      <c r="AI130">
        <v>71320647</v>
      </c>
      <c r="AJ130">
        <v>111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ROW(Source!A366)</f>
        <v>366</v>
      </c>
      <c r="B131">
        <v>71320656</v>
      </c>
      <c r="C131">
        <v>71320642</v>
      </c>
      <c r="D131">
        <v>69985062</v>
      </c>
      <c r="E131">
        <v>1</v>
      </c>
      <c r="F131">
        <v>1</v>
      </c>
      <c r="G131">
        <v>1</v>
      </c>
      <c r="H131">
        <v>3</v>
      </c>
      <c r="I131" t="s">
        <v>530</v>
      </c>
      <c r="J131" t="s">
        <v>531</v>
      </c>
      <c r="K131" t="s">
        <v>532</v>
      </c>
      <c r="L131">
        <v>1346</v>
      </c>
      <c r="N131">
        <v>1009</v>
      </c>
      <c r="O131" t="s">
        <v>495</v>
      </c>
      <c r="P131" t="s">
        <v>495</v>
      </c>
      <c r="Q131">
        <v>1</v>
      </c>
      <c r="X131">
        <v>0.9</v>
      </c>
      <c r="Y131">
        <v>155.63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0.9</v>
      </c>
      <c r="AH131">
        <v>2</v>
      </c>
      <c r="AI131">
        <v>71320648</v>
      </c>
      <c r="AJ131">
        <v>112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ROW(Source!A366)</f>
        <v>366</v>
      </c>
      <c r="B132">
        <v>71320657</v>
      </c>
      <c r="C132">
        <v>71320642</v>
      </c>
      <c r="D132">
        <v>70002952</v>
      </c>
      <c r="E132">
        <v>1</v>
      </c>
      <c r="F132">
        <v>1</v>
      </c>
      <c r="G132">
        <v>1</v>
      </c>
      <c r="H132">
        <v>3</v>
      </c>
      <c r="I132" t="s">
        <v>533</v>
      </c>
      <c r="J132" t="s">
        <v>534</v>
      </c>
      <c r="K132" t="s">
        <v>535</v>
      </c>
      <c r="L132">
        <v>1346</v>
      </c>
      <c r="N132">
        <v>1009</v>
      </c>
      <c r="O132" t="s">
        <v>495</v>
      </c>
      <c r="P132" t="s">
        <v>495</v>
      </c>
      <c r="Q132">
        <v>1</v>
      </c>
      <c r="X132">
        <v>3.7</v>
      </c>
      <c r="Y132">
        <v>911.56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3.7</v>
      </c>
      <c r="AH132">
        <v>2</v>
      </c>
      <c r="AI132">
        <v>71320649</v>
      </c>
      <c r="AJ132">
        <v>113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ROW(Source!A366)</f>
        <v>366</v>
      </c>
      <c r="B133">
        <v>71320658</v>
      </c>
      <c r="C133">
        <v>71320642</v>
      </c>
      <c r="D133">
        <v>69916003</v>
      </c>
      <c r="E133">
        <v>117</v>
      </c>
      <c r="F133">
        <v>1</v>
      </c>
      <c r="G133">
        <v>1</v>
      </c>
      <c r="H133">
        <v>3</v>
      </c>
      <c r="I133" t="s">
        <v>161</v>
      </c>
      <c r="J133" t="s">
        <v>3</v>
      </c>
      <c r="K133" t="s">
        <v>162</v>
      </c>
      <c r="L133">
        <v>3277935</v>
      </c>
      <c r="N133">
        <v>1013</v>
      </c>
      <c r="O133" t="s">
        <v>163</v>
      </c>
      <c r="P133" t="s">
        <v>163</v>
      </c>
      <c r="Q133">
        <v>1</v>
      </c>
      <c r="X133">
        <v>2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</v>
      </c>
      <c r="AG133">
        <v>2</v>
      </c>
      <c r="AH133">
        <v>2</v>
      </c>
      <c r="AI133">
        <v>71320650</v>
      </c>
      <c r="AJ133">
        <v>114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ROW(Source!A522)</f>
        <v>522</v>
      </c>
      <c r="B134">
        <v>71320955</v>
      </c>
      <c r="C134">
        <v>71320949</v>
      </c>
      <c r="D134">
        <v>37066717</v>
      </c>
      <c r="E134">
        <v>117</v>
      </c>
      <c r="F134">
        <v>1</v>
      </c>
      <c r="G134">
        <v>1</v>
      </c>
      <c r="H134">
        <v>1</v>
      </c>
      <c r="I134" t="s">
        <v>539</v>
      </c>
      <c r="J134" t="s">
        <v>3</v>
      </c>
      <c r="K134" t="s">
        <v>540</v>
      </c>
      <c r="L134">
        <v>1191</v>
      </c>
      <c r="N134">
        <v>1013</v>
      </c>
      <c r="O134" t="s">
        <v>484</v>
      </c>
      <c r="P134" t="s">
        <v>484</v>
      </c>
      <c r="Q134">
        <v>1</v>
      </c>
      <c r="X134">
        <v>0.44</v>
      </c>
      <c r="Y134">
        <v>0</v>
      </c>
      <c r="Z134">
        <v>0</v>
      </c>
      <c r="AA134">
        <v>0</v>
      </c>
      <c r="AB134">
        <v>690.62</v>
      </c>
      <c r="AC134">
        <v>0</v>
      </c>
      <c r="AD134">
        <v>1</v>
      </c>
      <c r="AE134">
        <v>1</v>
      </c>
      <c r="AF134" t="s">
        <v>3</v>
      </c>
      <c r="AG134">
        <v>0.44</v>
      </c>
      <c r="AH134">
        <v>2</v>
      </c>
      <c r="AI134">
        <v>71320950</v>
      </c>
      <c r="AJ134">
        <v>115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ROW(Source!A522)</f>
        <v>522</v>
      </c>
      <c r="B135">
        <v>71320956</v>
      </c>
      <c r="C135">
        <v>71320949</v>
      </c>
      <c r="D135">
        <v>37064876</v>
      </c>
      <c r="E135">
        <v>117</v>
      </c>
      <c r="F135">
        <v>1</v>
      </c>
      <c r="G135">
        <v>1</v>
      </c>
      <c r="H135">
        <v>1</v>
      </c>
      <c r="I135" t="s">
        <v>485</v>
      </c>
      <c r="J135" t="s">
        <v>3</v>
      </c>
      <c r="K135" t="s">
        <v>486</v>
      </c>
      <c r="L135">
        <v>1191</v>
      </c>
      <c r="N135">
        <v>1013</v>
      </c>
      <c r="O135" t="s">
        <v>484</v>
      </c>
      <c r="P135" t="s">
        <v>484</v>
      </c>
      <c r="Q135">
        <v>1</v>
      </c>
      <c r="X135">
        <v>0.48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3</v>
      </c>
      <c r="AG135">
        <v>0.48</v>
      </c>
      <c r="AH135">
        <v>2</v>
      </c>
      <c r="AI135">
        <v>71320951</v>
      </c>
      <c r="AJ135">
        <v>116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ROW(Source!A522)</f>
        <v>522</v>
      </c>
      <c r="B136">
        <v>71320957</v>
      </c>
      <c r="C136">
        <v>71320949</v>
      </c>
      <c r="D136">
        <v>69916658</v>
      </c>
      <c r="E136">
        <v>1</v>
      </c>
      <c r="F136">
        <v>1</v>
      </c>
      <c r="G136">
        <v>1</v>
      </c>
      <c r="H136">
        <v>2</v>
      </c>
      <c r="I136" t="s">
        <v>510</v>
      </c>
      <c r="J136" t="s">
        <v>511</v>
      </c>
      <c r="K136" t="s">
        <v>512</v>
      </c>
      <c r="L136">
        <v>1368</v>
      </c>
      <c r="N136">
        <v>1011</v>
      </c>
      <c r="O136" t="s">
        <v>490</v>
      </c>
      <c r="P136" t="s">
        <v>490</v>
      </c>
      <c r="Q136">
        <v>1</v>
      </c>
      <c r="X136">
        <v>0.24</v>
      </c>
      <c r="Y136">
        <v>0</v>
      </c>
      <c r="Z136">
        <v>1626.29</v>
      </c>
      <c r="AA136">
        <v>1090.46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0.24</v>
      </c>
      <c r="AH136">
        <v>2</v>
      </c>
      <c r="AI136">
        <v>71320952</v>
      </c>
      <c r="AJ136">
        <v>117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ROW(Source!A522)</f>
        <v>522</v>
      </c>
      <c r="B137">
        <v>71320958</v>
      </c>
      <c r="C137">
        <v>71320949</v>
      </c>
      <c r="D137">
        <v>69917618</v>
      </c>
      <c r="E137">
        <v>1</v>
      </c>
      <c r="F137">
        <v>1</v>
      </c>
      <c r="G137">
        <v>1</v>
      </c>
      <c r="H137">
        <v>2</v>
      </c>
      <c r="I137" t="s">
        <v>541</v>
      </c>
      <c r="J137" t="s">
        <v>542</v>
      </c>
      <c r="K137" t="s">
        <v>543</v>
      </c>
      <c r="L137">
        <v>1368</v>
      </c>
      <c r="N137">
        <v>1011</v>
      </c>
      <c r="O137" t="s">
        <v>490</v>
      </c>
      <c r="P137" t="s">
        <v>490</v>
      </c>
      <c r="Q137">
        <v>1</v>
      </c>
      <c r="X137">
        <v>0.24</v>
      </c>
      <c r="Y137">
        <v>0</v>
      </c>
      <c r="Z137">
        <v>13.86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0.24</v>
      </c>
      <c r="AH137">
        <v>2</v>
      </c>
      <c r="AI137">
        <v>71320953</v>
      </c>
      <c r="AJ137">
        <v>118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ROW(Source!A522)</f>
        <v>522</v>
      </c>
      <c r="B138">
        <v>71320959</v>
      </c>
      <c r="C138">
        <v>71320949</v>
      </c>
      <c r="D138">
        <v>69917636</v>
      </c>
      <c r="E138">
        <v>1</v>
      </c>
      <c r="F138">
        <v>1</v>
      </c>
      <c r="G138">
        <v>1</v>
      </c>
      <c r="H138">
        <v>2</v>
      </c>
      <c r="I138" t="s">
        <v>544</v>
      </c>
      <c r="J138" t="s">
        <v>545</v>
      </c>
      <c r="K138" t="s">
        <v>546</v>
      </c>
      <c r="L138">
        <v>1368</v>
      </c>
      <c r="N138">
        <v>1011</v>
      </c>
      <c r="O138" t="s">
        <v>490</v>
      </c>
      <c r="P138" t="s">
        <v>490</v>
      </c>
      <c r="Q138">
        <v>1</v>
      </c>
      <c r="X138">
        <v>0.24</v>
      </c>
      <c r="Y138">
        <v>0</v>
      </c>
      <c r="Z138">
        <v>487.94</v>
      </c>
      <c r="AA138">
        <v>811.79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0.24</v>
      </c>
      <c r="AH138">
        <v>2</v>
      </c>
      <c r="AI138">
        <v>71320954</v>
      </c>
      <c r="AJ138">
        <v>119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ROW(Source!A523)</f>
        <v>523</v>
      </c>
      <c r="B139">
        <v>71320965</v>
      </c>
      <c r="C139">
        <v>71320960</v>
      </c>
      <c r="D139">
        <v>37066717</v>
      </c>
      <c r="E139">
        <v>117</v>
      </c>
      <c r="F139">
        <v>1</v>
      </c>
      <c r="G139">
        <v>1</v>
      </c>
      <c r="H139">
        <v>1</v>
      </c>
      <c r="I139" t="s">
        <v>539</v>
      </c>
      <c r="J139" t="s">
        <v>3</v>
      </c>
      <c r="K139" t="s">
        <v>540</v>
      </c>
      <c r="L139">
        <v>1191</v>
      </c>
      <c r="N139">
        <v>1013</v>
      </c>
      <c r="O139" t="s">
        <v>484</v>
      </c>
      <c r="P139" t="s">
        <v>484</v>
      </c>
      <c r="Q139">
        <v>1</v>
      </c>
      <c r="X139">
        <v>0.3</v>
      </c>
      <c r="Y139">
        <v>0</v>
      </c>
      <c r="Z139">
        <v>0</v>
      </c>
      <c r="AA139">
        <v>0</v>
      </c>
      <c r="AB139">
        <v>690.62</v>
      </c>
      <c r="AC139">
        <v>0</v>
      </c>
      <c r="AD139">
        <v>1</v>
      </c>
      <c r="AE139">
        <v>1</v>
      </c>
      <c r="AF139" t="s">
        <v>3</v>
      </c>
      <c r="AG139">
        <v>0.3</v>
      </c>
      <c r="AH139">
        <v>2</v>
      </c>
      <c r="AI139">
        <v>71320961</v>
      </c>
      <c r="AJ139">
        <v>120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ROW(Source!A523)</f>
        <v>523</v>
      </c>
      <c r="B140">
        <v>71320966</v>
      </c>
      <c r="C140">
        <v>71320960</v>
      </c>
      <c r="D140">
        <v>37064876</v>
      </c>
      <c r="E140">
        <v>117</v>
      </c>
      <c r="F140">
        <v>1</v>
      </c>
      <c r="G140">
        <v>1</v>
      </c>
      <c r="H140">
        <v>1</v>
      </c>
      <c r="I140" t="s">
        <v>485</v>
      </c>
      <c r="J140" t="s">
        <v>3</v>
      </c>
      <c r="K140" t="s">
        <v>486</v>
      </c>
      <c r="L140">
        <v>1191</v>
      </c>
      <c r="N140">
        <v>1013</v>
      </c>
      <c r="O140" t="s">
        <v>484</v>
      </c>
      <c r="P140" t="s">
        <v>484</v>
      </c>
      <c r="Q140">
        <v>1</v>
      </c>
      <c r="X140">
        <v>0.16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2</v>
      </c>
      <c r="AF140" t="s">
        <v>3</v>
      </c>
      <c r="AG140">
        <v>0.16</v>
      </c>
      <c r="AH140">
        <v>2</v>
      </c>
      <c r="AI140">
        <v>71320962</v>
      </c>
      <c r="AJ140">
        <v>121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ROW(Source!A523)</f>
        <v>523</v>
      </c>
      <c r="B141">
        <v>71320967</v>
      </c>
      <c r="C141">
        <v>71320960</v>
      </c>
      <c r="D141">
        <v>69917618</v>
      </c>
      <c r="E141">
        <v>1</v>
      </c>
      <c r="F141">
        <v>1</v>
      </c>
      <c r="G141">
        <v>1</v>
      </c>
      <c r="H141">
        <v>2</v>
      </c>
      <c r="I141" t="s">
        <v>541</v>
      </c>
      <c r="J141" t="s">
        <v>542</v>
      </c>
      <c r="K141" t="s">
        <v>543</v>
      </c>
      <c r="L141">
        <v>1368</v>
      </c>
      <c r="N141">
        <v>1011</v>
      </c>
      <c r="O141" t="s">
        <v>490</v>
      </c>
      <c r="P141" t="s">
        <v>490</v>
      </c>
      <c r="Q141">
        <v>1</v>
      </c>
      <c r="X141">
        <v>0.16</v>
      </c>
      <c r="Y141">
        <v>0</v>
      </c>
      <c r="Z141">
        <v>13.86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0.16</v>
      </c>
      <c r="AH141">
        <v>2</v>
      </c>
      <c r="AI141">
        <v>71320963</v>
      </c>
      <c r="AJ141">
        <v>122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ROW(Source!A523)</f>
        <v>523</v>
      </c>
      <c r="B142">
        <v>71320968</v>
      </c>
      <c r="C142">
        <v>71320960</v>
      </c>
      <c r="D142">
        <v>69917636</v>
      </c>
      <c r="E142">
        <v>1</v>
      </c>
      <c r="F142">
        <v>1</v>
      </c>
      <c r="G142">
        <v>1</v>
      </c>
      <c r="H142">
        <v>2</v>
      </c>
      <c r="I142" t="s">
        <v>544</v>
      </c>
      <c r="J142" t="s">
        <v>545</v>
      </c>
      <c r="K142" t="s">
        <v>546</v>
      </c>
      <c r="L142">
        <v>1368</v>
      </c>
      <c r="N142">
        <v>1011</v>
      </c>
      <c r="O142" t="s">
        <v>490</v>
      </c>
      <c r="P142" t="s">
        <v>490</v>
      </c>
      <c r="Q142">
        <v>1</v>
      </c>
      <c r="X142">
        <v>0.16</v>
      </c>
      <c r="Y142">
        <v>0</v>
      </c>
      <c r="Z142">
        <v>487.94</v>
      </c>
      <c r="AA142">
        <v>811.79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0.16</v>
      </c>
      <c r="AH142">
        <v>2</v>
      </c>
      <c r="AI142">
        <v>71320964</v>
      </c>
      <c r="AJ142">
        <v>123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ROW(Source!A524)</f>
        <v>524</v>
      </c>
      <c r="B143">
        <v>71320981</v>
      </c>
      <c r="C143">
        <v>71320969</v>
      </c>
      <c r="D143">
        <v>37064978</v>
      </c>
      <c r="E143">
        <v>117</v>
      </c>
      <c r="F143">
        <v>1</v>
      </c>
      <c r="G143">
        <v>1</v>
      </c>
      <c r="H143">
        <v>1</v>
      </c>
      <c r="I143" t="s">
        <v>482</v>
      </c>
      <c r="J143" t="s">
        <v>3</v>
      </c>
      <c r="K143" t="s">
        <v>483</v>
      </c>
      <c r="L143">
        <v>1191</v>
      </c>
      <c r="N143">
        <v>1013</v>
      </c>
      <c r="O143" t="s">
        <v>484</v>
      </c>
      <c r="P143" t="s">
        <v>484</v>
      </c>
      <c r="Q143">
        <v>1</v>
      </c>
      <c r="X143">
        <v>5.98</v>
      </c>
      <c r="Y143">
        <v>0</v>
      </c>
      <c r="Z143">
        <v>0</v>
      </c>
      <c r="AA143">
        <v>0</v>
      </c>
      <c r="AB143">
        <v>748.18</v>
      </c>
      <c r="AC143">
        <v>0</v>
      </c>
      <c r="AD143">
        <v>1</v>
      </c>
      <c r="AE143">
        <v>1</v>
      </c>
      <c r="AF143" t="s">
        <v>3</v>
      </c>
      <c r="AG143">
        <v>5.98</v>
      </c>
      <c r="AH143">
        <v>2</v>
      </c>
      <c r="AI143">
        <v>71320970</v>
      </c>
      <c r="AJ143">
        <v>124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ROW(Source!A524)</f>
        <v>524</v>
      </c>
      <c r="B144">
        <v>71320982</v>
      </c>
      <c r="C144">
        <v>71320969</v>
      </c>
      <c r="D144">
        <v>37064876</v>
      </c>
      <c r="E144">
        <v>117</v>
      </c>
      <c r="F144">
        <v>1</v>
      </c>
      <c r="G144">
        <v>1</v>
      </c>
      <c r="H144">
        <v>1</v>
      </c>
      <c r="I144" t="s">
        <v>485</v>
      </c>
      <c r="J144" t="s">
        <v>3</v>
      </c>
      <c r="K144" t="s">
        <v>486</v>
      </c>
      <c r="L144">
        <v>1191</v>
      </c>
      <c r="N144">
        <v>1013</v>
      </c>
      <c r="O144" t="s">
        <v>484</v>
      </c>
      <c r="P144" t="s">
        <v>484</v>
      </c>
      <c r="Q144">
        <v>1</v>
      </c>
      <c r="X144">
        <v>2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2</v>
      </c>
      <c r="AF144" t="s">
        <v>3</v>
      </c>
      <c r="AG144">
        <v>2</v>
      </c>
      <c r="AH144">
        <v>2</v>
      </c>
      <c r="AI144">
        <v>71320971</v>
      </c>
      <c r="AJ144">
        <v>125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ROW(Source!A524)</f>
        <v>524</v>
      </c>
      <c r="B145">
        <v>71320983</v>
      </c>
      <c r="C145">
        <v>71320969</v>
      </c>
      <c r="D145">
        <v>69916545</v>
      </c>
      <c r="E145">
        <v>1</v>
      </c>
      <c r="F145">
        <v>1</v>
      </c>
      <c r="G145">
        <v>1</v>
      </c>
      <c r="H145">
        <v>2</v>
      </c>
      <c r="I145" t="s">
        <v>487</v>
      </c>
      <c r="J145" t="s">
        <v>488</v>
      </c>
      <c r="K145" t="s">
        <v>489</v>
      </c>
      <c r="L145">
        <v>1368</v>
      </c>
      <c r="N145">
        <v>1011</v>
      </c>
      <c r="O145" t="s">
        <v>490</v>
      </c>
      <c r="P145" t="s">
        <v>490</v>
      </c>
      <c r="Q145">
        <v>1</v>
      </c>
      <c r="X145">
        <v>1.6</v>
      </c>
      <c r="Y145">
        <v>0</v>
      </c>
      <c r="Z145">
        <v>2088.77</v>
      </c>
      <c r="AA145">
        <v>932.95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1.6</v>
      </c>
      <c r="AH145">
        <v>2</v>
      </c>
      <c r="AI145">
        <v>71320972</v>
      </c>
      <c r="AJ145">
        <v>126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ROW(Source!A524)</f>
        <v>524</v>
      </c>
      <c r="B146">
        <v>71320984</v>
      </c>
      <c r="C146">
        <v>71320969</v>
      </c>
      <c r="D146">
        <v>69917553</v>
      </c>
      <c r="E146">
        <v>1</v>
      </c>
      <c r="F146">
        <v>1</v>
      </c>
      <c r="G146">
        <v>1</v>
      </c>
      <c r="H146">
        <v>2</v>
      </c>
      <c r="I146" t="s">
        <v>524</v>
      </c>
      <c r="J146" t="s">
        <v>525</v>
      </c>
      <c r="K146" t="s">
        <v>526</v>
      </c>
      <c r="L146">
        <v>1368</v>
      </c>
      <c r="N146">
        <v>1011</v>
      </c>
      <c r="O146" t="s">
        <v>490</v>
      </c>
      <c r="P146" t="s">
        <v>490</v>
      </c>
      <c r="Q146">
        <v>1</v>
      </c>
      <c r="X146">
        <v>0.4</v>
      </c>
      <c r="Y146">
        <v>0</v>
      </c>
      <c r="Z146">
        <v>641.70000000000005</v>
      </c>
      <c r="AA146">
        <v>811.79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0.4</v>
      </c>
      <c r="AH146">
        <v>2</v>
      </c>
      <c r="AI146">
        <v>71320973</v>
      </c>
      <c r="AJ146">
        <v>127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ROW(Source!A524)</f>
        <v>524</v>
      </c>
      <c r="B147">
        <v>71320985</v>
      </c>
      <c r="C147">
        <v>71320969</v>
      </c>
      <c r="D147">
        <v>69982274</v>
      </c>
      <c r="E147">
        <v>1</v>
      </c>
      <c r="F147">
        <v>1</v>
      </c>
      <c r="G147">
        <v>1</v>
      </c>
      <c r="H147">
        <v>3</v>
      </c>
      <c r="I147" t="s">
        <v>492</v>
      </c>
      <c r="J147" t="s">
        <v>493</v>
      </c>
      <c r="K147" t="s">
        <v>494</v>
      </c>
      <c r="L147">
        <v>1346</v>
      </c>
      <c r="N147">
        <v>1009</v>
      </c>
      <c r="O147" t="s">
        <v>495</v>
      </c>
      <c r="P147" t="s">
        <v>495</v>
      </c>
      <c r="Q147">
        <v>1</v>
      </c>
      <c r="X147">
        <v>0.1</v>
      </c>
      <c r="Y147">
        <v>185.43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0.1</v>
      </c>
      <c r="AH147">
        <v>2</v>
      </c>
      <c r="AI147">
        <v>71320974</v>
      </c>
      <c r="AJ147">
        <v>128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ROW(Source!A524)</f>
        <v>524</v>
      </c>
      <c r="B148">
        <v>71320986</v>
      </c>
      <c r="C148">
        <v>71320969</v>
      </c>
      <c r="D148">
        <v>69982281</v>
      </c>
      <c r="E148">
        <v>1</v>
      </c>
      <c r="F148">
        <v>1</v>
      </c>
      <c r="G148">
        <v>1</v>
      </c>
      <c r="H148">
        <v>3</v>
      </c>
      <c r="I148" t="s">
        <v>496</v>
      </c>
      <c r="J148" t="s">
        <v>497</v>
      </c>
      <c r="K148" t="s">
        <v>498</v>
      </c>
      <c r="L148">
        <v>1346</v>
      </c>
      <c r="N148">
        <v>1009</v>
      </c>
      <c r="O148" t="s">
        <v>495</v>
      </c>
      <c r="P148" t="s">
        <v>495</v>
      </c>
      <c r="Q148">
        <v>1</v>
      </c>
      <c r="X148">
        <v>0.03</v>
      </c>
      <c r="Y148">
        <v>58.53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0.03</v>
      </c>
      <c r="AH148">
        <v>2</v>
      </c>
      <c r="AI148">
        <v>71320975</v>
      </c>
      <c r="AJ148">
        <v>129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ROW(Source!A524)</f>
        <v>524</v>
      </c>
      <c r="B149">
        <v>71320987</v>
      </c>
      <c r="C149">
        <v>71320969</v>
      </c>
      <c r="D149">
        <v>69985823</v>
      </c>
      <c r="E149">
        <v>1</v>
      </c>
      <c r="F149">
        <v>1</v>
      </c>
      <c r="G149">
        <v>1</v>
      </c>
      <c r="H149">
        <v>3</v>
      </c>
      <c r="I149" t="s">
        <v>592</v>
      </c>
      <c r="J149" t="s">
        <v>593</v>
      </c>
      <c r="K149" t="s">
        <v>594</v>
      </c>
      <c r="L149">
        <v>1346</v>
      </c>
      <c r="N149">
        <v>1009</v>
      </c>
      <c r="O149" t="s">
        <v>495</v>
      </c>
      <c r="P149" t="s">
        <v>495</v>
      </c>
      <c r="Q149">
        <v>1</v>
      </c>
      <c r="X149">
        <v>0</v>
      </c>
      <c r="Y149">
        <v>174.93</v>
      </c>
      <c r="Z149">
        <v>0</v>
      </c>
      <c r="AA149">
        <v>0</v>
      </c>
      <c r="AB149">
        <v>0</v>
      </c>
      <c r="AC149">
        <v>1</v>
      </c>
      <c r="AD149">
        <v>0</v>
      </c>
      <c r="AE149">
        <v>0</v>
      </c>
      <c r="AF149" t="s">
        <v>3</v>
      </c>
      <c r="AG149">
        <v>0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ROW(Source!A524)</f>
        <v>524</v>
      </c>
      <c r="B150">
        <v>71320988</v>
      </c>
      <c r="C150">
        <v>71320969</v>
      </c>
      <c r="D150">
        <v>69986969</v>
      </c>
      <c r="E150">
        <v>1</v>
      </c>
      <c r="F150">
        <v>1</v>
      </c>
      <c r="G150">
        <v>1</v>
      </c>
      <c r="H150">
        <v>3</v>
      </c>
      <c r="I150" t="s">
        <v>499</v>
      </c>
      <c r="J150" t="s">
        <v>500</v>
      </c>
      <c r="K150" t="s">
        <v>501</v>
      </c>
      <c r="L150">
        <v>1346</v>
      </c>
      <c r="N150">
        <v>1009</v>
      </c>
      <c r="O150" t="s">
        <v>495</v>
      </c>
      <c r="P150" t="s">
        <v>495</v>
      </c>
      <c r="Q150">
        <v>1</v>
      </c>
      <c r="X150">
        <v>0.02</v>
      </c>
      <c r="Y150">
        <v>56.11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0.02</v>
      </c>
      <c r="AH150">
        <v>2</v>
      </c>
      <c r="AI150">
        <v>71320976</v>
      </c>
      <c r="AJ150">
        <v>130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ROW(Source!A524)</f>
        <v>524</v>
      </c>
      <c r="B151">
        <v>71320989</v>
      </c>
      <c r="C151">
        <v>71320969</v>
      </c>
      <c r="D151">
        <v>69911545</v>
      </c>
      <c r="E151">
        <v>117</v>
      </c>
      <c r="F151">
        <v>1</v>
      </c>
      <c r="G151">
        <v>1</v>
      </c>
      <c r="H151">
        <v>3</v>
      </c>
      <c r="I151" t="s">
        <v>588</v>
      </c>
      <c r="J151" t="s">
        <v>3</v>
      </c>
      <c r="K151" t="s">
        <v>595</v>
      </c>
      <c r="L151">
        <v>1371</v>
      </c>
      <c r="N151">
        <v>1013</v>
      </c>
      <c r="O151" t="s">
        <v>24</v>
      </c>
      <c r="P151" t="s">
        <v>24</v>
      </c>
      <c r="Q151">
        <v>1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1</v>
      </c>
      <c r="AD151">
        <v>0</v>
      </c>
      <c r="AE151">
        <v>0</v>
      </c>
      <c r="AF151" t="s">
        <v>3</v>
      </c>
      <c r="AG151">
        <v>0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ROW(Source!A524)</f>
        <v>524</v>
      </c>
      <c r="B152">
        <v>71320990</v>
      </c>
      <c r="C152">
        <v>71320969</v>
      </c>
      <c r="D152">
        <v>69912221</v>
      </c>
      <c r="E152">
        <v>117</v>
      </c>
      <c r="F152">
        <v>1</v>
      </c>
      <c r="G152">
        <v>1</v>
      </c>
      <c r="H152">
        <v>3</v>
      </c>
      <c r="I152" t="s">
        <v>596</v>
      </c>
      <c r="J152" t="s">
        <v>3</v>
      </c>
      <c r="K152" t="s">
        <v>597</v>
      </c>
      <c r="L152">
        <v>1348</v>
      </c>
      <c r="N152">
        <v>1009</v>
      </c>
      <c r="O152" t="s">
        <v>167</v>
      </c>
      <c r="P152" t="s">
        <v>167</v>
      </c>
      <c r="Q152">
        <v>1000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0</v>
      </c>
      <c r="AF152" t="s">
        <v>3</v>
      </c>
      <c r="AG152">
        <v>0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ROW(Source!A524)</f>
        <v>524</v>
      </c>
      <c r="B153">
        <v>71320991</v>
      </c>
      <c r="C153">
        <v>71320969</v>
      </c>
      <c r="D153">
        <v>69912370</v>
      </c>
      <c r="E153">
        <v>117</v>
      </c>
      <c r="F153">
        <v>1</v>
      </c>
      <c r="G153">
        <v>1</v>
      </c>
      <c r="H153">
        <v>3</v>
      </c>
      <c r="I153" t="s">
        <v>598</v>
      </c>
      <c r="J153" t="s">
        <v>3</v>
      </c>
      <c r="K153" t="s">
        <v>599</v>
      </c>
      <c r="L153">
        <v>1346</v>
      </c>
      <c r="N153">
        <v>1009</v>
      </c>
      <c r="O153" t="s">
        <v>495</v>
      </c>
      <c r="P153" t="s">
        <v>495</v>
      </c>
      <c r="Q153">
        <v>1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1</v>
      </c>
      <c r="AD153">
        <v>0</v>
      </c>
      <c r="AE153">
        <v>0</v>
      </c>
      <c r="AF153" t="s">
        <v>3</v>
      </c>
      <c r="AG153">
        <v>0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ROW(Source!A524)</f>
        <v>524</v>
      </c>
      <c r="B154">
        <v>71320992</v>
      </c>
      <c r="C154">
        <v>71320969</v>
      </c>
      <c r="D154">
        <v>69912703</v>
      </c>
      <c r="E154">
        <v>117</v>
      </c>
      <c r="F154">
        <v>1</v>
      </c>
      <c r="G154">
        <v>1</v>
      </c>
      <c r="H154">
        <v>3</v>
      </c>
      <c r="I154" t="s">
        <v>600</v>
      </c>
      <c r="J154" t="s">
        <v>3</v>
      </c>
      <c r="K154" t="s">
        <v>601</v>
      </c>
      <c r="L154">
        <v>1348</v>
      </c>
      <c r="N154">
        <v>1009</v>
      </c>
      <c r="O154" t="s">
        <v>167</v>
      </c>
      <c r="P154" t="s">
        <v>167</v>
      </c>
      <c r="Q154">
        <v>1000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1</v>
      </c>
      <c r="AD154">
        <v>0</v>
      </c>
      <c r="AE154">
        <v>0</v>
      </c>
      <c r="AF154" t="s">
        <v>3</v>
      </c>
      <c r="AG154">
        <v>0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ROW(Source!A524)</f>
        <v>524</v>
      </c>
      <c r="B155">
        <v>71320993</v>
      </c>
      <c r="C155">
        <v>71320969</v>
      </c>
      <c r="D155">
        <v>70003021</v>
      </c>
      <c r="E155">
        <v>1</v>
      </c>
      <c r="F155">
        <v>1</v>
      </c>
      <c r="G155">
        <v>1</v>
      </c>
      <c r="H155">
        <v>3</v>
      </c>
      <c r="I155" t="s">
        <v>547</v>
      </c>
      <c r="J155" t="s">
        <v>548</v>
      </c>
      <c r="K155" t="s">
        <v>549</v>
      </c>
      <c r="L155">
        <v>1346</v>
      </c>
      <c r="N155">
        <v>1009</v>
      </c>
      <c r="O155" t="s">
        <v>495</v>
      </c>
      <c r="P155" t="s">
        <v>495</v>
      </c>
      <c r="Q155">
        <v>1</v>
      </c>
      <c r="X155">
        <v>0.4</v>
      </c>
      <c r="Y155">
        <v>61.28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0.4</v>
      </c>
      <c r="AH155">
        <v>2</v>
      </c>
      <c r="AI155">
        <v>71320977</v>
      </c>
      <c r="AJ155">
        <v>131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ROW(Source!A524)</f>
        <v>524</v>
      </c>
      <c r="B156">
        <v>71320994</v>
      </c>
      <c r="C156">
        <v>71320969</v>
      </c>
      <c r="D156">
        <v>70003047</v>
      </c>
      <c r="E156">
        <v>1</v>
      </c>
      <c r="F156">
        <v>1</v>
      </c>
      <c r="G156">
        <v>1</v>
      </c>
      <c r="H156">
        <v>3</v>
      </c>
      <c r="I156" t="s">
        <v>502</v>
      </c>
      <c r="J156" t="s">
        <v>503</v>
      </c>
      <c r="K156" t="s">
        <v>504</v>
      </c>
      <c r="L156">
        <v>1348</v>
      </c>
      <c r="N156">
        <v>1009</v>
      </c>
      <c r="O156" t="s">
        <v>167</v>
      </c>
      <c r="P156" t="s">
        <v>167</v>
      </c>
      <c r="Q156">
        <v>1000</v>
      </c>
      <c r="X156">
        <v>1E-4</v>
      </c>
      <c r="Y156">
        <v>80020.98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1E-4</v>
      </c>
      <c r="AH156">
        <v>2</v>
      </c>
      <c r="AI156">
        <v>71320978</v>
      </c>
      <c r="AJ156">
        <v>132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ROW(Source!A524)</f>
        <v>524</v>
      </c>
      <c r="B157">
        <v>71320995</v>
      </c>
      <c r="C157">
        <v>71320969</v>
      </c>
      <c r="D157">
        <v>70010669</v>
      </c>
      <c r="E157">
        <v>1</v>
      </c>
      <c r="F157">
        <v>1</v>
      </c>
      <c r="G157">
        <v>1</v>
      </c>
      <c r="H157">
        <v>3</v>
      </c>
      <c r="I157" t="s">
        <v>54</v>
      </c>
      <c r="J157" t="s">
        <v>56</v>
      </c>
      <c r="K157" t="s">
        <v>213</v>
      </c>
      <c r="L157">
        <v>1425</v>
      </c>
      <c r="N157">
        <v>1013</v>
      </c>
      <c r="O157" t="s">
        <v>44</v>
      </c>
      <c r="P157" t="s">
        <v>44</v>
      </c>
      <c r="Q157">
        <v>1</v>
      </c>
      <c r="X157">
        <v>0.06</v>
      </c>
      <c r="Y157">
        <v>1031.73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0.06</v>
      </c>
      <c r="AH157">
        <v>2</v>
      </c>
      <c r="AI157">
        <v>71320979</v>
      </c>
      <c r="AJ157">
        <v>133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ROW(Source!A524)</f>
        <v>524</v>
      </c>
      <c r="B158">
        <v>71320996</v>
      </c>
      <c r="C158">
        <v>71320969</v>
      </c>
      <c r="D158">
        <v>69915060</v>
      </c>
      <c r="E158">
        <v>117</v>
      </c>
      <c r="F158">
        <v>1</v>
      </c>
      <c r="G158">
        <v>1</v>
      </c>
      <c r="H158">
        <v>3</v>
      </c>
      <c r="I158" t="s">
        <v>602</v>
      </c>
      <c r="J158" t="s">
        <v>3</v>
      </c>
      <c r="K158" t="s">
        <v>603</v>
      </c>
      <c r="L158">
        <v>1371</v>
      </c>
      <c r="N158">
        <v>1013</v>
      </c>
      <c r="O158" t="s">
        <v>24</v>
      </c>
      <c r="P158" t="s">
        <v>24</v>
      </c>
      <c r="Q158">
        <v>1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0</v>
      </c>
      <c r="AF158" t="s">
        <v>3</v>
      </c>
      <c r="AG158">
        <v>0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ROW(Source!A524)</f>
        <v>524</v>
      </c>
      <c r="B159">
        <v>71320997</v>
      </c>
      <c r="C159">
        <v>71320969</v>
      </c>
      <c r="D159">
        <v>69915077</v>
      </c>
      <c r="E159">
        <v>117</v>
      </c>
      <c r="F159">
        <v>1</v>
      </c>
      <c r="G159">
        <v>1</v>
      </c>
      <c r="H159">
        <v>3</v>
      </c>
      <c r="I159" t="s">
        <v>618</v>
      </c>
      <c r="J159" t="s">
        <v>3</v>
      </c>
      <c r="K159" t="s">
        <v>619</v>
      </c>
      <c r="L159">
        <v>1346</v>
      </c>
      <c r="N159">
        <v>1009</v>
      </c>
      <c r="O159" t="s">
        <v>495</v>
      </c>
      <c r="P159" t="s">
        <v>495</v>
      </c>
      <c r="Q159">
        <v>1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 t="s">
        <v>3</v>
      </c>
      <c r="AG159">
        <v>0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ROW(Source!A524)</f>
        <v>524</v>
      </c>
      <c r="B160">
        <v>71320998</v>
      </c>
      <c r="C160">
        <v>71320969</v>
      </c>
      <c r="D160">
        <v>69915105</v>
      </c>
      <c r="E160">
        <v>117</v>
      </c>
      <c r="F160">
        <v>1</v>
      </c>
      <c r="G160">
        <v>1</v>
      </c>
      <c r="H160">
        <v>3</v>
      </c>
      <c r="I160" t="s">
        <v>604</v>
      </c>
      <c r="J160" t="s">
        <v>3</v>
      </c>
      <c r="K160" t="s">
        <v>605</v>
      </c>
      <c r="L160">
        <v>1371</v>
      </c>
      <c r="N160">
        <v>1013</v>
      </c>
      <c r="O160" t="s">
        <v>24</v>
      </c>
      <c r="P160" t="s">
        <v>24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3</v>
      </c>
      <c r="AG160">
        <v>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ROW(Source!A524)</f>
        <v>524</v>
      </c>
      <c r="B161">
        <v>71320999</v>
      </c>
      <c r="C161">
        <v>71320969</v>
      </c>
      <c r="D161">
        <v>69915109</v>
      </c>
      <c r="E161">
        <v>117</v>
      </c>
      <c r="F161">
        <v>1</v>
      </c>
      <c r="G161">
        <v>1</v>
      </c>
      <c r="H161">
        <v>3</v>
      </c>
      <c r="I161" t="s">
        <v>606</v>
      </c>
      <c r="J161" t="s">
        <v>3</v>
      </c>
      <c r="K161" t="s">
        <v>607</v>
      </c>
      <c r="L161">
        <v>1371</v>
      </c>
      <c r="N161">
        <v>1013</v>
      </c>
      <c r="O161" t="s">
        <v>24</v>
      </c>
      <c r="P161" t="s">
        <v>24</v>
      </c>
      <c r="Q161">
        <v>1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0</v>
      </c>
      <c r="AF161" t="s">
        <v>3</v>
      </c>
      <c r="AG161">
        <v>0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ROW(Source!A529)</f>
        <v>529</v>
      </c>
      <c r="B162">
        <v>71321027</v>
      </c>
      <c r="C162">
        <v>71321016</v>
      </c>
      <c r="D162">
        <v>69910127</v>
      </c>
      <c r="E162">
        <v>117</v>
      </c>
      <c r="F162">
        <v>1</v>
      </c>
      <c r="G162">
        <v>1</v>
      </c>
      <c r="H162">
        <v>1</v>
      </c>
      <c r="I162" t="s">
        <v>550</v>
      </c>
      <c r="J162" t="s">
        <v>3</v>
      </c>
      <c r="K162" t="s">
        <v>551</v>
      </c>
      <c r="L162">
        <v>1369</v>
      </c>
      <c r="N162">
        <v>1013</v>
      </c>
      <c r="O162" t="s">
        <v>552</v>
      </c>
      <c r="P162" t="s">
        <v>552</v>
      </c>
      <c r="Q162">
        <v>1</v>
      </c>
      <c r="X162">
        <v>0.99</v>
      </c>
      <c r="Y162">
        <v>0</v>
      </c>
      <c r="Z162">
        <v>0</v>
      </c>
      <c r="AA162">
        <v>0</v>
      </c>
      <c r="AB162">
        <v>660.33</v>
      </c>
      <c r="AC162">
        <v>0</v>
      </c>
      <c r="AD162">
        <v>1</v>
      </c>
      <c r="AE162">
        <v>1</v>
      </c>
      <c r="AF162" t="s">
        <v>3</v>
      </c>
      <c r="AG162">
        <v>0.99</v>
      </c>
      <c r="AH162">
        <v>2</v>
      </c>
      <c r="AI162">
        <v>71321017</v>
      </c>
      <c r="AJ162">
        <v>135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ROW(Source!A529)</f>
        <v>529</v>
      </c>
      <c r="B163">
        <v>71321028</v>
      </c>
      <c r="C163">
        <v>71321016</v>
      </c>
      <c r="D163">
        <v>69910129</v>
      </c>
      <c r="E163">
        <v>117</v>
      </c>
      <c r="F163">
        <v>1</v>
      </c>
      <c r="G163">
        <v>1</v>
      </c>
      <c r="H163">
        <v>1</v>
      </c>
      <c r="I163" t="s">
        <v>553</v>
      </c>
      <c r="J163" t="s">
        <v>3</v>
      </c>
      <c r="K163" t="s">
        <v>554</v>
      </c>
      <c r="L163">
        <v>1369</v>
      </c>
      <c r="N163">
        <v>1013</v>
      </c>
      <c r="O163" t="s">
        <v>552</v>
      </c>
      <c r="P163" t="s">
        <v>552</v>
      </c>
      <c r="Q163">
        <v>1</v>
      </c>
      <c r="X163">
        <v>47.29</v>
      </c>
      <c r="Y163">
        <v>0</v>
      </c>
      <c r="Z163">
        <v>0</v>
      </c>
      <c r="AA163">
        <v>0</v>
      </c>
      <c r="AB163">
        <v>720.91</v>
      </c>
      <c r="AC163">
        <v>0</v>
      </c>
      <c r="AD163">
        <v>1</v>
      </c>
      <c r="AE163">
        <v>1</v>
      </c>
      <c r="AF163" t="s">
        <v>3</v>
      </c>
      <c r="AG163">
        <v>47.29</v>
      </c>
      <c r="AH163">
        <v>2</v>
      </c>
      <c r="AI163">
        <v>71321018</v>
      </c>
      <c r="AJ163">
        <v>136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ROW(Source!A529)</f>
        <v>529</v>
      </c>
      <c r="B164">
        <v>71321029</v>
      </c>
      <c r="C164">
        <v>71321016</v>
      </c>
      <c r="D164">
        <v>69910133</v>
      </c>
      <c r="E164">
        <v>117</v>
      </c>
      <c r="F164">
        <v>1</v>
      </c>
      <c r="G164">
        <v>1</v>
      </c>
      <c r="H164">
        <v>1</v>
      </c>
      <c r="I164" t="s">
        <v>555</v>
      </c>
      <c r="J164" t="s">
        <v>3</v>
      </c>
      <c r="K164" t="s">
        <v>556</v>
      </c>
      <c r="L164">
        <v>1369</v>
      </c>
      <c r="N164">
        <v>1013</v>
      </c>
      <c r="O164" t="s">
        <v>552</v>
      </c>
      <c r="P164" t="s">
        <v>552</v>
      </c>
      <c r="Q164">
        <v>1</v>
      </c>
      <c r="X164">
        <v>23.42</v>
      </c>
      <c r="Y164">
        <v>0</v>
      </c>
      <c r="Z164">
        <v>0</v>
      </c>
      <c r="AA164">
        <v>0</v>
      </c>
      <c r="AB164">
        <v>811.79</v>
      </c>
      <c r="AC164">
        <v>0</v>
      </c>
      <c r="AD164">
        <v>1</v>
      </c>
      <c r="AE164">
        <v>1</v>
      </c>
      <c r="AF164" t="s">
        <v>3</v>
      </c>
      <c r="AG164">
        <v>23.42</v>
      </c>
      <c r="AH164">
        <v>2</v>
      </c>
      <c r="AI164">
        <v>71321019</v>
      </c>
      <c r="AJ164">
        <v>137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ROW(Source!A529)</f>
        <v>529</v>
      </c>
      <c r="B165">
        <v>71321030</v>
      </c>
      <c r="C165">
        <v>71321016</v>
      </c>
      <c r="D165">
        <v>69910137</v>
      </c>
      <c r="E165">
        <v>117</v>
      </c>
      <c r="F165">
        <v>1</v>
      </c>
      <c r="G165">
        <v>1</v>
      </c>
      <c r="H165">
        <v>1</v>
      </c>
      <c r="I165" t="s">
        <v>557</v>
      </c>
      <c r="J165" t="s">
        <v>3</v>
      </c>
      <c r="K165" t="s">
        <v>558</v>
      </c>
      <c r="L165">
        <v>1369</v>
      </c>
      <c r="N165">
        <v>1013</v>
      </c>
      <c r="O165" t="s">
        <v>552</v>
      </c>
      <c r="P165" t="s">
        <v>552</v>
      </c>
      <c r="Q165">
        <v>1</v>
      </c>
      <c r="X165">
        <v>23.42</v>
      </c>
      <c r="Y165">
        <v>0</v>
      </c>
      <c r="Z165">
        <v>0</v>
      </c>
      <c r="AA165">
        <v>0</v>
      </c>
      <c r="AB165">
        <v>932.95</v>
      </c>
      <c r="AC165">
        <v>0</v>
      </c>
      <c r="AD165">
        <v>1</v>
      </c>
      <c r="AE165">
        <v>1</v>
      </c>
      <c r="AF165" t="s">
        <v>3</v>
      </c>
      <c r="AG165">
        <v>23.42</v>
      </c>
      <c r="AH165">
        <v>2</v>
      </c>
      <c r="AI165">
        <v>71321020</v>
      </c>
      <c r="AJ165">
        <v>138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ROW(Source!A529)</f>
        <v>529</v>
      </c>
      <c r="B166">
        <v>71321031</v>
      </c>
      <c r="C166">
        <v>71321016</v>
      </c>
      <c r="D166">
        <v>37064876</v>
      </c>
      <c r="E166">
        <v>117</v>
      </c>
      <c r="F166">
        <v>1</v>
      </c>
      <c r="G166">
        <v>1</v>
      </c>
      <c r="H166">
        <v>1</v>
      </c>
      <c r="I166" t="s">
        <v>485</v>
      </c>
      <c r="J166" t="s">
        <v>3</v>
      </c>
      <c r="K166" t="s">
        <v>486</v>
      </c>
      <c r="L166">
        <v>1191</v>
      </c>
      <c r="N166">
        <v>1013</v>
      </c>
      <c r="O166" t="s">
        <v>484</v>
      </c>
      <c r="P166" t="s">
        <v>484</v>
      </c>
      <c r="Q166">
        <v>1</v>
      </c>
      <c r="X166">
        <v>24.89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2</v>
      </c>
      <c r="AF166" t="s">
        <v>3</v>
      </c>
      <c r="AG166">
        <v>24.89</v>
      </c>
      <c r="AH166">
        <v>2</v>
      </c>
      <c r="AI166">
        <v>71321021</v>
      </c>
      <c r="AJ166">
        <v>139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ROW(Source!A529)</f>
        <v>529</v>
      </c>
      <c r="B167">
        <v>71321032</v>
      </c>
      <c r="C167">
        <v>71321016</v>
      </c>
      <c r="D167">
        <v>69916658</v>
      </c>
      <c r="E167">
        <v>1</v>
      </c>
      <c r="F167">
        <v>1</v>
      </c>
      <c r="G167">
        <v>1</v>
      </c>
      <c r="H167">
        <v>2</v>
      </c>
      <c r="I167" t="s">
        <v>510</v>
      </c>
      <c r="J167" t="s">
        <v>511</v>
      </c>
      <c r="K167" t="s">
        <v>512</v>
      </c>
      <c r="L167">
        <v>1368</v>
      </c>
      <c r="N167">
        <v>1011</v>
      </c>
      <c r="O167" t="s">
        <v>490</v>
      </c>
      <c r="P167" t="s">
        <v>490</v>
      </c>
      <c r="Q167">
        <v>1</v>
      </c>
      <c r="X167">
        <v>0.75</v>
      </c>
      <c r="Y167">
        <v>0</v>
      </c>
      <c r="Z167">
        <v>1626.29</v>
      </c>
      <c r="AA167">
        <v>1090.46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0.75</v>
      </c>
      <c r="AH167">
        <v>2</v>
      </c>
      <c r="AI167">
        <v>71321022</v>
      </c>
      <c r="AJ167">
        <v>140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ROW(Source!A529)</f>
        <v>529</v>
      </c>
      <c r="B168">
        <v>71321033</v>
      </c>
      <c r="C168">
        <v>71321016</v>
      </c>
      <c r="D168">
        <v>69916792</v>
      </c>
      <c r="E168">
        <v>1</v>
      </c>
      <c r="F168">
        <v>1</v>
      </c>
      <c r="G168">
        <v>1</v>
      </c>
      <c r="H168">
        <v>2</v>
      </c>
      <c r="I168" t="s">
        <v>559</v>
      </c>
      <c r="J168" t="s">
        <v>560</v>
      </c>
      <c r="K168" t="s">
        <v>561</v>
      </c>
      <c r="L168">
        <v>1368</v>
      </c>
      <c r="N168">
        <v>1011</v>
      </c>
      <c r="O168" t="s">
        <v>490</v>
      </c>
      <c r="P168" t="s">
        <v>490</v>
      </c>
      <c r="Q168">
        <v>1</v>
      </c>
      <c r="X168">
        <v>0.81</v>
      </c>
      <c r="Y168">
        <v>0</v>
      </c>
      <c r="Z168">
        <v>11.45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0.81</v>
      </c>
      <c r="AH168">
        <v>2</v>
      </c>
      <c r="AI168">
        <v>71321023</v>
      </c>
      <c r="AJ168">
        <v>141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ROW(Source!A529)</f>
        <v>529</v>
      </c>
      <c r="B169">
        <v>71321034</v>
      </c>
      <c r="C169">
        <v>71321016</v>
      </c>
      <c r="D169">
        <v>69916832</v>
      </c>
      <c r="E169">
        <v>1</v>
      </c>
      <c r="F169">
        <v>1</v>
      </c>
      <c r="G169">
        <v>1</v>
      </c>
      <c r="H169">
        <v>2</v>
      </c>
      <c r="I169" t="s">
        <v>514</v>
      </c>
      <c r="J169" t="s">
        <v>515</v>
      </c>
      <c r="K169" t="s">
        <v>516</v>
      </c>
      <c r="L169">
        <v>1368</v>
      </c>
      <c r="N169">
        <v>1011</v>
      </c>
      <c r="O169" t="s">
        <v>490</v>
      </c>
      <c r="P169" t="s">
        <v>490</v>
      </c>
      <c r="Q169">
        <v>1</v>
      </c>
      <c r="X169">
        <v>22.74</v>
      </c>
      <c r="Y169">
        <v>0</v>
      </c>
      <c r="Z169">
        <v>346.73</v>
      </c>
      <c r="AA169">
        <v>811.79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22.74</v>
      </c>
      <c r="AH169">
        <v>2</v>
      </c>
      <c r="AI169">
        <v>71321024</v>
      </c>
      <c r="AJ169">
        <v>142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ROW(Source!A529)</f>
        <v>529</v>
      </c>
      <c r="B170">
        <v>71321035</v>
      </c>
      <c r="C170">
        <v>71321016</v>
      </c>
      <c r="D170">
        <v>69917553</v>
      </c>
      <c r="E170">
        <v>1</v>
      </c>
      <c r="F170">
        <v>1</v>
      </c>
      <c r="G170">
        <v>1</v>
      </c>
      <c r="H170">
        <v>2</v>
      </c>
      <c r="I170" t="s">
        <v>524</v>
      </c>
      <c r="J170" t="s">
        <v>525</v>
      </c>
      <c r="K170" t="s">
        <v>526</v>
      </c>
      <c r="L170">
        <v>1368</v>
      </c>
      <c r="N170">
        <v>1011</v>
      </c>
      <c r="O170" t="s">
        <v>490</v>
      </c>
      <c r="P170" t="s">
        <v>490</v>
      </c>
      <c r="Q170">
        <v>1</v>
      </c>
      <c r="X170">
        <v>0.59</v>
      </c>
      <c r="Y170">
        <v>0</v>
      </c>
      <c r="Z170">
        <v>641.70000000000005</v>
      </c>
      <c r="AA170">
        <v>811.79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0.59</v>
      </c>
      <c r="AH170">
        <v>2</v>
      </c>
      <c r="AI170">
        <v>71321025</v>
      </c>
      <c r="AJ170">
        <v>143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ROW(Source!A529)</f>
        <v>529</v>
      </c>
      <c r="B171">
        <v>71321036</v>
      </c>
      <c r="C171">
        <v>71321016</v>
      </c>
      <c r="D171">
        <v>69917751</v>
      </c>
      <c r="E171">
        <v>1</v>
      </c>
      <c r="F171">
        <v>1</v>
      </c>
      <c r="G171">
        <v>1</v>
      </c>
      <c r="H171">
        <v>2</v>
      </c>
      <c r="I171" t="s">
        <v>562</v>
      </c>
      <c r="J171" t="s">
        <v>563</v>
      </c>
      <c r="K171" t="s">
        <v>564</v>
      </c>
      <c r="L171">
        <v>1368</v>
      </c>
      <c r="N171">
        <v>1011</v>
      </c>
      <c r="O171" t="s">
        <v>490</v>
      </c>
      <c r="P171" t="s">
        <v>490</v>
      </c>
      <c r="Q171">
        <v>1</v>
      </c>
      <c r="X171">
        <v>0.81</v>
      </c>
      <c r="Y171">
        <v>0</v>
      </c>
      <c r="Z171">
        <v>192.86</v>
      </c>
      <c r="AA171">
        <v>811.79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0.81</v>
      </c>
      <c r="AH171">
        <v>2</v>
      </c>
      <c r="AI171">
        <v>71321026</v>
      </c>
      <c r="AJ171">
        <v>144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ROW(Source!A529)</f>
        <v>529</v>
      </c>
      <c r="B172">
        <v>71321037</v>
      </c>
      <c r="C172">
        <v>71321016</v>
      </c>
      <c r="D172">
        <v>69914845</v>
      </c>
      <c r="E172">
        <v>117</v>
      </c>
      <c r="F172">
        <v>1</v>
      </c>
      <c r="G172">
        <v>1</v>
      </c>
      <c r="H172">
        <v>3</v>
      </c>
      <c r="I172" t="s">
        <v>608</v>
      </c>
      <c r="J172" t="s">
        <v>3</v>
      </c>
      <c r="K172" t="s">
        <v>620</v>
      </c>
      <c r="L172">
        <v>1371</v>
      </c>
      <c r="N172">
        <v>1013</v>
      </c>
      <c r="O172" t="s">
        <v>24</v>
      </c>
      <c r="P172" t="s">
        <v>24</v>
      </c>
      <c r="Q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</v>
      </c>
      <c r="AD172">
        <v>0</v>
      </c>
      <c r="AE172">
        <v>0</v>
      </c>
      <c r="AF172" t="s">
        <v>3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ROW(Source!A529)</f>
        <v>529</v>
      </c>
      <c r="B173">
        <v>71321038</v>
      </c>
      <c r="C173">
        <v>71321016</v>
      </c>
      <c r="D173">
        <v>69914853</v>
      </c>
      <c r="E173">
        <v>117</v>
      </c>
      <c r="F173">
        <v>1</v>
      </c>
      <c r="G173">
        <v>1</v>
      </c>
      <c r="H173">
        <v>3</v>
      </c>
      <c r="I173" t="s">
        <v>621</v>
      </c>
      <c r="J173" t="s">
        <v>3</v>
      </c>
      <c r="K173" t="s">
        <v>622</v>
      </c>
      <c r="L173">
        <v>1371</v>
      </c>
      <c r="N173">
        <v>1013</v>
      </c>
      <c r="O173" t="s">
        <v>24</v>
      </c>
      <c r="P173" t="s">
        <v>24</v>
      </c>
      <c r="Q173">
        <v>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E173">
        <v>0</v>
      </c>
      <c r="AF173" t="s">
        <v>3</v>
      </c>
      <c r="AG173">
        <v>0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ROW(Source!A529)</f>
        <v>529</v>
      </c>
      <c r="B174">
        <v>71321039</v>
      </c>
      <c r="C174">
        <v>71321016</v>
      </c>
      <c r="D174">
        <v>69915022</v>
      </c>
      <c r="E174">
        <v>117</v>
      </c>
      <c r="F174">
        <v>1</v>
      </c>
      <c r="G174">
        <v>1</v>
      </c>
      <c r="H174">
        <v>3</v>
      </c>
      <c r="I174" t="s">
        <v>612</v>
      </c>
      <c r="J174" t="s">
        <v>3</v>
      </c>
      <c r="K174" t="s">
        <v>623</v>
      </c>
      <c r="L174">
        <v>1477</v>
      </c>
      <c r="N174">
        <v>1013</v>
      </c>
      <c r="O174" t="s">
        <v>309</v>
      </c>
      <c r="P174" t="s">
        <v>311</v>
      </c>
      <c r="Q174">
        <v>1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</v>
      </c>
      <c r="AD174">
        <v>0</v>
      </c>
      <c r="AE174">
        <v>0</v>
      </c>
      <c r="AF174" t="s">
        <v>3</v>
      </c>
      <c r="AG174">
        <v>0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ROW(Source!A578)</f>
        <v>578</v>
      </c>
      <c r="B175">
        <v>71324243</v>
      </c>
      <c r="C175">
        <v>71324241</v>
      </c>
      <c r="D175">
        <v>37064998</v>
      </c>
      <c r="E175">
        <v>117</v>
      </c>
      <c r="F175">
        <v>1</v>
      </c>
      <c r="G175">
        <v>1</v>
      </c>
      <c r="H175">
        <v>1</v>
      </c>
      <c r="I175" t="s">
        <v>518</v>
      </c>
      <c r="J175" t="s">
        <v>3</v>
      </c>
      <c r="K175" t="s">
        <v>519</v>
      </c>
      <c r="L175">
        <v>1191</v>
      </c>
      <c r="N175">
        <v>1013</v>
      </c>
      <c r="O175" t="s">
        <v>484</v>
      </c>
      <c r="P175" t="s">
        <v>484</v>
      </c>
      <c r="Q175">
        <v>1</v>
      </c>
      <c r="X175">
        <v>154</v>
      </c>
      <c r="Y175">
        <v>0</v>
      </c>
      <c r="Z175">
        <v>0</v>
      </c>
      <c r="AA175">
        <v>0</v>
      </c>
      <c r="AB175">
        <v>660.33</v>
      </c>
      <c r="AC175">
        <v>0</v>
      </c>
      <c r="AD175">
        <v>1</v>
      </c>
      <c r="AE175">
        <v>1</v>
      </c>
      <c r="AF175" t="s">
        <v>3</v>
      </c>
      <c r="AG175">
        <v>154</v>
      </c>
      <c r="AH175">
        <v>2</v>
      </c>
      <c r="AI175">
        <v>71324242</v>
      </c>
      <c r="AJ175">
        <v>145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ROW(Source!A579)</f>
        <v>579</v>
      </c>
      <c r="B176">
        <v>71324246</v>
      </c>
      <c r="C176">
        <v>71324244</v>
      </c>
      <c r="D176">
        <v>37071503</v>
      </c>
      <c r="E176">
        <v>117</v>
      </c>
      <c r="F176">
        <v>1</v>
      </c>
      <c r="G176">
        <v>1</v>
      </c>
      <c r="H176">
        <v>1</v>
      </c>
      <c r="I176" t="s">
        <v>520</v>
      </c>
      <c r="J176" t="s">
        <v>3</v>
      </c>
      <c r="K176" t="s">
        <v>521</v>
      </c>
      <c r="L176">
        <v>1191</v>
      </c>
      <c r="N176">
        <v>1013</v>
      </c>
      <c r="O176" t="s">
        <v>484</v>
      </c>
      <c r="P176" t="s">
        <v>484</v>
      </c>
      <c r="Q176">
        <v>1</v>
      </c>
      <c r="X176">
        <v>88.5</v>
      </c>
      <c r="Y176">
        <v>0</v>
      </c>
      <c r="Z176">
        <v>0</v>
      </c>
      <c r="AA176">
        <v>0</v>
      </c>
      <c r="AB176">
        <v>633.07000000000005</v>
      </c>
      <c r="AC176">
        <v>0</v>
      </c>
      <c r="AD176">
        <v>1</v>
      </c>
      <c r="AE176">
        <v>1</v>
      </c>
      <c r="AF176" t="s">
        <v>3</v>
      </c>
      <c r="AG176">
        <v>88.5</v>
      </c>
      <c r="AH176">
        <v>2</v>
      </c>
      <c r="AI176">
        <v>71324245</v>
      </c>
      <c r="AJ176">
        <v>146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ROW(Source!A580)</f>
        <v>580</v>
      </c>
      <c r="B177">
        <v>71324256</v>
      </c>
      <c r="C177">
        <v>71324247</v>
      </c>
      <c r="D177">
        <v>37064878</v>
      </c>
      <c r="E177">
        <v>117</v>
      </c>
      <c r="F177">
        <v>1</v>
      </c>
      <c r="G177">
        <v>1</v>
      </c>
      <c r="H177">
        <v>1</v>
      </c>
      <c r="I177" t="s">
        <v>522</v>
      </c>
      <c r="J177" t="s">
        <v>3</v>
      </c>
      <c r="K177" t="s">
        <v>523</v>
      </c>
      <c r="L177">
        <v>1191</v>
      </c>
      <c r="N177">
        <v>1013</v>
      </c>
      <c r="O177" t="s">
        <v>484</v>
      </c>
      <c r="P177" t="s">
        <v>484</v>
      </c>
      <c r="Q177">
        <v>1</v>
      </c>
      <c r="X177">
        <v>9.27</v>
      </c>
      <c r="Y177">
        <v>0</v>
      </c>
      <c r="Z177">
        <v>0</v>
      </c>
      <c r="AA177">
        <v>0</v>
      </c>
      <c r="AB177">
        <v>793.61</v>
      </c>
      <c r="AC177">
        <v>0</v>
      </c>
      <c r="AD177">
        <v>1</v>
      </c>
      <c r="AE177">
        <v>1</v>
      </c>
      <c r="AF177" t="s">
        <v>3</v>
      </c>
      <c r="AG177">
        <v>9.27</v>
      </c>
      <c r="AH177">
        <v>2</v>
      </c>
      <c r="AI177">
        <v>71324248</v>
      </c>
      <c r="AJ177">
        <v>147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ROW(Source!A580)</f>
        <v>580</v>
      </c>
      <c r="B178">
        <v>71324257</v>
      </c>
      <c r="C178">
        <v>71324247</v>
      </c>
      <c r="D178">
        <v>37064876</v>
      </c>
      <c r="E178">
        <v>117</v>
      </c>
      <c r="F178">
        <v>1</v>
      </c>
      <c r="G178">
        <v>1</v>
      </c>
      <c r="H178">
        <v>1</v>
      </c>
      <c r="I178" t="s">
        <v>485</v>
      </c>
      <c r="J178" t="s">
        <v>3</v>
      </c>
      <c r="K178" t="s">
        <v>486</v>
      </c>
      <c r="L178">
        <v>1191</v>
      </c>
      <c r="N178">
        <v>1013</v>
      </c>
      <c r="O178" t="s">
        <v>484</v>
      </c>
      <c r="P178" t="s">
        <v>484</v>
      </c>
      <c r="Q178">
        <v>1</v>
      </c>
      <c r="X178">
        <v>0.34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2</v>
      </c>
      <c r="AF178" t="s">
        <v>3</v>
      </c>
      <c r="AG178">
        <v>0.34</v>
      </c>
      <c r="AH178">
        <v>2</v>
      </c>
      <c r="AI178">
        <v>71324249</v>
      </c>
      <c r="AJ178">
        <v>148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ROW(Source!A580)</f>
        <v>580</v>
      </c>
      <c r="B179">
        <v>71324258</v>
      </c>
      <c r="C179">
        <v>71324247</v>
      </c>
      <c r="D179">
        <v>69916658</v>
      </c>
      <c r="E179">
        <v>1</v>
      </c>
      <c r="F179">
        <v>1</v>
      </c>
      <c r="G179">
        <v>1</v>
      </c>
      <c r="H179">
        <v>2</v>
      </c>
      <c r="I179" t="s">
        <v>510</v>
      </c>
      <c r="J179" t="s">
        <v>511</v>
      </c>
      <c r="K179" t="s">
        <v>512</v>
      </c>
      <c r="L179">
        <v>1368</v>
      </c>
      <c r="N179">
        <v>1011</v>
      </c>
      <c r="O179" t="s">
        <v>490</v>
      </c>
      <c r="P179" t="s">
        <v>490</v>
      </c>
      <c r="Q179">
        <v>1</v>
      </c>
      <c r="X179">
        <v>0.17</v>
      </c>
      <c r="Y179">
        <v>0</v>
      </c>
      <c r="Z179">
        <v>1626.29</v>
      </c>
      <c r="AA179">
        <v>1090.46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0.17</v>
      </c>
      <c r="AH179">
        <v>2</v>
      </c>
      <c r="AI179">
        <v>71324250</v>
      </c>
      <c r="AJ179">
        <v>149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ROW(Source!A580)</f>
        <v>580</v>
      </c>
      <c r="B180">
        <v>71324259</v>
      </c>
      <c r="C180">
        <v>71324247</v>
      </c>
      <c r="D180">
        <v>69917553</v>
      </c>
      <c r="E180">
        <v>1</v>
      </c>
      <c r="F180">
        <v>1</v>
      </c>
      <c r="G180">
        <v>1</v>
      </c>
      <c r="H180">
        <v>2</v>
      </c>
      <c r="I180" t="s">
        <v>524</v>
      </c>
      <c r="J180" t="s">
        <v>525</v>
      </c>
      <c r="K180" t="s">
        <v>526</v>
      </c>
      <c r="L180">
        <v>1368</v>
      </c>
      <c r="N180">
        <v>1011</v>
      </c>
      <c r="O180" t="s">
        <v>490</v>
      </c>
      <c r="P180" t="s">
        <v>490</v>
      </c>
      <c r="Q180">
        <v>1</v>
      </c>
      <c r="X180">
        <v>0.17</v>
      </c>
      <c r="Y180">
        <v>0</v>
      </c>
      <c r="Z180">
        <v>641.70000000000005</v>
      </c>
      <c r="AA180">
        <v>811.79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0.17</v>
      </c>
      <c r="AH180">
        <v>2</v>
      </c>
      <c r="AI180">
        <v>71324251</v>
      </c>
      <c r="AJ180">
        <v>150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ROW(Source!A580)</f>
        <v>580</v>
      </c>
      <c r="B181">
        <v>71324260</v>
      </c>
      <c r="C181">
        <v>71324247</v>
      </c>
      <c r="D181">
        <v>69917749</v>
      </c>
      <c r="E181">
        <v>1</v>
      </c>
      <c r="F181">
        <v>1</v>
      </c>
      <c r="G181">
        <v>1</v>
      </c>
      <c r="H181">
        <v>2</v>
      </c>
      <c r="I181" t="s">
        <v>527</v>
      </c>
      <c r="J181" t="s">
        <v>528</v>
      </c>
      <c r="K181" t="s">
        <v>529</v>
      </c>
      <c r="L181">
        <v>1368</v>
      </c>
      <c r="N181">
        <v>1011</v>
      </c>
      <c r="O181" t="s">
        <v>490</v>
      </c>
      <c r="P181" t="s">
        <v>490</v>
      </c>
      <c r="Q181">
        <v>1</v>
      </c>
      <c r="X181">
        <v>1.51</v>
      </c>
      <c r="Y181">
        <v>0</v>
      </c>
      <c r="Z181">
        <v>34.61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1.51</v>
      </c>
      <c r="AH181">
        <v>2</v>
      </c>
      <c r="AI181">
        <v>71324252</v>
      </c>
      <c r="AJ181">
        <v>151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ROW(Source!A580)</f>
        <v>580</v>
      </c>
      <c r="B182">
        <v>71324261</v>
      </c>
      <c r="C182">
        <v>71324247</v>
      </c>
      <c r="D182">
        <v>69985062</v>
      </c>
      <c r="E182">
        <v>1</v>
      </c>
      <c r="F182">
        <v>1</v>
      </c>
      <c r="G182">
        <v>1</v>
      </c>
      <c r="H182">
        <v>3</v>
      </c>
      <c r="I182" t="s">
        <v>530</v>
      </c>
      <c r="J182" t="s">
        <v>531</v>
      </c>
      <c r="K182" t="s">
        <v>532</v>
      </c>
      <c r="L182">
        <v>1346</v>
      </c>
      <c r="N182">
        <v>1009</v>
      </c>
      <c r="O182" t="s">
        <v>495</v>
      </c>
      <c r="P182" t="s">
        <v>495</v>
      </c>
      <c r="Q182">
        <v>1</v>
      </c>
      <c r="X182">
        <v>0.65</v>
      </c>
      <c r="Y182">
        <v>155.63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0.65</v>
      </c>
      <c r="AH182">
        <v>2</v>
      </c>
      <c r="AI182">
        <v>71324253</v>
      </c>
      <c r="AJ182">
        <v>152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ROW(Source!A580)</f>
        <v>580</v>
      </c>
      <c r="B183">
        <v>71324262</v>
      </c>
      <c r="C183">
        <v>71324247</v>
      </c>
      <c r="D183">
        <v>70002952</v>
      </c>
      <c r="E183">
        <v>1</v>
      </c>
      <c r="F183">
        <v>1</v>
      </c>
      <c r="G183">
        <v>1</v>
      </c>
      <c r="H183">
        <v>3</v>
      </c>
      <c r="I183" t="s">
        <v>533</v>
      </c>
      <c r="J183" t="s">
        <v>534</v>
      </c>
      <c r="K183" t="s">
        <v>535</v>
      </c>
      <c r="L183">
        <v>1346</v>
      </c>
      <c r="N183">
        <v>1009</v>
      </c>
      <c r="O183" t="s">
        <v>495</v>
      </c>
      <c r="P183" t="s">
        <v>495</v>
      </c>
      <c r="Q183">
        <v>1</v>
      </c>
      <c r="X183">
        <v>2</v>
      </c>
      <c r="Y183">
        <v>911.56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2</v>
      </c>
      <c r="AH183">
        <v>2</v>
      </c>
      <c r="AI183">
        <v>71324254</v>
      </c>
      <c r="AJ183">
        <v>153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ROW(Source!A580)</f>
        <v>580</v>
      </c>
      <c r="B184">
        <v>71324263</v>
      </c>
      <c r="C184">
        <v>71324247</v>
      </c>
      <c r="D184">
        <v>69916003</v>
      </c>
      <c r="E184">
        <v>117</v>
      </c>
      <c r="F184">
        <v>1</v>
      </c>
      <c r="G184">
        <v>1</v>
      </c>
      <c r="H184">
        <v>3</v>
      </c>
      <c r="I184" t="s">
        <v>161</v>
      </c>
      <c r="J184" t="s">
        <v>3</v>
      </c>
      <c r="K184" t="s">
        <v>162</v>
      </c>
      <c r="L184">
        <v>3277935</v>
      </c>
      <c r="N184">
        <v>1013</v>
      </c>
      <c r="O184" t="s">
        <v>163</v>
      </c>
      <c r="P184" t="s">
        <v>163</v>
      </c>
      <c r="Q184">
        <v>1</v>
      </c>
      <c r="X184">
        <v>2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 t="s">
        <v>3</v>
      </c>
      <c r="AG184">
        <v>2</v>
      </c>
      <c r="AH184">
        <v>2</v>
      </c>
      <c r="AI184">
        <v>71324255</v>
      </c>
      <c r="AJ184">
        <v>154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ROW(Source!A583)</f>
        <v>583</v>
      </c>
      <c r="B185">
        <v>71324275</v>
      </c>
      <c r="C185">
        <v>71324266</v>
      </c>
      <c r="D185">
        <v>37064878</v>
      </c>
      <c r="E185">
        <v>117</v>
      </c>
      <c r="F185">
        <v>1</v>
      </c>
      <c r="G185">
        <v>1</v>
      </c>
      <c r="H185">
        <v>1</v>
      </c>
      <c r="I185" t="s">
        <v>522</v>
      </c>
      <c r="J185" t="s">
        <v>3</v>
      </c>
      <c r="K185" t="s">
        <v>523</v>
      </c>
      <c r="L185">
        <v>1191</v>
      </c>
      <c r="N185">
        <v>1013</v>
      </c>
      <c r="O185" t="s">
        <v>484</v>
      </c>
      <c r="P185" t="s">
        <v>484</v>
      </c>
      <c r="Q185">
        <v>1</v>
      </c>
      <c r="X185">
        <v>16.5</v>
      </c>
      <c r="Y185">
        <v>0</v>
      </c>
      <c r="Z185">
        <v>0</v>
      </c>
      <c r="AA185">
        <v>0</v>
      </c>
      <c r="AB185">
        <v>793.61</v>
      </c>
      <c r="AC185">
        <v>0</v>
      </c>
      <c r="AD185">
        <v>1</v>
      </c>
      <c r="AE185">
        <v>1</v>
      </c>
      <c r="AF185" t="s">
        <v>3</v>
      </c>
      <c r="AG185">
        <v>16.5</v>
      </c>
      <c r="AH185">
        <v>2</v>
      </c>
      <c r="AI185">
        <v>71324267</v>
      </c>
      <c r="AJ185">
        <v>155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ROW(Source!A583)</f>
        <v>583</v>
      </c>
      <c r="B186">
        <v>71324276</v>
      </c>
      <c r="C186">
        <v>71324266</v>
      </c>
      <c r="D186">
        <v>37064876</v>
      </c>
      <c r="E186">
        <v>117</v>
      </c>
      <c r="F186">
        <v>1</v>
      </c>
      <c r="G186">
        <v>1</v>
      </c>
      <c r="H186">
        <v>1</v>
      </c>
      <c r="I186" t="s">
        <v>485</v>
      </c>
      <c r="J186" t="s">
        <v>3</v>
      </c>
      <c r="K186" t="s">
        <v>486</v>
      </c>
      <c r="L186">
        <v>1191</v>
      </c>
      <c r="N186">
        <v>1013</v>
      </c>
      <c r="O186" t="s">
        <v>484</v>
      </c>
      <c r="P186" t="s">
        <v>484</v>
      </c>
      <c r="Q186">
        <v>1</v>
      </c>
      <c r="X186">
        <v>0.26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2</v>
      </c>
      <c r="AF186" t="s">
        <v>3</v>
      </c>
      <c r="AG186">
        <v>0.26</v>
      </c>
      <c r="AH186">
        <v>2</v>
      </c>
      <c r="AI186">
        <v>71324268</v>
      </c>
      <c r="AJ186">
        <v>156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ROW(Source!A583)</f>
        <v>583</v>
      </c>
      <c r="B187">
        <v>71324277</v>
      </c>
      <c r="C187">
        <v>71324266</v>
      </c>
      <c r="D187">
        <v>69916658</v>
      </c>
      <c r="E187">
        <v>1</v>
      </c>
      <c r="F187">
        <v>1</v>
      </c>
      <c r="G187">
        <v>1</v>
      </c>
      <c r="H187">
        <v>2</v>
      </c>
      <c r="I187" t="s">
        <v>510</v>
      </c>
      <c r="J187" t="s">
        <v>511</v>
      </c>
      <c r="K187" t="s">
        <v>512</v>
      </c>
      <c r="L187">
        <v>1368</v>
      </c>
      <c r="N187">
        <v>1011</v>
      </c>
      <c r="O187" t="s">
        <v>490</v>
      </c>
      <c r="P187" t="s">
        <v>490</v>
      </c>
      <c r="Q187">
        <v>1</v>
      </c>
      <c r="X187">
        <v>0.13</v>
      </c>
      <c r="Y187">
        <v>0</v>
      </c>
      <c r="Z187">
        <v>1626.29</v>
      </c>
      <c r="AA187">
        <v>1090.46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0.13</v>
      </c>
      <c r="AH187">
        <v>2</v>
      </c>
      <c r="AI187">
        <v>71324269</v>
      </c>
      <c r="AJ187">
        <v>157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ROW(Source!A583)</f>
        <v>583</v>
      </c>
      <c r="B188">
        <v>71324278</v>
      </c>
      <c r="C188">
        <v>71324266</v>
      </c>
      <c r="D188">
        <v>69917553</v>
      </c>
      <c r="E188">
        <v>1</v>
      </c>
      <c r="F188">
        <v>1</v>
      </c>
      <c r="G188">
        <v>1</v>
      </c>
      <c r="H188">
        <v>2</v>
      </c>
      <c r="I188" t="s">
        <v>524</v>
      </c>
      <c r="J188" t="s">
        <v>525</v>
      </c>
      <c r="K188" t="s">
        <v>526</v>
      </c>
      <c r="L188">
        <v>1368</v>
      </c>
      <c r="N188">
        <v>1011</v>
      </c>
      <c r="O188" t="s">
        <v>490</v>
      </c>
      <c r="P188" t="s">
        <v>490</v>
      </c>
      <c r="Q188">
        <v>1</v>
      </c>
      <c r="X188">
        <v>0.13</v>
      </c>
      <c r="Y188">
        <v>0</v>
      </c>
      <c r="Z188">
        <v>641.70000000000005</v>
      </c>
      <c r="AA188">
        <v>811.79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0.13</v>
      </c>
      <c r="AH188">
        <v>2</v>
      </c>
      <c r="AI188">
        <v>71324270</v>
      </c>
      <c r="AJ188">
        <v>158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ROW(Source!A583)</f>
        <v>583</v>
      </c>
      <c r="B189">
        <v>71324279</v>
      </c>
      <c r="C189">
        <v>71324266</v>
      </c>
      <c r="D189">
        <v>69917749</v>
      </c>
      <c r="E189">
        <v>1</v>
      </c>
      <c r="F189">
        <v>1</v>
      </c>
      <c r="G189">
        <v>1</v>
      </c>
      <c r="H189">
        <v>2</v>
      </c>
      <c r="I189" t="s">
        <v>527</v>
      </c>
      <c r="J189" t="s">
        <v>528</v>
      </c>
      <c r="K189" t="s">
        <v>529</v>
      </c>
      <c r="L189">
        <v>1368</v>
      </c>
      <c r="N189">
        <v>1011</v>
      </c>
      <c r="O189" t="s">
        <v>490</v>
      </c>
      <c r="P189" t="s">
        <v>490</v>
      </c>
      <c r="Q189">
        <v>1</v>
      </c>
      <c r="X189">
        <v>2.7</v>
      </c>
      <c r="Y189">
        <v>0</v>
      </c>
      <c r="Z189">
        <v>34.61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2.7</v>
      </c>
      <c r="AH189">
        <v>2</v>
      </c>
      <c r="AI189">
        <v>71324271</v>
      </c>
      <c r="AJ189">
        <v>159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ROW(Source!A583)</f>
        <v>583</v>
      </c>
      <c r="B190">
        <v>71324280</v>
      </c>
      <c r="C190">
        <v>71324266</v>
      </c>
      <c r="D190">
        <v>69985062</v>
      </c>
      <c r="E190">
        <v>1</v>
      </c>
      <c r="F190">
        <v>1</v>
      </c>
      <c r="G190">
        <v>1</v>
      </c>
      <c r="H190">
        <v>3</v>
      </c>
      <c r="I190" t="s">
        <v>530</v>
      </c>
      <c r="J190" t="s">
        <v>531</v>
      </c>
      <c r="K190" t="s">
        <v>532</v>
      </c>
      <c r="L190">
        <v>1346</v>
      </c>
      <c r="N190">
        <v>1009</v>
      </c>
      <c r="O190" t="s">
        <v>495</v>
      </c>
      <c r="P190" t="s">
        <v>495</v>
      </c>
      <c r="Q190">
        <v>1</v>
      </c>
      <c r="X190">
        <v>0.6</v>
      </c>
      <c r="Y190">
        <v>155.63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0.6</v>
      </c>
      <c r="AH190">
        <v>2</v>
      </c>
      <c r="AI190">
        <v>71324272</v>
      </c>
      <c r="AJ190">
        <v>160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ROW(Source!A583)</f>
        <v>583</v>
      </c>
      <c r="B191">
        <v>71324281</v>
      </c>
      <c r="C191">
        <v>71324266</v>
      </c>
      <c r="D191">
        <v>70002952</v>
      </c>
      <c r="E191">
        <v>1</v>
      </c>
      <c r="F191">
        <v>1</v>
      </c>
      <c r="G191">
        <v>1</v>
      </c>
      <c r="H191">
        <v>3</v>
      </c>
      <c r="I191" t="s">
        <v>533</v>
      </c>
      <c r="J191" t="s">
        <v>534</v>
      </c>
      <c r="K191" t="s">
        <v>535</v>
      </c>
      <c r="L191">
        <v>1346</v>
      </c>
      <c r="N191">
        <v>1009</v>
      </c>
      <c r="O191" t="s">
        <v>495</v>
      </c>
      <c r="P191" t="s">
        <v>495</v>
      </c>
      <c r="Q191">
        <v>1</v>
      </c>
      <c r="X191">
        <v>2</v>
      </c>
      <c r="Y191">
        <v>911.56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2</v>
      </c>
      <c r="AH191">
        <v>2</v>
      </c>
      <c r="AI191">
        <v>71324273</v>
      </c>
      <c r="AJ191">
        <v>161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ROW(Source!A583)</f>
        <v>583</v>
      </c>
      <c r="B192">
        <v>71324282</v>
      </c>
      <c r="C192">
        <v>71324266</v>
      </c>
      <c r="D192">
        <v>69916003</v>
      </c>
      <c r="E192">
        <v>117</v>
      </c>
      <c r="F192">
        <v>1</v>
      </c>
      <c r="G192">
        <v>1</v>
      </c>
      <c r="H192">
        <v>3</v>
      </c>
      <c r="I192" t="s">
        <v>161</v>
      </c>
      <c r="J192" t="s">
        <v>3</v>
      </c>
      <c r="K192" t="s">
        <v>162</v>
      </c>
      <c r="L192">
        <v>3277935</v>
      </c>
      <c r="N192">
        <v>1013</v>
      </c>
      <c r="O192" t="s">
        <v>163</v>
      </c>
      <c r="P192" t="s">
        <v>163</v>
      </c>
      <c r="Q192">
        <v>1</v>
      </c>
      <c r="X192">
        <v>2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3</v>
      </c>
      <c r="AG192">
        <v>2</v>
      </c>
      <c r="AH192">
        <v>2</v>
      </c>
      <c r="AI192">
        <v>71324274</v>
      </c>
      <c r="AJ192">
        <v>162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ROW(Source!A585)</f>
        <v>585</v>
      </c>
      <c r="B193">
        <v>71324294</v>
      </c>
      <c r="C193">
        <v>71324284</v>
      </c>
      <c r="D193">
        <v>37064878</v>
      </c>
      <c r="E193">
        <v>117</v>
      </c>
      <c r="F193">
        <v>1</v>
      </c>
      <c r="G193">
        <v>1</v>
      </c>
      <c r="H193">
        <v>1</v>
      </c>
      <c r="I193" t="s">
        <v>522</v>
      </c>
      <c r="J193" t="s">
        <v>3</v>
      </c>
      <c r="K193" t="s">
        <v>523</v>
      </c>
      <c r="L193">
        <v>1191</v>
      </c>
      <c r="N193">
        <v>1013</v>
      </c>
      <c r="O193" t="s">
        <v>484</v>
      </c>
      <c r="P193" t="s">
        <v>484</v>
      </c>
      <c r="Q193">
        <v>1</v>
      </c>
      <c r="X193">
        <v>17.5</v>
      </c>
      <c r="Y193">
        <v>0</v>
      </c>
      <c r="Z193">
        <v>0</v>
      </c>
      <c r="AA193">
        <v>0</v>
      </c>
      <c r="AB193">
        <v>793.61</v>
      </c>
      <c r="AC193">
        <v>0</v>
      </c>
      <c r="AD193">
        <v>1</v>
      </c>
      <c r="AE193">
        <v>1</v>
      </c>
      <c r="AF193" t="s">
        <v>3</v>
      </c>
      <c r="AG193">
        <v>17.5</v>
      </c>
      <c r="AH193">
        <v>2</v>
      </c>
      <c r="AI193">
        <v>71324285</v>
      </c>
      <c r="AJ193">
        <v>163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ROW(Source!A585)</f>
        <v>585</v>
      </c>
      <c r="B194">
        <v>71324295</v>
      </c>
      <c r="C194">
        <v>71324284</v>
      </c>
      <c r="D194">
        <v>37064876</v>
      </c>
      <c r="E194">
        <v>117</v>
      </c>
      <c r="F194">
        <v>1</v>
      </c>
      <c r="G194">
        <v>1</v>
      </c>
      <c r="H194">
        <v>1</v>
      </c>
      <c r="I194" t="s">
        <v>485</v>
      </c>
      <c r="J194" t="s">
        <v>3</v>
      </c>
      <c r="K194" t="s">
        <v>486</v>
      </c>
      <c r="L194">
        <v>1191</v>
      </c>
      <c r="N194">
        <v>1013</v>
      </c>
      <c r="O194" t="s">
        <v>484</v>
      </c>
      <c r="P194" t="s">
        <v>484</v>
      </c>
      <c r="Q194">
        <v>1</v>
      </c>
      <c r="X194">
        <v>0.2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3</v>
      </c>
      <c r="AG194">
        <v>0.2</v>
      </c>
      <c r="AH194">
        <v>2</v>
      </c>
      <c r="AI194">
        <v>71324286</v>
      </c>
      <c r="AJ194">
        <v>164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ROW(Source!A585)</f>
        <v>585</v>
      </c>
      <c r="B195">
        <v>71324296</v>
      </c>
      <c r="C195">
        <v>71324284</v>
      </c>
      <c r="D195">
        <v>69916658</v>
      </c>
      <c r="E195">
        <v>1</v>
      </c>
      <c r="F195">
        <v>1</v>
      </c>
      <c r="G195">
        <v>1</v>
      </c>
      <c r="H195">
        <v>2</v>
      </c>
      <c r="I195" t="s">
        <v>510</v>
      </c>
      <c r="J195" t="s">
        <v>511</v>
      </c>
      <c r="K195" t="s">
        <v>512</v>
      </c>
      <c r="L195">
        <v>1368</v>
      </c>
      <c r="N195">
        <v>1011</v>
      </c>
      <c r="O195" t="s">
        <v>490</v>
      </c>
      <c r="P195" t="s">
        <v>490</v>
      </c>
      <c r="Q195">
        <v>1</v>
      </c>
      <c r="X195">
        <v>0.1</v>
      </c>
      <c r="Y195">
        <v>0</v>
      </c>
      <c r="Z195">
        <v>1626.29</v>
      </c>
      <c r="AA195">
        <v>1090.46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0.1</v>
      </c>
      <c r="AH195">
        <v>2</v>
      </c>
      <c r="AI195">
        <v>71324287</v>
      </c>
      <c r="AJ195">
        <v>165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ROW(Source!A585)</f>
        <v>585</v>
      </c>
      <c r="B196">
        <v>71324297</v>
      </c>
      <c r="C196">
        <v>71324284</v>
      </c>
      <c r="D196">
        <v>69917553</v>
      </c>
      <c r="E196">
        <v>1</v>
      </c>
      <c r="F196">
        <v>1</v>
      </c>
      <c r="G196">
        <v>1</v>
      </c>
      <c r="H196">
        <v>2</v>
      </c>
      <c r="I196" t="s">
        <v>524</v>
      </c>
      <c r="J196" t="s">
        <v>525</v>
      </c>
      <c r="K196" t="s">
        <v>526</v>
      </c>
      <c r="L196">
        <v>1368</v>
      </c>
      <c r="N196">
        <v>1011</v>
      </c>
      <c r="O196" t="s">
        <v>490</v>
      </c>
      <c r="P196" t="s">
        <v>490</v>
      </c>
      <c r="Q196">
        <v>1</v>
      </c>
      <c r="X196">
        <v>0.1</v>
      </c>
      <c r="Y196">
        <v>0</v>
      </c>
      <c r="Z196">
        <v>641.70000000000005</v>
      </c>
      <c r="AA196">
        <v>811.79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0.1</v>
      </c>
      <c r="AH196">
        <v>2</v>
      </c>
      <c r="AI196">
        <v>71324288</v>
      </c>
      <c r="AJ196">
        <v>166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ROW(Source!A585)</f>
        <v>585</v>
      </c>
      <c r="B197">
        <v>71324298</v>
      </c>
      <c r="C197">
        <v>71324284</v>
      </c>
      <c r="D197">
        <v>69917749</v>
      </c>
      <c r="E197">
        <v>1</v>
      </c>
      <c r="F197">
        <v>1</v>
      </c>
      <c r="G197">
        <v>1</v>
      </c>
      <c r="H197">
        <v>2</v>
      </c>
      <c r="I197" t="s">
        <v>527</v>
      </c>
      <c r="J197" t="s">
        <v>528</v>
      </c>
      <c r="K197" t="s">
        <v>529</v>
      </c>
      <c r="L197">
        <v>1368</v>
      </c>
      <c r="N197">
        <v>1011</v>
      </c>
      <c r="O197" t="s">
        <v>490</v>
      </c>
      <c r="P197" t="s">
        <v>490</v>
      </c>
      <c r="Q197">
        <v>1</v>
      </c>
      <c r="X197">
        <v>2.9</v>
      </c>
      <c r="Y197">
        <v>0</v>
      </c>
      <c r="Z197">
        <v>34.61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2.9</v>
      </c>
      <c r="AH197">
        <v>2</v>
      </c>
      <c r="AI197">
        <v>71324289</v>
      </c>
      <c r="AJ197">
        <v>167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ROW(Source!A585)</f>
        <v>585</v>
      </c>
      <c r="B198">
        <v>71324299</v>
      </c>
      <c r="C198">
        <v>71324284</v>
      </c>
      <c r="D198">
        <v>69985062</v>
      </c>
      <c r="E198">
        <v>1</v>
      </c>
      <c r="F198">
        <v>1</v>
      </c>
      <c r="G198">
        <v>1</v>
      </c>
      <c r="H198">
        <v>3</v>
      </c>
      <c r="I198" t="s">
        <v>530</v>
      </c>
      <c r="J198" t="s">
        <v>531</v>
      </c>
      <c r="K198" t="s">
        <v>532</v>
      </c>
      <c r="L198">
        <v>1346</v>
      </c>
      <c r="N198">
        <v>1009</v>
      </c>
      <c r="O198" t="s">
        <v>495</v>
      </c>
      <c r="P198" t="s">
        <v>495</v>
      </c>
      <c r="Q198">
        <v>1</v>
      </c>
      <c r="X198">
        <v>0.9</v>
      </c>
      <c r="Y198">
        <v>155.63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0.9</v>
      </c>
      <c r="AH198">
        <v>2</v>
      </c>
      <c r="AI198">
        <v>71324290</v>
      </c>
      <c r="AJ198">
        <v>168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ROW(Source!A585)</f>
        <v>585</v>
      </c>
      <c r="B199">
        <v>71324300</v>
      </c>
      <c r="C199">
        <v>71324284</v>
      </c>
      <c r="D199">
        <v>69993141</v>
      </c>
      <c r="E199">
        <v>1</v>
      </c>
      <c r="F199">
        <v>1</v>
      </c>
      <c r="G199">
        <v>1</v>
      </c>
      <c r="H199">
        <v>3</v>
      </c>
      <c r="I199" t="s">
        <v>536</v>
      </c>
      <c r="J199" t="s">
        <v>537</v>
      </c>
      <c r="K199" t="s">
        <v>538</v>
      </c>
      <c r="L199">
        <v>1348</v>
      </c>
      <c r="N199">
        <v>1009</v>
      </c>
      <c r="O199" t="s">
        <v>167</v>
      </c>
      <c r="P199" t="s">
        <v>167</v>
      </c>
      <c r="Q199">
        <v>1000</v>
      </c>
      <c r="X199">
        <v>4.0000000000000001E-3</v>
      </c>
      <c r="Y199">
        <v>49995.77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4.0000000000000001E-3</v>
      </c>
      <c r="AH199">
        <v>2</v>
      </c>
      <c r="AI199">
        <v>71324291</v>
      </c>
      <c r="AJ199">
        <v>169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ROW(Source!A585)</f>
        <v>585</v>
      </c>
      <c r="B200">
        <v>71324301</v>
      </c>
      <c r="C200">
        <v>71324284</v>
      </c>
      <c r="D200">
        <v>70002952</v>
      </c>
      <c r="E200">
        <v>1</v>
      </c>
      <c r="F200">
        <v>1</v>
      </c>
      <c r="G200">
        <v>1</v>
      </c>
      <c r="H200">
        <v>3</v>
      </c>
      <c r="I200" t="s">
        <v>533</v>
      </c>
      <c r="J200" t="s">
        <v>534</v>
      </c>
      <c r="K200" t="s">
        <v>535</v>
      </c>
      <c r="L200">
        <v>1346</v>
      </c>
      <c r="N200">
        <v>1009</v>
      </c>
      <c r="O200" t="s">
        <v>495</v>
      </c>
      <c r="P200" t="s">
        <v>495</v>
      </c>
      <c r="Q200">
        <v>1</v>
      </c>
      <c r="X200">
        <v>2</v>
      </c>
      <c r="Y200">
        <v>911.56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2</v>
      </c>
      <c r="AH200">
        <v>2</v>
      </c>
      <c r="AI200">
        <v>71324292</v>
      </c>
      <c r="AJ200">
        <v>170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ROW(Source!A585)</f>
        <v>585</v>
      </c>
      <c r="B201">
        <v>71324302</v>
      </c>
      <c r="C201">
        <v>71324284</v>
      </c>
      <c r="D201">
        <v>69916003</v>
      </c>
      <c r="E201">
        <v>117</v>
      </c>
      <c r="F201">
        <v>1</v>
      </c>
      <c r="G201">
        <v>1</v>
      </c>
      <c r="H201">
        <v>3</v>
      </c>
      <c r="I201" t="s">
        <v>161</v>
      </c>
      <c r="J201" t="s">
        <v>3</v>
      </c>
      <c r="K201" t="s">
        <v>162</v>
      </c>
      <c r="L201">
        <v>3277935</v>
      </c>
      <c r="N201">
        <v>1013</v>
      </c>
      <c r="O201" t="s">
        <v>163</v>
      </c>
      <c r="P201" t="s">
        <v>163</v>
      </c>
      <c r="Q201">
        <v>1</v>
      </c>
      <c r="X201">
        <v>2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 t="s">
        <v>3</v>
      </c>
      <c r="AG201">
        <v>2</v>
      </c>
      <c r="AH201">
        <v>2</v>
      </c>
      <c r="AI201">
        <v>71324293</v>
      </c>
      <c r="AJ201">
        <v>171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ROW(Source!A657)</f>
        <v>657</v>
      </c>
      <c r="B202">
        <v>71324728</v>
      </c>
      <c r="C202">
        <v>71324725</v>
      </c>
      <c r="D202">
        <v>69910139</v>
      </c>
      <c r="E202">
        <v>117</v>
      </c>
      <c r="F202">
        <v>1</v>
      </c>
      <c r="G202">
        <v>1</v>
      </c>
      <c r="H202">
        <v>1</v>
      </c>
      <c r="I202" t="s">
        <v>575</v>
      </c>
      <c r="J202" t="s">
        <v>3</v>
      </c>
      <c r="K202" t="s">
        <v>576</v>
      </c>
      <c r="L202">
        <v>1369</v>
      </c>
      <c r="N202">
        <v>1013</v>
      </c>
      <c r="O202" t="s">
        <v>552</v>
      </c>
      <c r="P202" t="s">
        <v>552</v>
      </c>
      <c r="Q202">
        <v>1</v>
      </c>
      <c r="X202">
        <v>0.81</v>
      </c>
      <c r="Y202">
        <v>0</v>
      </c>
      <c r="Z202">
        <v>0</v>
      </c>
      <c r="AA202">
        <v>0</v>
      </c>
      <c r="AB202">
        <v>1090.46</v>
      </c>
      <c r="AC202">
        <v>0</v>
      </c>
      <c r="AD202">
        <v>1</v>
      </c>
      <c r="AE202">
        <v>1</v>
      </c>
      <c r="AF202" t="s">
        <v>61</v>
      </c>
      <c r="AG202">
        <v>0.64800000000000013</v>
      </c>
      <c r="AH202">
        <v>2</v>
      </c>
      <c r="AI202">
        <v>71324726</v>
      </c>
      <c r="AJ202">
        <v>172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ROW(Source!A657)</f>
        <v>657</v>
      </c>
      <c r="B203">
        <v>71324729</v>
      </c>
      <c r="C203">
        <v>71324725</v>
      </c>
      <c r="D203">
        <v>69910163</v>
      </c>
      <c r="E203">
        <v>117</v>
      </c>
      <c r="F203">
        <v>1</v>
      </c>
      <c r="G203">
        <v>1</v>
      </c>
      <c r="H203">
        <v>1</v>
      </c>
      <c r="I203" t="s">
        <v>577</v>
      </c>
      <c r="J203" t="s">
        <v>3</v>
      </c>
      <c r="K203" t="s">
        <v>578</v>
      </c>
      <c r="L203">
        <v>1369</v>
      </c>
      <c r="N203">
        <v>1013</v>
      </c>
      <c r="O203" t="s">
        <v>552</v>
      </c>
      <c r="P203" t="s">
        <v>552</v>
      </c>
      <c r="Q203">
        <v>1</v>
      </c>
      <c r="X203">
        <v>0.81</v>
      </c>
      <c r="Y203">
        <v>0</v>
      </c>
      <c r="Z203">
        <v>0</v>
      </c>
      <c r="AA203">
        <v>0</v>
      </c>
      <c r="AB203">
        <v>1066.23</v>
      </c>
      <c r="AC203">
        <v>0</v>
      </c>
      <c r="AD203">
        <v>1</v>
      </c>
      <c r="AE203">
        <v>1</v>
      </c>
      <c r="AF203" t="s">
        <v>61</v>
      </c>
      <c r="AG203">
        <v>0.64800000000000013</v>
      </c>
      <c r="AH203">
        <v>2</v>
      </c>
      <c r="AI203">
        <v>71324727</v>
      </c>
      <c r="AJ203">
        <v>173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ROW(Source!A658)</f>
        <v>658</v>
      </c>
      <c r="B204">
        <v>71324733</v>
      </c>
      <c r="C204">
        <v>71324730</v>
      </c>
      <c r="D204">
        <v>69910139</v>
      </c>
      <c r="E204">
        <v>117</v>
      </c>
      <c r="F204">
        <v>1</v>
      </c>
      <c r="G204">
        <v>1</v>
      </c>
      <c r="H204">
        <v>1</v>
      </c>
      <c r="I204" t="s">
        <v>575</v>
      </c>
      <c r="J204" t="s">
        <v>3</v>
      </c>
      <c r="K204" t="s">
        <v>576</v>
      </c>
      <c r="L204">
        <v>1369</v>
      </c>
      <c r="N204">
        <v>1013</v>
      </c>
      <c r="O204" t="s">
        <v>552</v>
      </c>
      <c r="P204" t="s">
        <v>552</v>
      </c>
      <c r="Q204">
        <v>1</v>
      </c>
      <c r="X204">
        <v>6.48</v>
      </c>
      <c r="Y204">
        <v>0</v>
      </c>
      <c r="Z204">
        <v>0</v>
      </c>
      <c r="AA204">
        <v>0</v>
      </c>
      <c r="AB204">
        <v>1090.46</v>
      </c>
      <c r="AC204">
        <v>0</v>
      </c>
      <c r="AD204">
        <v>1</v>
      </c>
      <c r="AE204">
        <v>1</v>
      </c>
      <c r="AF204" t="s">
        <v>61</v>
      </c>
      <c r="AG204">
        <v>5.1840000000000011</v>
      </c>
      <c r="AH204">
        <v>2</v>
      </c>
      <c r="AI204">
        <v>71324731</v>
      </c>
      <c r="AJ204">
        <v>174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ROW(Source!A658)</f>
        <v>658</v>
      </c>
      <c r="B205">
        <v>71324734</v>
      </c>
      <c r="C205">
        <v>71324730</v>
      </c>
      <c r="D205">
        <v>69910163</v>
      </c>
      <c r="E205">
        <v>117</v>
      </c>
      <c r="F205">
        <v>1</v>
      </c>
      <c r="G205">
        <v>1</v>
      </c>
      <c r="H205">
        <v>1</v>
      </c>
      <c r="I205" t="s">
        <v>577</v>
      </c>
      <c r="J205" t="s">
        <v>3</v>
      </c>
      <c r="K205" t="s">
        <v>578</v>
      </c>
      <c r="L205">
        <v>1369</v>
      </c>
      <c r="N205">
        <v>1013</v>
      </c>
      <c r="O205" t="s">
        <v>552</v>
      </c>
      <c r="P205" t="s">
        <v>552</v>
      </c>
      <c r="Q205">
        <v>1</v>
      </c>
      <c r="X205">
        <v>6.48</v>
      </c>
      <c r="Y205">
        <v>0</v>
      </c>
      <c r="Z205">
        <v>0</v>
      </c>
      <c r="AA205">
        <v>0</v>
      </c>
      <c r="AB205">
        <v>1066.23</v>
      </c>
      <c r="AC205">
        <v>0</v>
      </c>
      <c r="AD205">
        <v>1</v>
      </c>
      <c r="AE205">
        <v>1</v>
      </c>
      <c r="AF205" t="s">
        <v>61</v>
      </c>
      <c r="AG205">
        <v>5.1840000000000011</v>
      </c>
      <c r="AH205">
        <v>2</v>
      </c>
      <c r="AI205">
        <v>71324732</v>
      </c>
      <c r="AJ205">
        <v>175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ROW(Source!A659)</f>
        <v>659</v>
      </c>
      <c r="B206">
        <v>71324738</v>
      </c>
      <c r="C206">
        <v>71324735</v>
      </c>
      <c r="D206">
        <v>69910151</v>
      </c>
      <c r="E206">
        <v>117</v>
      </c>
      <c r="F206">
        <v>1</v>
      </c>
      <c r="G206">
        <v>1</v>
      </c>
      <c r="H206">
        <v>1</v>
      </c>
      <c r="I206" t="s">
        <v>579</v>
      </c>
      <c r="J206" t="s">
        <v>3</v>
      </c>
      <c r="K206" t="s">
        <v>580</v>
      </c>
      <c r="L206">
        <v>1369</v>
      </c>
      <c r="N206">
        <v>1013</v>
      </c>
      <c r="O206" t="s">
        <v>552</v>
      </c>
      <c r="P206" t="s">
        <v>552</v>
      </c>
      <c r="Q206">
        <v>1</v>
      </c>
      <c r="X206">
        <v>0.52</v>
      </c>
      <c r="Y206">
        <v>0</v>
      </c>
      <c r="Z206">
        <v>0</v>
      </c>
      <c r="AA206">
        <v>0</v>
      </c>
      <c r="AB206">
        <v>775.44</v>
      </c>
      <c r="AC206">
        <v>0</v>
      </c>
      <c r="AD206">
        <v>1</v>
      </c>
      <c r="AE206">
        <v>1</v>
      </c>
      <c r="AF206" t="s">
        <v>61</v>
      </c>
      <c r="AG206">
        <v>0.41600000000000004</v>
      </c>
      <c r="AH206">
        <v>2</v>
      </c>
      <c r="AI206">
        <v>71324736</v>
      </c>
      <c r="AJ206">
        <v>176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ROW(Source!A659)</f>
        <v>659</v>
      </c>
      <c r="B207">
        <v>71324739</v>
      </c>
      <c r="C207">
        <v>71324735</v>
      </c>
      <c r="D207">
        <v>69910161</v>
      </c>
      <c r="E207">
        <v>117</v>
      </c>
      <c r="F207">
        <v>1</v>
      </c>
      <c r="G207">
        <v>1</v>
      </c>
      <c r="H207">
        <v>1</v>
      </c>
      <c r="I207" t="s">
        <v>581</v>
      </c>
      <c r="J207" t="s">
        <v>3</v>
      </c>
      <c r="K207" t="s">
        <v>582</v>
      </c>
      <c r="L207">
        <v>1369</v>
      </c>
      <c r="N207">
        <v>1013</v>
      </c>
      <c r="O207" t="s">
        <v>552</v>
      </c>
      <c r="P207" t="s">
        <v>552</v>
      </c>
      <c r="Q207">
        <v>1</v>
      </c>
      <c r="X207">
        <v>0.78</v>
      </c>
      <c r="Y207">
        <v>0</v>
      </c>
      <c r="Z207">
        <v>0</v>
      </c>
      <c r="AA207">
        <v>0</v>
      </c>
      <c r="AB207">
        <v>1187.3900000000001</v>
      </c>
      <c r="AC207">
        <v>0</v>
      </c>
      <c r="AD207">
        <v>1</v>
      </c>
      <c r="AE207">
        <v>1</v>
      </c>
      <c r="AF207" t="s">
        <v>61</v>
      </c>
      <c r="AG207">
        <v>0.62400000000000011</v>
      </c>
      <c r="AH207">
        <v>2</v>
      </c>
      <c r="AI207">
        <v>71324737</v>
      </c>
      <c r="AJ207">
        <v>177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ROW(Source!A660)</f>
        <v>660</v>
      </c>
      <c r="B208">
        <v>71324743</v>
      </c>
      <c r="C208">
        <v>71324740</v>
      </c>
      <c r="D208">
        <v>69910137</v>
      </c>
      <c r="E208">
        <v>117</v>
      </c>
      <c r="F208">
        <v>1</v>
      </c>
      <c r="G208">
        <v>1</v>
      </c>
      <c r="H208">
        <v>1</v>
      </c>
      <c r="I208" t="s">
        <v>557</v>
      </c>
      <c r="J208" t="s">
        <v>3</v>
      </c>
      <c r="K208" t="s">
        <v>558</v>
      </c>
      <c r="L208">
        <v>1369</v>
      </c>
      <c r="N208">
        <v>1013</v>
      </c>
      <c r="O208" t="s">
        <v>552</v>
      </c>
      <c r="P208" t="s">
        <v>552</v>
      </c>
      <c r="Q208">
        <v>1</v>
      </c>
      <c r="X208">
        <v>0.65</v>
      </c>
      <c r="Y208">
        <v>0</v>
      </c>
      <c r="Z208">
        <v>0</v>
      </c>
      <c r="AA208">
        <v>0</v>
      </c>
      <c r="AB208">
        <v>932.95</v>
      </c>
      <c r="AC208">
        <v>0</v>
      </c>
      <c r="AD208">
        <v>1</v>
      </c>
      <c r="AE208">
        <v>1</v>
      </c>
      <c r="AF208" t="s">
        <v>61</v>
      </c>
      <c r="AG208">
        <v>0.52</v>
      </c>
      <c r="AH208">
        <v>2</v>
      </c>
      <c r="AI208">
        <v>71324741</v>
      </c>
      <c r="AJ208">
        <v>178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ROW(Source!A660)</f>
        <v>660</v>
      </c>
      <c r="B209">
        <v>71324744</v>
      </c>
      <c r="C209">
        <v>71324740</v>
      </c>
      <c r="D209">
        <v>69910161</v>
      </c>
      <c r="E209">
        <v>117</v>
      </c>
      <c r="F209">
        <v>1</v>
      </c>
      <c r="G209">
        <v>1</v>
      </c>
      <c r="H209">
        <v>1</v>
      </c>
      <c r="I209" t="s">
        <v>581</v>
      </c>
      <c r="J209" t="s">
        <v>3</v>
      </c>
      <c r="K209" t="s">
        <v>582</v>
      </c>
      <c r="L209">
        <v>1369</v>
      </c>
      <c r="N209">
        <v>1013</v>
      </c>
      <c r="O209" t="s">
        <v>552</v>
      </c>
      <c r="P209" t="s">
        <v>552</v>
      </c>
      <c r="Q209">
        <v>1</v>
      </c>
      <c r="X209">
        <v>0.97</v>
      </c>
      <c r="Y209">
        <v>0</v>
      </c>
      <c r="Z209">
        <v>0</v>
      </c>
      <c r="AA209">
        <v>0</v>
      </c>
      <c r="AB209">
        <v>1187.3900000000001</v>
      </c>
      <c r="AC209">
        <v>0</v>
      </c>
      <c r="AD209">
        <v>1</v>
      </c>
      <c r="AE209">
        <v>1</v>
      </c>
      <c r="AF209" t="s">
        <v>61</v>
      </c>
      <c r="AG209">
        <v>0.77600000000000002</v>
      </c>
      <c r="AH209">
        <v>2</v>
      </c>
      <c r="AI209">
        <v>71324742</v>
      </c>
      <c r="AJ209">
        <v>179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ROW(Source!A661)</f>
        <v>661</v>
      </c>
      <c r="B210">
        <v>71324748</v>
      </c>
      <c r="C210">
        <v>71324745</v>
      </c>
      <c r="D210">
        <v>69910133</v>
      </c>
      <c r="E210">
        <v>117</v>
      </c>
      <c r="F210">
        <v>1</v>
      </c>
      <c r="G210">
        <v>1</v>
      </c>
      <c r="H210">
        <v>1</v>
      </c>
      <c r="I210" t="s">
        <v>555</v>
      </c>
      <c r="J210" t="s">
        <v>3</v>
      </c>
      <c r="K210" t="s">
        <v>556</v>
      </c>
      <c r="L210">
        <v>1369</v>
      </c>
      <c r="N210">
        <v>1013</v>
      </c>
      <c r="O210" t="s">
        <v>552</v>
      </c>
      <c r="P210" t="s">
        <v>552</v>
      </c>
      <c r="Q210">
        <v>1</v>
      </c>
      <c r="X210">
        <v>1.8</v>
      </c>
      <c r="Y210">
        <v>0</v>
      </c>
      <c r="Z210">
        <v>0</v>
      </c>
      <c r="AA210">
        <v>0</v>
      </c>
      <c r="AB210">
        <v>811.79</v>
      </c>
      <c r="AC210">
        <v>0</v>
      </c>
      <c r="AD210">
        <v>1</v>
      </c>
      <c r="AE210">
        <v>1</v>
      </c>
      <c r="AF210" t="s">
        <v>61</v>
      </c>
      <c r="AG210">
        <v>1.4400000000000002</v>
      </c>
      <c r="AH210">
        <v>2</v>
      </c>
      <c r="AI210">
        <v>71324746</v>
      </c>
      <c r="AJ210">
        <v>180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ROW(Source!A661)</f>
        <v>661</v>
      </c>
      <c r="B211">
        <v>71324749</v>
      </c>
      <c r="C211">
        <v>71324745</v>
      </c>
      <c r="D211">
        <v>69910151</v>
      </c>
      <c r="E211">
        <v>117</v>
      </c>
      <c r="F211">
        <v>1</v>
      </c>
      <c r="G211">
        <v>1</v>
      </c>
      <c r="H211">
        <v>1</v>
      </c>
      <c r="I211" t="s">
        <v>579</v>
      </c>
      <c r="J211" t="s">
        <v>3</v>
      </c>
      <c r="K211" t="s">
        <v>580</v>
      </c>
      <c r="L211">
        <v>1369</v>
      </c>
      <c r="N211">
        <v>1013</v>
      </c>
      <c r="O211" t="s">
        <v>552</v>
      </c>
      <c r="P211" t="s">
        <v>552</v>
      </c>
      <c r="Q211">
        <v>1</v>
      </c>
      <c r="X211">
        <v>1.8</v>
      </c>
      <c r="Y211">
        <v>0</v>
      </c>
      <c r="Z211">
        <v>0</v>
      </c>
      <c r="AA211">
        <v>0</v>
      </c>
      <c r="AB211">
        <v>775.44</v>
      </c>
      <c r="AC211">
        <v>0</v>
      </c>
      <c r="AD211">
        <v>1</v>
      </c>
      <c r="AE211">
        <v>1</v>
      </c>
      <c r="AF211" t="s">
        <v>61</v>
      </c>
      <c r="AG211">
        <v>1.4400000000000002</v>
      </c>
      <c r="AH211">
        <v>2</v>
      </c>
      <c r="AI211">
        <v>71324747</v>
      </c>
      <c r="AJ211">
        <v>181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ROW(Source!A662)</f>
        <v>662</v>
      </c>
      <c r="B212">
        <v>71324753</v>
      </c>
      <c r="C212">
        <v>71324750</v>
      </c>
      <c r="D212">
        <v>69910133</v>
      </c>
      <c r="E212">
        <v>117</v>
      </c>
      <c r="F212">
        <v>1</v>
      </c>
      <c r="G212">
        <v>1</v>
      </c>
      <c r="H212">
        <v>1</v>
      </c>
      <c r="I212" t="s">
        <v>555</v>
      </c>
      <c r="J212" t="s">
        <v>3</v>
      </c>
      <c r="K212" t="s">
        <v>556</v>
      </c>
      <c r="L212">
        <v>1369</v>
      </c>
      <c r="N212">
        <v>1013</v>
      </c>
      <c r="O212" t="s">
        <v>552</v>
      </c>
      <c r="P212" t="s">
        <v>552</v>
      </c>
      <c r="Q212">
        <v>1</v>
      </c>
      <c r="X212">
        <v>1.35</v>
      </c>
      <c r="Y212">
        <v>0</v>
      </c>
      <c r="Z212">
        <v>0</v>
      </c>
      <c r="AA212">
        <v>0</v>
      </c>
      <c r="AB212">
        <v>811.79</v>
      </c>
      <c r="AC212">
        <v>0</v>
      </c>
      <c r="AD212">
        <v>1</v>
      </c>
      <c r="AE212">
        <v>1</v>
      </c>
      <c r="AF212" t="s">
        <v>61</v>
      </c>
      <c r="AG212">
        <v>1.08</v>
      </c>
      <c r="AH212">
        <v>2</v>
      </c>
      <c r="AI212">
        <v>71324751</v>
      </c>
      <c r="AJ212">
        <v>182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ROW(Source!A662)</f>
        <v>662</v>
      </c>
      <c r="B213">
        <v>71324754</v>
      </c>
      <c r="C213">
        <v>71324750</v>
      </c>
      <c r="D213">
        <v>69910151</v>
      </c>
      <c r="E213">
        <v>117</v>
      </c>
      <c r="F213">
        <v>1</v>
      </c>
      <c r="G213">
        <v>1</v>
      </c>
      <c r="H213">
        <v>1</v>
      </c>
      <c r="I213" t="s">
        <v>579</v>
      </c>
      <c r="J213" t="s">
        <v>3</v>
      </c>
      <c r="K213" t="s">
        <v>580</v>
      </c>
      <c r="L213">
        <v>1369</v>
      </c>
      <c r="N213">
        <v>1013</v>
      </c>
      <c r="O213" t="s">
        <v>552</v>
      </c>
      <c r="P213" t="s">
        <v>552</v>
      </c>
      <c r="Q213">
        <v>1</v>
      </c>
      <c r="X213">
        <v>1.35</v>
      </c>
      <c r="Y213">
        <v>0</v>
      </c>
      <c r="Z213">
        <v>0</v>
      </c>
      <c r="AA213">
        <v>0</v>
      </c>
      <c r="AB213">
        <v>775.44</v>
      </c>
      <c r="AC213">
        <v>0</v>
      </c>
      <c r="AD213">
        <v>1</v>
      </c>
      <c r="AE213">
        <v>1</v>
      </c>
      <c r="AF213" t="s">
        <v>61</v>
      </c>
      <c r="AG213">
        <v>1.08</v>
      </c>
      <c r="AH213">
        <v>2</v>
      </c>
      <c r="AI213">
        <v>71324752</v>
      </c>
      <c r="AJ213">
        <v>183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ROW(Source!A663)</f>
        <v>663</v>
      </c>
      <c r="B214">
        <v>71324758</v>
      </c>
      <c r="C214">
        <v>71324755</v>
      </c>
      <c r="D214">
        <v>69910139</v>
      </c>
      <c r="E214">
        <v>117</v>
      </c>
      <c r="F214">
        <v>1</v>
      </c>
      <c r="G214">
        <v>1</v>
      </c>
      <c r="H214">
        <v>1</v>
      </c>
      <c r="I214" t="s">
        <v>575</v>
      </c>
      <c r="J214" t="s">
        <v>3</v>
      </c>
      <c r="K214" t="s">
        <v>576</v>
      </c>
      <c r="L214">
        <v>1369</v>
      </c>
      <c r="N214">
        <v>1013</v>
      </c>
      <c r="O214" t="s">
        <v>552</v>
      </c>
      <c r="P214" t="s">
        <v>552</v>
      </c>
      <c r="Q214">
        <v>1</v>
      </c>
      <c r="X214">
        <v>0.5</v>
      </c>
      <c r="Y214">
        <v>0</v>
      </c>
      <c r="Z214">
        <v>0</v>
      </c>
      <c r="AA214">
        <v>0</v>
      </c>
      <c r="AB214">
        <v>1090.46</v>
      </c>
      <c r="AC214">
        <v>0</v>
      </c>
      <c r="AD214">
        <v>1</v>
      </c>
      <c r="AE214">
        <v>1</v>
      </c>
      <c r="AF214" t="s">
        <v>61</v>
      </c>
      <c r="AG214">
        <v>0.4</v>
      </c>
      <c r="AH214">
        <v>2</v>
      </c>
      <c r="AI214">
        <v>71324756</v>
      </c>
      <c r="AJ214">
        <v>184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ROW(Source!A663)</f>
        <v>663</v>
      </c>
      <c r="B215">
        <v>71324759</v>
      </c>
      <c r="C215">
        <v>71324755</v>
      </c>
      <c r="D215">
        <v>69910163</v>
      </c>
      <c r="E215">
        <v>117</v>
      </c>
      <c r="F215">
        <v>1</v>
      </c>
      <c r="G215">
        <v>1</v>
      </c>
      <c r="H215">
        <v>1</v>
      </c>
      <c r="I215" t="s">
        <v>577</v>
      </c>
      <c r="J215" t="s">
        <v>3</v>
      </c>
      <c r="K215" t="s">
        <v>578</v>
      </c>
      <c r="L215">
        <v>1369</v>
      </c>
      <c r="N215">
        <v>1013</v>
      </c>
      <c r="O215" t="s">
        <v>552</v>
      </c>
      <c r="P215" t="s">
        <v>552</v>
      </c>
      <c r="Q215">
        <v>1</v>
      </c>
      <c r="X215">
        <v>0.5</v>
      </c>
      <c r="Y215">
        <v>0</v>
      </c>
      <c r="Z215">
        <v>0</v>
      </c>
      <c r="AA215">
        <v>0</v>
      </c>
      <c r="AB215">
        <v>1066.23</v>
      </c>
      <c r="AC215">
        <v>0</v>
      </c>
      <c r="AD215">
        <v>1</v>
      </c>
      <c r="AE215">
        <v>1</v>
      </c>
      <c r="AF215" t="s">
        <v>61</v>
      </c>
      <c r="AG215">
        <v>0.4</v>
      </c>
      <c r="AH215">
        <v>2</v>
      </c>
      <c r="AI215">
        <v>71324757</v>
      </c>
      <c r="AJ215">
        <v>185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ROW(Source!A733)</f>
        <v>733</v>
      </c>
      <c r="B216">
        <v>71329873</v>
      </c>
      <c r="C216">
        <v>71329870</v>
      </c>
      <c r="D216">
        <v>69910151</v>
      </c>
      <c r="E216">
        <v>117</v>
      </c>
      <c r="F216">
        <v>1</v>
      </c>
      <c r="G216">
        <v>1</v>
      </c>
      <c r="H216">
        <v>1</v>
      </c>
      <c r="I216" t="s">
        <v>579</v>
      </c>
      <c r="J216" t="s">
        <v>3</v>
      </c>
      <c r="K216" t="s">
        <v>580</v>
      </c>
      <c r="L216">
        <v>1369</v>
      </c>
      <c r="N216">
        <v>1013</v>
      </c>
      <c r="O216" t="s">
        <v>552</v>
      </c>
      <c r="P216" t="s">
        <v>552</v>
      </c>
      <c r="Q216">
        <v>1</v>
      </c>
      <c r="X216">
        <v>2.52</v>
      </c>
      <c r="Y216">
        <v>0</v>
      </c>
      <c r="Z216">
        <v>0</v>
      </c>
      <c r="AA216">
        <v>0</v>
      </c>
      <c r="AB216">
        <v>775.44</v>
      </c>
      <c r="AC216">
        <v>0</v>
      </c>
      <c r="AD216">
        <v>1</v>
      </c>
      <c r="AE216">
        <v>1</v>
      </c>
      <c r="AF216" t="s">
        <v>61</v>
      </c>
      <c r="AG216">
        <v>2.016</v>
      </c>
      <c r="AH216">
        <v>2</v>
      </c>
      <c r="AI216">
        <v>71329871</v>
      </c>
      <c r="AJ216">
        <v>186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ROW(Source!A733)</f>
        <v>733</v>
      </c>
      <c r="B217">
        <v>71329874</v>
      </c>
      <c r="C217">
        <v>71329870</v>
      </c>
      <c r="D217">
        <v>69910157</v>
      </c>
      <c r="E217">
        <v>117</v>
      </c>
      <c r="F217">
        <v>1</v>
      </c>
      <c r="G217">
        <v>1</v>
      </c>
      <c r="H217">
        <v>1</v>
      </c>
      <c r="I217" t="s">
        <v>583</v>
      </c>
      <c r="J217" t="s">
        <v>3</v>
      </c>
      <c r="K217" t="s">
        <v>584</v>
      </c>
      <c r="L217">
        <v>1369</v>
      </c>
      <c r="N217">
        <v>1013</v>
      </c>
      <c r="O217" t="s">
        <v>552</v>
      </c>
      <c r="P217" t="s">
        <v>552</v>
      </c>
      <c r="Q217">
        <v>1</v>
      </c>
      <c r="X217">
        <v>3.78</v>
      </c>
      <c r="Y217">
        <v>0</v>
      </c>
      <c r="Z217">
        <v>0</v>
      </c>
      <c r="AA217">
        <v>0</v>
      </c>
      <c r="AB217">
        <v>1302.49</v>
      </c>
      <c r="AC217">
        <v>0</v>
      </c>
      <c r="AD217">
        <v>1</v>
      </c>
      <c r="AE217">
        <v>1</v>
      </c>
      <c r="AF217" t="s">
        <v>61</v>
      </c>
      <c r="AG217">
        <v>3.024</v>
      </c>
      <c r="AH217">
        <v>2</v>
      </c>
      <c r="AI217">
        <v>71329872</v>
      </c>
      <c r="AJ217">
        <v>187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ROW(Source!A734)</f>
        <v>734</v>
      </c>
      <c r="B218">
        <v>71329878</v>
      </c>
      <c r="C218">
        <v>71329875</v>
      </c>
      <c r="D218">
        <v>69910137</v>
      </c>
      <c r="E218">
        <v>117</v>
      </c>
      <c r="F218">
        <v>1</v>
      </c>
      <c r="G218">
        <v>1</v>
      </c>
      <c r="H218">
        <v>1</v>
      </c>
      <c r="I218" t="s">
        <v>557</v>
      </c>
      <c r="J218" t="s">
        <v>3</v>
      </c>
      <c r="K218" t="s">
        <v>558</v>
      </c>
      <c r="L218">
        <v>1369</v>
      </c>
      <c r="N218">
        <v>1013</v>
      </c>
      <c r="O218" t="s">
        <v>552</v>
      </c>
      <c r="P218" t="s">
        <v>552</v>
      </c>
      <c r="Q218">
        <v>1</v>
      </c>
      <c r="X218">
        <v>0.97</v>
      </c>
      <c r="Y218">
        <v>0</v>
      </c>
      <c r="Z218">
        <v>0</v>
      </c>
      <c r="AA218">
        <v>0</v>
      </c>
      <c r="AB218">
        <v>932.95</v>
      </c>
      <c r="AC218">
        <v>0</v>
      </c>
      <c r="AD218">
        <v>1</v>
      </c>
      <c r="AE218">
        <v>1</v>
      </c>
      <c r="AF218" t="s">
        <v>61</v>
      </c>
      <c r="AG218">
        <v>0.77600000000000002</v>
      </c>
      <c r="AH218">
        <v>2</v>
      </c>
      <c r="AI218">
        <v>71329876</v>
      </c>
      <c r="AJ218">
        <v>188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ROW(Source!A734)</f>
        <v>734</v>
      </c>
      <c r="B219">
        <v>71329879</v>
      </c>
      <c r="C219">
        <v>71329875</v>
      </c>
      <c r="D219">
        <v>69910161</v>
      </c>
      <c r="E219">
        <v>117</v>
      </c>
      <c r="F219">
        <v>1</v>
      </c>
      <c r="G219">
        <v>1</v>
      </c>
      <c r="H219">
        <v>1</v>
      </c>
      <c r="I219" t="s">
        <v>581</v>
      </c>
      <c r="J219" t="s">
        <v>3</v>
      </c>
      <c r="K219" t="s">
        <v>582</v>
      </c>
      <c r="L219">
        <v>1369</v>
      </c>
      <c r="N219">
        <v>1013</v>
      </c>
      <c r="O219" t="s">
        <v>552</v>
      </c>
      <c r="P219" t="s">
        <v>552</v>
      </c>
      <c r="Q219">
        <v>1</v>
      </c>
      <c r="X219">
        <v>1.46</v>
      </c>
      <c r="Y219">
        <v>0</v>
      </c>
      <c r="Z219">
        <v>0</v>
      </c>
      <c r="AA219">
        <v>0</v>
      </c>
      <c r="AB219">
        <v>1187.3900000000001</v>
      </c>
      <c r="AC219">
        <v>0</v>
      </c>
      <c r="AD219">
        <v>1</v>
      </c>
      <c r="AE219">
        <v>1</v>
      </c>
      <c r="AF219" t="s">
        <v>61</v>
      </c>
      <c r="AG219">
        <v>1.1679999999999999</v>
      </c>
      <c r="AH219">
        <v>2</v>
      </c>
      <c r="AI219">
        <v>71329877</v>
      </c>
      <c r="AJ219">
        <v>189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ROW(Source!A804)</f>
        <v>804</v>
      </c>
      <c r="B220">
        <v>71324774</v>
      </c>
      <c r="C220">
        <v>71324770</v>
      </c>
      <c r="D220">
        <v>69910133</v>
      </c>
      <c r="E220">
        <v>117</v>
      </c>
      <c r="F220">
        <v>1</v>
      </c>
      <c r="G220">
        <v>1</v>
      </c>
      <c r="H220">
        <v>1</v>
      </c>
      <c r="I220" t="s">
        <v>555</v>
      </c>
      <c r="J220" t="s">
        <v>3</v>
      </c>
      <c r="K220" t="s">
        <v>556</v>
      </c>
      <c r="L220">
        <v>1369</v>
      </c>
      <c r="N220">
        <v>1013</v>
      </c>
      <c r="O220" t="s">
        <v>552</v>
      </c>
      <c r="P220" t="s">
        <v>552</v>
      </c>
      <c r="Q220">
        <v>1</v>
      </c>
      <c r="X220">
        <v>1.08</v>
      </c>
      <c r="Y220">
        <v>0</v>
      </c>
      <c r="Z220">
        <v>0</v>
      </c>
      <c r="AA220">
        <v>0</v>
      </c>
      <c r="AB220">
        <v>811.79</v>
      </c>
      <c r="AC220">
        <v>0</v>
      </c>
      <c r="AD220">
        <v>1</v>
      </c>
      <c r="AE220">
        <v>1</v>
      </c>
      <c r="AF220" t="s">
        <v>390</v>
      </c>
      <c r="AG220">
        <v>0.73440000000000005</v>
      </c>
      <c r="AH220">
        <v>2</v>
      </c>
      <c r="AI220">
        <v>71324771</v>
      </c>
      <c r="AJ220">
        <v>190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ROW(Source!A804)</f>
        <v>804</v>
      </c>
      <c r="B221">
        <v>71324775</v>
      </c>
      <c r="C221">
        <v>71324770</v>
      </c>
      <c r="D221">
        <v>69910151</v>
      </c>
      <c r="E221">
        <v>117</v>
      </c>
      <c r="F221">
        <v>1</v>
      </c>
      <c r="G221">
        <v>1</v>
      </c>
      <c r="H221">
        <v>1</v>
      </c>
      <c r="I221" t="s">
        <v>579</v>
      </c>
      <c r="J221" t="s">
        <v>3</v>
      </c>
      <c r="K221" t="s">
        <v>580</v>
      </c>
      <c r="L221">
        <v>1369</v>
      </c>
      <c r="N221">
        <v>1013</v>
      </c>
      <c r="O221" t="s">
        <v>552</v>
      </c>
      <c r="P221" t="s">
        <v>552</v>
      </c>
      <c r="Q221">
        <v>1</v>
      </c>
      <c r="X221">
        <v>1.08</v>
      </c>
      <c r="Y221">
        <v>0</v>
      </c>
      <c r="Z221">
        <v>0</v>
      </c>
      <c r="AA221">
        <v>0</v>
      </c>
      <c r="AB221">
        <v>775.44</v>
      </c>
      <c r="AC221">
        <v>0</v>
      </c>
      <c r="AD221">
        <v>1</v>
      </c>
      <c r="AE221">
        <v>1</v>
      </c>
      <c r="AF221" t="s">
        <v>390</v>
      </c>
      <c r="AG221">
        <v>0.73440000000000005</v>
      </c>
      <c r="AH221">
        <v>2</v>
      </c>
      <c r="AI221">
        <v>71324772</v>
      </c>
      <c r="AJ221">
        <v>191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ROW(Source!A804)</f>
        <v>804</v>
      </c>
      <c r="B222">
        <v>71324776</v>
      </c>
      <c r="C222">
        <v>71324770</v>
      </c>
      <c r="D222">
        <v>69910161</v>
      </c>
      <c r="E222">
        <v>117</v>
      </c>
      <c r="F222">
        <v>1</v>
      </c>
      <c r="G222">
        <v>1</v>
      </c>
      <c r="H222">
        <v>1</v>
      </c>
      <c r="I222" t="s">
        <v>581</v>
      </c>
      <c r="J222" t="s">
        <v>3</v>
      </c>
      <c r="K222" t="s">
        <v>582</v>
      </c>
      <c r="L222">
        <v>1369</v>
      </c>
      <c r="N222">
        <v>1013</v>
      </c>
      <c r="O222" t="s">
        <v>552</v>
      </c>
      <c r="P222" t="s">
        <v>552</v>
      </c>
      <c r="Q222">
        <v>1</v>
      </c>
      <c r="X222">
        <v>3.24</v>
      </c>
      <c r="Y222">
        <v>0</v>
      </c>
      <c r="Z222">
        <v>0</v>
      </c>
      <c r="AA222">
        <v>0</v>
      </c>
      <c r="AB222">
        <v>1187.3900000000001</v>
      </c>
      <c r="AC222">
        <v>0</v>
      </c>
      <c r="AD222">
        <v>1</v>
      </c>
      <c r="AE222">
        <v>1</v>
      </c>
      <c r="AF222" t="s">
        <v>390</v>
      </c>
      <c r="AG222">
        <v>2.2032000000000003</v>
      </c>
      <c r="AH222">
        <v>2</v>
      </c>
      <c r="AI222">
        <v>71324773</v>
      </c>
      <c r="AJ222">
        <v>192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ROW(Source!A805)</f>
        <v>805</v>
      </c>
      <c r="B223">
        <v>71324780</v>
      </c>
      <c r="C223">
        <v>71324777</v>
      </c>
      <c r="D223">
        <v>69910139</v>
      </c>
      <c r="E223">
        <v>117</v>
      </c>
      <c r="F223">
        <v>1</v>
      </c>
      <c r="G223">
        <v>1</v>
      </c>
      <c r="H223">
        <v>1</v>
      </c>
      <c r="I223" t="s">
        <v>575</v>
      </c>
      <c r="J223" t="s">
        <v>3</v>
      </c>
      <c r="K223" t="s">
        <v>576</v>
      </c>
      <c r="L223">
        <v>1369</v>
      </c>
      <c r="N223">
        <v>1013</v>
      </c>
      <c r="O223" t="s">
        <v>552</v>
      </c>
      <c r="P223" t="s">
        <v>552</v>
      </c>
      <c r="Q223">
        <v>1</v>
      </c>
      <c r="X223">
        <v>0.81</v>
      </c>
      <c r="Y223">
        <v>0</v>
      </c>
      <c r="Z223">
        <v>0</v>
      </c>
      <c r="AA223">
        <v>0</v>
      </c>
      <c r="AB223">
        <v>1090.46</v>
      </c>
      <c r="AC223">
        <v>0</v>
      </c>
      <c r="AD223">
        <v>1</v>
      </c>
      <c r="AE223">
        <v>1</v>
      </c>
      <c r="AF223" t="s">
        <v>61</v>
      </c>
      <c r="AG223">
        <v>0.64800000000000013</v>
      </c>
      <c r="AH223">
        <v>2</v>
      </c>
      <c r="AI223">
        <v>71324778</v>
      </c>
      <c r="AJ223">
        <v>193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ROW(Source!A805)</f>
        <v>805</v>
      </c>
      <c r="B224">
        <v>71324781</v>
      </c>
      <c r="C224">
        <v>71324777</v>
      </c>
      <c r="D224">
        <v>69910163</v>
      </c>
      <c r="E224">
        <v>117</v>
      </c>
      <c r="F224">
        <v>1</v>
      </c>
      <c r="G224">
        <v>1</v>
      </c>
      <c r="H224">
        <v>1</v>
      </c>
      <c r="I224" t="s">
        <v>577</v>
      </c>
      <c r="J224" t="s">
        <v>3</v>
      </c>
      <c r="K224" t="s">
        <v>578</v>
      </c>
      <c r="L224">
        <v>1369</v>
      </c>
      <c r="N224">
        <v>1013</v>
      </c>
      <c r="O224" t="s">
        <v>552</v>
      </c>
      <c r="P224" t="s">
        <v>552</v>
      </c>
      <c r="Q224">
        <v>1</v>
      </c>
      <c r="X224">
        <v>0.81</v>
      </c>
      <c r="Y224">
        <v>0</v>
      </c>
      <c r="Z224">
        <v>0</v>
      </c>
      <c r="AA224">
        <v>0</v>
      </c>
      <c r="AB224">
        <v>1066.23</v>
      </c>
      <c r="AC224">
        <v>0</v>
      </c>
      <c r="AD224">
        <v>1</v>
      </c>
      <c r="AE224">
        <v>1</v>
      </c>
      <c r="AF224" t="s">
        <v>61</v>
      </c>
      <c r="AG224">
        <v>0.64800000000000013</v>
      </c>
      <c r="AH224">
        <v>2</v>
      </c>
      <c r="AI224">
        <v>71324779</v>
      </c>
      <c r="AJ224">
        <v>194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ROW(Source!A806)</f>
        <v>806</v>
      </c>
      <c r="B225">
        <v>71324785</v>
      </c>
      <c r="C225">
        <v>71324782</v>
      </c>
      <c r="D225">
        <v>69910139</v>
      </c>
      <c r="E225">
        <v>117</v>
      </c>
      <c r="F225">
        <v>1</v>
      </c>
      <c r="G225">
        <v>1</v>
      </c>
      <c r="H225">
        <v>1</v>
      </c>
      <c r="I225" t="s">
        <v>575</v>
      </c>
      <c r="J225" t="s">
        <v>3</v>
      </c>
      <c r="K225" t="s">
        <v>576</v>
      </c>
      <c r="L225">
        <v>1369</v>
      </c>
      <c r="N225">
        <v>1013</v>
      </c>
      <c r="O225" t="s">
        <v>552</v>
      </c>
      <c r="P225" t="s">
        <v>552</v>
      </c>
      <c r="Q225">
        <v>1</v>
      </c>
      <c r="X225">
        <v>0.5</v>
      </c>
      <c r="Y225">
        <v>0</v>
      </c>
      <c r="Z225">
        <v>0</v>
      </c>
      <c r="AA225">
        <v>0</v>
      </c>
      <c r="AB225">
        <v>1090.46</v>
      </c>
      <c r="AC225">
        <v>0</v>
      </c>
      <c r="AD225">
        <v>1</v>
      </c>
      <c r="AE225">
        <v>1</v>
      </c>
      <c r="AF225" t="s">
        <v>61</v>
      </c>
      <c r="AG225">
        <v>0.4</v>
      </c>
      <c r="AH225">
        <v>2</v>
      </c>
      <c r="AI225">
        <v>71324783</v>
      </c>
      <c r="AJ225">
        <v>195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ROW(Source!A806)</f>
        <v>806</v>
      </c>
      <c r="B226">
        <v>71324786</v>
      </c>
      <c r="C226">
        <v>71324782</v>
      </c>
      <c r="D226">
        <v>69910163</v>
      </c>
      <c r="E226">
        <v>117</v>
      </c>
      <c r="F226">
        <v>1</v>
      </c>
      <c r="G226">
        <v>1</v>
      </c>
      <c r="H226">
        <v>1</v>
      </c>
      <c r="I226" t="s">
        <v>577</v>
      </c>
      <c r="J226" t="s">
        <v>3</v>
      </c>
      <c r="K226" t="s">
        <v>578</v>
      </c>
      <c r="L226">
        <v>1369</v>
      </c>
      <c r="N226">
        <v>1013</v>
      </c>
      <c r="O226" t="s">
        <v>552</v>
      </c>
      <c r="P226" t="s">
        <v>552</v>
      </c>
      <c r="Q226">
        <v>1</v>
      </c>
      <c r="X226">
        <v>0.5</v>
      </c>
      <c r="Y226">
        <v>0</v>
      </c>
      <c r="Z226">
        <v>0</v>
      </c>
      <c r="AA226">
        <v>0</v>
      </c>
      <c r="AB226">
        <v>1066.23</v>
      </c>
      <c r="AC226">
        <v>0</v>
      </c>
      <c r="AD226">
        <v>1</v>
      </c>
      <c r="AE226">
        <v>1</v>
      </c>
      <c r="AF226" t="s">
        <v>61</v>
      </c>
      <c r="AG226">
        <v>0.4</v>
      </c>
      <c r="AH226">
        <v>2</v>
      </c>
      <c r="AI226">
        <v>71324784</v>
      </c>
      <c r="AJ226">
        <v>196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ROW(Source!A807)</f>
        <v>807</v>
      </c>
      <c r="B227">
        <v>71324790</v>
      </c>
      <c r="C227">
        <v>71324787</v>
      </c>
      <c r="D227">
        <v>69910139</v>
      </c>
      <c r="E227">
        <v>117</v>
      </c>
      <c r="F227">
        <v>1</v>
      </c>
      <c r="G227">
        <v>1</v>
      </c>
      <c r="H227">
        <v>1</v>
      </c>
      <c r="I227" t="s">
        <v>575</v>
      </c>
      <c r="J227" t="s">
        <v>3</v>
      </c>
      <c r="K227" t="s">
        <v>576</v>
      </c>
      <c r="L227">
        <v>1369</v>
      </c>
      <c r="N227">
        <v>1013</v>
      </c>
      <c r="O227" t="s">
        <v>552</v>
      </c>
      <c r="P227" t="s">
        <v>552</v>
      </c>
      <c r="Q227">
        <v>1</v>
      </c>
      <c r="X227">
        <v>6.48</v>
      </c>
      <c r="Y227">
        <v>0</v>
      </c>
      <c r="Z227">
        <v>0</v>
      </c>
      <c r="AA227">
        <v>0</v>
      </c>
      <c r="AB227">
        <v>1090.46</v>
      </c>
      <c r="AC227">
        <v>0</v>
      </c>
      <c r="AD227">
        <v>1</v>
      </c>
      <c r="AE227">
        <v>1</v>
      </c>
      <c r="AF227" t="s">
        <v>61</v>
      </c>
      <c r="AG227">
        <v>5.1840000000000011</v>
      </c>
      <c r="AH227">
        <v>2</v>
      </c>
      <c r="AI227">
        <v>71324788</v>
      </c>
      <c r="AJ227">
        <v>197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ROW(Source!A807)</f>
        <v>807</v>
      </c>
      <c r="B228">
        <v>71324791</v>
      </c>
      <c r="C228">
        <v>71324787</v>
      </c>
      <c r="D228">
        <v>69910163</v>
      </c>
      <c r="E228">
        <v>117</v>
      </c>
      <c r="F228">
        <v>1</v>
      </c>
      <c r="G228">
        <v>1</v>
      </c>
      <c r="H228">
        <v>1</v>
      </c>
      <c r="I228" t="s">
        <v>577</v>
      </c>
      <c r="J228" t="s">
        <v>3</v>
      </c>
      <c r="K228" t="s">
        <v>578</v>
      </c>
      <c r="L228">
        <v>1369</v>
      </c>
      <c r="N228">
        <v>1013</v>
      </c>
      <c r="O228" t="s">
        <v>552</v>
      </c>
      <c r="P228" t="s">
        <v>552</v>
      </c>
      <c r="Q228">
        <v>1</v>
      </c>
      <c r="X228">
        <v>6.48</v>
      </c>
      <c r="Y228">
        <v>0</v>
      </c>
      <c r="Z228">
        <v>0</v>
      </c>
      <c r="AA228">
        <v>0</v>
      </c>
      <c r="AB228">
        <v>1066.23</v>
      </c>
      <c r="AC228">
        <v>0</v>
      </c>
      <c r="AD228">
        <v>1</v>
      </c>
      <c r="AE228">
        <v>1</v>
      </c>
      <c r="AF228" t="s">
        <v>61</v>
      </c>
      <c r="AG228">
        <v>5.1840000000000011</v>
      </c>
      <c r="AH228">
        <v>2</v>
      </c>
      <c r="AI228">
        <v>71324789</v>
      </c>
      <c r="AJ228">
        <v>198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ROW(Source!A808)</f>
        <v>808</v>
      </c>
      <c r="B229">
        <v>71324795</v>
      </c>
      <c r="C229">
        <v>71324792</v>
      </c>
      <c r="D229">
        <v>69910139</v>
      </c>
      <c r="E229">
        <v>117</v>
      </c>
      <c r="F229">
        <v>1</v>
      </c>
      <c r="G229">
        <v>1</v>
      </c>
      <c r="H229">
        <v>1</v>
      </c>
      <c r="I229" t="s">
        <v>575</v>
      </c>
      <c r="J229" t="s">
        <v>3</v>
      </c>
      <c r="K229" t="s">
        <v>576</v>
      </c>
      <c r="L229">
        <v>1369</v>
      </c>
      <c r="N229">
        <v>1013</v>
      </c>
      <c r="O229" t="s">
        <v>552</v>
      </c>
      <c r="P229" t="s">
        <v>552</v>
      </c>
      <c r="Q229">
        <v>1</v>
      </c>
      <c r="X229">
        <v>0.81</v>
      </c>
      <c r="Y229">
        <v>0</v>
      </c>
      <c r="Z229">
        <v>0</v>
      </c>
      <c r="AA229">
        <v>0</v>
      </c>
      <c r="AB229">
        <v>1090.46</v>
      </c>
      <c r="AC229">
        <v>0</v>
      </c>
      <c r="AD229">
        <v>1</v>
      </c>
      <c r="AE229">
        <v>1</v>
      </c>
      <c r="AF229" t="s">
        <v>61</v>
      </c>
      <c r="AG229">
        <v>0.64800000000000013</v>
      </c>
      <c r="AH229">
        <v>2</v>
      </c>
      <c r="AI229">
        <v>71324793</v>
      </c>
      <c r="AJ229">
        <v>199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ROW(Source!A808)</f>
        <v>808</v>
      </c>
      <c r="B230">
        <v>71324796</v>
      </c>
      <c r="C230">
        <v>71324792</v>
      </c>
      <c r="D230">
        <v>69910163</v>
      </c>
      <c r="E230">
        <v>117</v>
      </c>
      <c r="F230">
        <v>1</v>
      </c>
      <c r="G230">
        <v>1</v>
      </c>
      <c r="H230">
        <v>1</v>
      </c>
      <c r="I230" t="s">
        <v>577</v>
      </c>
      <c r="J230" t="s">
        <v>3</v>
      </c>
      <c r="K230" t="s">
        <v>578</v>
      </c>
      <c r="L230">
        <v>1369</v>
      </c>
      <c r="N230">
        <v>1013</v>
      </c>
      <c r="O230" t="s">
        <v>552</v>
      </c>
      <c r="P230" t="s">
        <v>552</v>
      </c>
      <c r="Q230">
        <v>1</v>
      </c>
      <c r="X230">
        <v>0.81</v>
      </c>
      <c r="Y230">
        <v>0</v>
      </c>
      <c r="Z230">
        <v>0</v>
      </c>
      <c r="AA230">
        <v>0</v>
      </c>
      <c r="AB230">
        <v>1066.23</v>
      </c>
      <c r="AC230">
        <v>0</v>
      </c>
      <c r="AD230">
        <v>1</v>
      </c>
      <c r="AE230">
        <v>1</v>
      </c>
      <c r="AF230" t="s">
        <v>61</v>
      </c>
      <c r="AG230">
        <v>0.64800000000000013</v>
      </c>
      <c r="AH230">
        <v>2</v>
      </c>
      <c r="AI230">
        <v>71324794</v>
      </c>
      <c r="AJ230">
        <v>200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ROW(Source!A878)</f>
        <v>878</v>
      </c>
      <c r="B231">
        <v>71324662</v>
      </c>
      <c r="C231">
        <v>71324659</v>
      </c>
      <c r="D231">
        <v>69910139</v>
      </c>
      <c r="E231">
        <v>117</v>
      </c>
      <c r="F231">
        <v>1</v>
      </c>
      <c r="G231">
        <v>1</v>
      </c>
      <c r="H231">
        <v>1</v>
      </c>
      <c r="I231" t="s">
        <v>575</v>
      </c>
      <c r="J231" t="s">
        <v>3</v>
      </c>
      <c r="K231" t="s">
        <v>576</v>
      </c>
      <c r="L231">
        <v>1369</v>
      </c>
      <c r="N231">
        <v>1013</v>
      </c>
      <c r="O231" t="s">
        <v>552</v>
      </c>
      <c r="P231" t="s">
        <v>552</v>
      </c>
      <c r="Q231">
        <v>1</v>
      </c>
      <c r="X231">
        <v>0.16</v>
      </c>
      <c r="Y231">
        <v>0</v>
      </c>
      <c r="Z231">
        <v>0</v>
      </c>
      <c r="AA231">
        <v>0</v>
      </c>
      <c r="AB231">
        <v>1090.46</v>
      </c>
      <c r="AC231">
        <v>0</v>
      </c>
      <c r="AD231">
        <v>1</v>
      </c>
      <c r="AE231">
        <v>1</v>
      </c>
      <c r="AF231" t="s">
        <v>61</v>
      </c>
      <c r="AG231">
        <v>0.128</v>
      </c>
      <c r="AH231">
        <v>2</v>
      </c>
      <c r="AI231">
        <v>71324660</v>
      </c>
      <c r="AJ231">
        <v>201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ROW(Source!A878)</f>
        <v>878</v>
      </c>
      <c r="B232">
        <v>71324663</v>
      </c>
      <c r="C232">
        <v>71324659</v>
      </c>
      <c r="D232">
        <v>69910163</v>
      </c>
      <c r="E232">
        <v>117</v>
      </c>
      <c r="F232">
        <v>1</v>
      </c>
      <c r="G232">
        <v>1</v>
      </c>
      <c r="H232">
        <v>1</v>
      </c>
      <c r="I232" t="s">
        <v>577</v>
      </c>
      <c r="J232" t="s">
        <v>3</v>
      </c>
      <c r="K232" t="s">
        <v>578</v>
      </c>
      <c r="L232">
        <v>1369</v>
      </c>
      <c r="N232">
        <v>1013</v>
      </c>
      <c r="O232" t="s">
        <v>552</v>
      </c>
      <c r="P232" t="s">
        <v>552</v>
      </c>
      <c r="Q232">
        <v>1</v>
      </c>
      <c r="X232">
        <v>0.16</v>
      </c>
      <c r="Y232">
        <v>0</v>
      </c>
      <c r="Z232">
        <v>0</v>
      </c>
      <c r="AA232">
        <v>0</v>
      </c>
      <c r="AB232">
        <v>1066.23</v>
      </c>
      <c r="AC232">
        <v>0</v>
      </c>
      <c r="AD232">
        <v>1</v>
      </c>
      <c r="AE232">
        <v>1</v>
      </c>
      <c r="AF232" t="s">
        <v>61</v>
      </c>
      <c r="AG232">
        <v>0.128</v>
      </c>
      <c r="AH232">
        <v>2</v>
      </c>
      <c r="AI232">
        <v>71324661</v>
      </c>
      <c r="AJ232">
        <v>202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ROW(Source!A879)</f>
        <v>879</v>
      </c>
      <c r="B233">
        <v>71324667</v>
      </c>
      <c r="C233">
        <v>71324664</v>
      </c>
      <c r="D233">
        <v>69910139</v>
      </c>
      <c r="E233">
        <v>117</v>
      </c>
      <c r="F233">
        <v>1</v>
      </c>
      <c r="G233">
        <v>1</v>
      </c>
      <c r="H233">
        <v>1</v>
      </c>
      <c r="I233" t="s">
        <v>575</v>
      </c>
      <c r="J233" t="s">
        <v>3</v>
      </c>
      <c r="K233" t="s">
        <v>576</v>
      </c>
      <c r="L233">
        <v>1369</v>
      </c>
      <c r="N233">
        <v>1013</v>
      </c>
      <c r="O233" t="s">
        <v>552</v>
      </c>
      <c r="P233" t="s">
        <v>552</v>
      </c>
      <c r="Q233">
        <v>1</v>
      </c>
      <c r="X233">
        <v>0.5</v>
      </c>
      <c r="Y233">
        <v>0</v>
      </c>
      <c r="Z233">
        <v>0</v>
      </c>
      <c r="AA233">
        <v>0</v>
      </c>
      <c r="AB233">
        <v>1090.46</v>
      </c>
      <c r="AC233">
        <v>0</v>
      </c>
      <c r="AD233">
        <v>1</v>
      </c>
      <c r="AE233">
        <v>1</v>
      </c>
      <c r="AF233" t="s">
        <v>61</v>
      </c>
      <c r="AG233">
        <v>0.4</v>
      </c>
      <c r="AH233">
        <v>2</v>
      </c>
      <c r="AI233">
        <v>71324665</v>
      </c>
      <c r="AJ233">
        <v>203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ROW(Source!A879)</f>
        <v>879</v>
      </c>
      <c r="B234">
        <v>71324668</v>
      </c>
      <c r="C234">
        <v>71324664</v>
      </c>
      <c r="D234">
        <v>69910163</v>
      </c>
      <c r="E234">
        <v>117</v>
      </c>
      <c r="F234">
        <v>1</v>
      </c>
      <c r="G234">
        <v>1</v>
      </c>
      <c r="H234">
        <v>1</v>
      </c>
      <c r="I234" t="s">
        <v>577</v>
      </c>
      <c r="J234" t="s">
        <v>3</v>
      </c>
      <c r="K234" t="s">
        <v>578</v>
      </c>
      <c r="L234">
        <v>1369</v>
      </c>
      <c r="N234">
        <v>1013</v>
      </c>
      <c r="O234" t="s">
        <v>552</v>
      </c>
      <c r="P234" t="s">
        <v>552</v>
      </c>
      <c r="Q234">
        <v>1</v>
      </c>
      <c r="X234">
        <v>0.5</v>
      </c>
      <c r="Y234">
        <v>0</v>
      </c>
      <c r="Z234">
        <v>0</v>
      </c>
      <c r="AA234">
        <v>0</v>
      </c>
      <c r="AB234">
        <v>1066.23</v>
      </c>
      <c r="AC234">
        <v>0</v>
      </c>
      <c r="AD234">
        <v>1</v>
      </c>
      <c r="AE234">
        <v>1</v>
      </c>
      <c r="AF234" t="s">
        <v>61</v>
      </c>
      <c r="AG234">
        <v>0.4</v>
      </c>
      <c r="AH234">
        <v>2</v>
      </c>
      <c r="AI234">
        <v>71324666</v>
      </c>
      <c r="AJ234">
        <v>204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ROW(Source!A880)</f>
        <v>880</v>
      </c>
      <c r="B235">
        <v>71324672</v>
      </c>
      <c r="C235">
        <v>71324669</v>
      </c>
      <c r="D235">
        <v>69910139</v>
      </c>
      <c r="E235">
        <v>117</v>
      </c>
      <c r="F235">
        <v>1</v>
      </c>
      <c r="G235">
        <v>1</v>
      </c>
      <c r="H235">
        <v>1</v>
      </c>
      <c r="I235" t="s">
        <v>575</v>
      </c>
      <c r="J235" t="s">
        <v>3</v>
      </c>
      <c r="K235" t="s">
        <v>576</v>
      </c>
      <c r="L235">
        <v>1369</v>
      </c>
      <c r="N235">
        <v>1013</v>
      </c>
      <c r="O235" t="s">
        <v>552</v>
      </c>
      <c r="P235" t="s">
        <v>552</v>
      </c>
      <c r="Q235">
        <v>1</v>
      </c>
      <c r="X235">
        <v>6.48</v>
      </c>
      <c r="Y235">
        <v>0</v>
      </c>
      <c r="Z235">
        <v>0</v>
      </c>
      <c r="AA235">
        <v>0</v>
      </c>
      <c r="AB235">
        <v>1090.46</v>
      </c>
      <c r="AC235">
        <v>0</v>
      </c>
      <c r="AD235">
        <v>1</v>
      </c>
      <c r="AE235">
        <v>1</v>
      </c>
      <c r="AF235" t="s">
        <v>61</v>
      </c>
      <c r="AG235">
        <v>5.1840000000000011</v>
      </c>
      <c r="AH235">
        <v>2</v>
      </c>
      <c r="AI235">
        <v>71324670</v>
      </c>
      <c r="AJ235">
        <v>205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ROW(Source!A880)</f>
        <v>880</v>
      </c>
      <c r="B236">
        <v>71324673</v>
      </c>
      <c r="C236">
        <v>71324669</v>
      </c>
      <c r="D236">
        <v>69910163</v>
      </c>
      <c r="E236">
        <v>117</v>
      </c>
      <c r="F236">
        <v>1</v>
      </c>
      <c r="G236">
        <v>1</v>
      </c>
      <c r="H236">
        <v>1</v>
      </c>
      <c r="I236" t="s">
        <v>577</v>
      </c>
      <c r="J236" t="s">
        <v>3</v>
      </c>
      <c r="K236" t="s">
        <v>578</v>
      </c>
      <c r="L236">
        <v>1369</v>
      </c>
      <c r="N236">
        <v>1013</v>
      </c>
      <c r="O236" t="s">
        <v>552</v>
      </c>
      <c r="P236" t="s">
        <v>552</v>
      </c>
      <c r="Q236">
        <v>1</v>
      </c>
      <c r="X236">
        <v>6.48</v>
      </c>
      <c r="Y236">
        <v>0</v>
      </c>
      <c r="Z236">
        <v>0</v>
      </c>
      <c r="AA236">
        <v>0</v>
      </c>
      <c r="AB236">
        <v>1066.23</v>
      </c>
      <c r="AC236">
        <v>0</v>
      </c>
      <c r="AD236">
        <v>1</v>
      </c>
      <c r="AE236">
        <v>1</v>
      </c>
      <c r="AF236" t="s">
        <v>61</v>
      </c>
      <c r="AG236">
        <v>5.1840000000000011</v>
      </c>
      <c r="AH236">
        <v>2</v>
      </c>
      <c r="AI236">
        <v>71324671</v>
      </c>
      <c r="AJ236">
        <v>206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ROW(Source!A881)</f>
        <v>881</v>
      </c>
      <c r="B237">
        <v>71324677</v>
      </c>
      <c r="C237">
        <v>71324674</v>
      </c>
      <c r="D237">
        <v>69910139</v>
      </c>
      <c r="E237">
        <v>117</v>
      </c>
      <c r="F237">
        <v>1</v>
      </c>
      <c r="G237">
        <v>1</v>
      </c>
      <c r="H237">
        <v>1</v>
      </c>
      <c r="I237" t="s">
        <v>575</v>
      </c>
      <c r="J237" t="s">
        <v>3</v>
      </c>
      <c r="K237" t="s">
        <v>576</v>
      </c>
      <c r="L237">
        <v>1369</v>
      </c>
      <c r="N237">
        <v>1013</v>
      </c>
      <c r="O237" t="s">
        <v>552</v>
      </c>
      <c r="P237" t="s">
        <v>552</v>
      </c>
      <c r="Q237">
        <v>1</v>
      </c>
      <c r="X237">
        <v>0.41</v>
      </c>
      <c r="Y237">
        <v>0</v>
      </c>
      <c r="Z237">
        <v>0</v>
      </c>
      <c r="AA237">
        <v>0</v>
      </c>
      <c r="AB237">
        <v>1090.46</v>
      </c>
      <c r="AC237">
        <v>0</v>
      </c>
      <c r="AD237">
        <v>1</v>
      </c>
      <c r="AE237">
        <v>1</v>
      </c>
      <c r="AF237" t="s">
        <v>61</v>
      </c>
      <c r="AG237">
        <v>0.32800000000000001</v>
      </c>
      <c r="AH237">
        <v>2</v>
      </c>
      <c r="AI237">
        <v>71324675</v>
      </c>
      <c r="AJ237">
        <v>207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ROW(Source!A881)</f>
        <v>881</v>
      </c>
      <c r="B238">
        <v>71324678</v>
      </c>
      <c r="C238">
        <v>71324674</v>
      </c>
      <c r="D238">
        <v>69910163</v>
      </c>
      <c r="E238">
        <v>117</v>
      </c>
      <c r="F238">
        <v>1</v>
      </c>
      <c r="G238">
        <v>1</v>
      </c>
      <c r="H238">
        <v>1</v>
      </c>
      <c r="I238" t="s">
        <v>577</v>
      </c>
      <c r="J238" t="s">
        <v>3</v>
      </c>
      <c r="K238" t="s">
        <v>578</v>
      </c>
      <c r="L238">
        <v>1369</v>
      </c>
      <c r="N238">
        <v>1013</v>
      </c>
      <c r="O238" t="s">
        <v>552</v>
      </c>
      <c r="P238" t="s">
        <v>552</v>
      </c>
      <c r="Q238">
        <v>1</v>
      </c>
      <c r="X238">
        <v>0.41</v>
      </c>
      <c r="Y238">
        <v>0</v>
      </c>
      <c r="Z238">
        <v>0</v>
      </c>
      <c r="AA238">
        <v>0</v>
      </c>
      <c r="AB238">
        <v>1066.23</v>
      </c>
      <c r="AC238">
        <v>0</v>
      </c>
      <c r="AD238">
        <v>1</v>
      </c>
      <c r="AE238">
        <v>1</v>
      </c>
      <c r="AF238" t="s">
        <v>61</v>
      </c>
      <c r="AG238">
        <v>0.32800000000000001</v>
      </c>
      <c r="AH238">
        <v>2</v>
      </c>
      <c r="AI238">
        <v>71324676</v>
      </c>
      <c r="AJ238">
        <v>208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657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61</v>
      </c>
      <c r="H1" t="s">
        <v>3</v>
      </c>
      <c r="I1" t="s">
        <v>61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624</v>
      </c>
      <c r="T1" t="s">
        <v>625</v>
      </c>
      <c r="U1" t="s">
        <v>626</v>
      </c>
    </row>
    <row r="2" spans="1:21" x14ac:dyDescent="0.2">
      <c r="A2">
        <v>658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61</v>
      </c>
      <c r="H2" t="s">
        <v>3</v>
      </c>
      <c r="I2" t="s">
        <v>61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624</v>
      </c>
      <c r="T2" t="s">
        <v>625</v>
      </c>
      <c r="U2" t="s">
        <v>626</v>
      </c>
    </row>
    <row r="3" spans="1:21" x14ac:dyDescent="0.2">
      <c r="A3">
        <v>659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61</v>
      </c>
      <c r="H3" t="s">
        <v>3</v>
      </c>
      <c r="I3" t="s">
        <v>61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624</v>
      </c>
      <c r="T3" t="s">
        <v>625</v>
      </c>
      <c r="U3" t="s">
        <v>626</v>
      </c>
    </row>
    <row r="4" spans="1:21" x14ac:dyDescent="0.2">
      <c r="A4">
        <v>660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61</v>
      </c>
      <c r="H4" t="s">
        <v>3</v>
      </c>
      <c r="I4" t="s">
        <v>61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624</v>
      </c>
      <c r="T4" t="s">
        <v>625</v>
      </c>
      <c r="U4" t="s">
        <v>626</v>
      </c>
    </row>
    <row r="5" spans="1:21" x14ac:dyDescent="0.2">
      <c r="A5">
        <v>661</v>
      </c>
      <c r="B5">
        <v>1</v>
      </c>
      <c r="C5" t="s">
        <v>3</v>
      </c>
      <c r="D5" t="s">
        <v>3</v>
      </c>
      <c r="E5" t="s">
        <v>3</v>
      </c>
      <c r="F5" t="s">
        <v>3</v>
      </c>
      <c r="G5" t="s">
        <v>61</v>
      </c>
      <c r="H5" t="s">
        <v>3</v>
      </c>
      <c r="I5" t="s">
        <v>61</v>
      </c>
      <c r="J5" t="s">
        <v>3</v>
      </c>
      <c r="K5" t="s">
        <v>3</v>
      </c>
      <c r="L5" t="s">
        <v>3</v>
      </c>
      <c r="M5" t="s">
        <v>3</v>
      </c>
      <c r="N5" t="s">
        <v>3</v>
      </c>
      <c r="O5" t="s">
        <v>3</v>
      </c>
      <c r="P5" t="s">
        <v>3</v>
      </c>
      <c r="Q5" t="s">
        <v>3</v>
      </c>
      <c r="R5" t="s">
        <v>3</v>
      </c>
      <c r="S5" t="s">
        <v>624</v>
      </c>
      <c r="T5" t="s">
        <v>625</v>
      </c>
      <c r="U5" t="s">
        <v>626</v>
      </c>
    </row>
    <row r="6" spans="1:21" x14ac:dyDescent="0.2">
      <c r="A6">
        <v>662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61</v>
      </c>
      <c r="H6" t="s">
        <v>3</v>
      </c>
      <c r="I6" t="s">
        <v>61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624</v>
      </c>
      <c r="T6" t="s">
        <v>625</v>
      </c>
      <c r="U6" t="s">
        <v>626</v>
      </c>
    </row>
    <row r="7" spans="1:21" x14ac:dyDescent="0.2">
      <c r="A7">
        <v>663</v>
      </c>
      <c r="B7">
        <v>1</v>
      </c>
      <c r="C7" t="s">
        <v>3</v>
      </c>
      <c r="D7" t="s">
        <v>3</v>
      </c>
      <c r="E7" t="s">
        <v>3</v>
      </c>
      <c r="F7" t="s">
        <v>3</v>
      </c>
      <c r="G7" t="s">
        <v>61</v>
      </c>
      <c r="H7" t="s">
        <v>3</v>
      </c>
      <c r="I7" t="s">
        <v>61</v>
      </c>
      <c r="J7" t="s">
        <v>3</v>
      </c>
      <c r="K7" t="s">
        <v>3</v>
      </c>
      <c r="L7" t="s">
        <v>3</v>
      </c>
      <c r="M7" t="s">
        <v>3</v>
      </c>
      <c r="N7" t="s">
        <v>3</v>
      </c>
      <c r="O7" t="s">
        <v>3</v>
      </c>
      <c r="P7" t="s">
        <v>3</v>
      </c>
      <c r="Q7" t="s">
        <v>3</v>
      </c>
      <c r="R7" t="s">
        <v>3</v>
      </c>
      <c r="S7" t="s">
        <v>624</v>
      </c>
      <c r="T7" t="s">
        <v>625</v>
      </c>
      <c r="U7" t="s">
        <v>626</v>
      </c>
    </row>
    <row r="8" spans="1:21" x14ac:dyDescent="0.2">
      <c r="A8">
        <v>733</v>
      </c>
      <c r="B8">
        <v>1</v>
      </c>
      <c r="C8" t="s">
        <v>3</v>
      </c>
      <c r="D8" t="s">
        <v>3</v>
      </c>
      <c r="E8" t="s">
        <v>3</v>
      </c>
      <c r="F8" t="s">
        <v>3</v>
      </c>
      <c r="G8" t="s">
        <v>61</v>
      </c>
      <c r="H8" t="s">
        <v>3</v>
      </c>
      <c r="I8" t="s">
        <v>61</v>
      </c>
      <c r="J8" t="s">
        <v>3</v>
      </c>
      <c r="K8" t="s">
        <v>3</v>
      </c>
      <c r="L8" t="s">
        <v>3</v>
      </c>
      <c r="M8" t="s">
        <v>3</v>
      </c>
      <c r="N8" t="s">
        <v>3</v>
      </c>
      <c r="O8" t="s">
        <v>3</v>
      </c>
      <c r="P8" t="s">
        <v>3</v>
      </c>
      <c r="Q8" t="s">
        <v>3</v>
      </c>
      <c r="R8" t="s">
        <v>3</v>
      </c>
      <c r="S8" t="s">
        <v>624</v>
      </c>
      <c r="T8" t="s">
        <v>625</v>
      </c>
      <c r="U8" t="s">
        <v>626</v>
      </c>
    </row>
    <row r="9" spans="1:21" x14ac:dyDescent="0.2">
      <c r="A9">
        <v>734</v>
      </c>
      <c r="B9">
        <v>1</v>
      </c>
      <c r="C9" t="s">
        <v>3</v>
      </c>
      <c r="D9" t="s">
        <v>3</v>
      </c>
      <c r="E9" t="s">
        <v>3</v>
      </c>
      <c r="F9" t="s">
        <v>3</v>
      </c>
      <c r="G9" t="s">
        <v>61</v>
      </c>
      <c r="H9" t="s">
        <v>3</v>
      </c>
      <c r="I9" t="s">
        <v>61</v>
      </c>
      <c r="J9" t="s">
        <v>3</v>
      </c>
      <c r="K9" t="s">
        <v>3</v>
      </c>
      <c r="L9" t="s">
        <v>3</v>
      </c>
      <c r="M9" t="s">
        <v>3</v>
      </c>
      <c r="N9" t="s">
        <v>3</v>
      </c>
      <c r="O9" t="s">
        <v>3</v>
      </c>
      <c r="P9" t="s">
        <v>3</v>
      </c>
      <c r="Q9" t="s">
        <v>3</v>
      </c>
      <c r="R9" t="s">
        <v>3</v>
      </c>
      <c r="S9" t="s">
        <v>624</v>
      </c>
      <c r="T9" t="s">
        <v>625</v>
      </c>
      <c r="U9" t="s">
        <v>626</v>
      </c>
    </row>
    <row r="10" spans="1:21" x14ac:dyDescent="0.2">
      <c r="A10">
        <v>804</v>
      </c>
      <c r="B10">
        <v>1</v>
      </c>
      <c r="C10" t="s">
        <v>3</v>
      </c>
      <c r="D10" t="s">
        <v>3</v>
      </c>
      <c r="E10" t="s">
        <v>3</v>
      </c>
      <c r="F10" t="s">
        <v>3</v>
      </c>
      <c r="G10" t="s">
        <v>61</v>
      </c>
      <c r="H10" t="s">
        <v>3</v>
      </c>
      <c r="I10" t="s">
        <v>61</v>
      </c>
      <c r="J10" t="s">
        <v>3</v>
      </c>
      <c r="K10" t="s">
        <v>3</v>
      </c>
      <c r="L10" t="s">
        <v>3</v>
      </c>
      <c r="M10" t="s">
        <v>3</v>
      </c>
      <c r="N10" t="s">
        <v>3</v>
      </c>
      <c r="O10" t="s">
        <v>3</v>
      </c>
      <c r="P10" t="s">
        <v>3</v>
      </c>
      <c r="Q10" t="s">
        <v>3</v>
      </c>
      <c r="R10" t="s">
        <v>3</v>
      </c>
      <c r="S10" t="s">
        <v>624</v>
      </c>
      <c r="T10" t="s">
        <v>625</v>
      </c>
      <c r="U10" t="s">
        <v>626</v>
      </c>
    </row>
    <row r="11" spans="1:21" x14ac:dyDescent="0.2">
      <c r="A11">
        <v>804</v>
      </c>
      <c r="B11">
        <v>1</v>
      </c>
      <c r="C11" t="s">
        <v>3</v>
      </c>
      <c r="D11" t="s">
        <v>3</v>
      </c>
      <c r="E11" t="s">
        <v>3</v>
      </c>
      <c r="F11" t="s">
        <v>3</v>
      </c>
      <c r="G11" t="s">
        <v>627</v>
      </c>
      <c r="H11" t="s">
        <v>3</v>
      </c>
      <c r="I11" t="s">
        <v>627</v>
      </c>
      <c r="J11" t="s">
        <v>3</v>
      </c>
      <c r="K11" t="s">
        <v>3</v>
      </c>
      <c r="L11" t="s">
        <v>3</v>
      </c>
      <c r="M11" t="s">
        <v>3</v>
      </c>
      <c r="N11" t="s">
        <v>3</v>
      </c>
      <c r="O11" t="s">
        <v>3</v>
      </c>
      <c r="P11" t="s">
        <v>3</v>
      </c>
      <c r="Q11" t="s">
        <v>3</v>
      </c>
      <c r="R11" t="s">
        <v>3</v>
      </c>
      <c r="S11" t="s">
        <v>628</v>
      </c>
      <c r="T11" t="s">
        <v>629</v>
      </c>
      <c r="U11" t="s">
        <v>630</v>
      </c>
    </row>
    <row r="12" spans="1:21" x14ac:dyDescent="0.2">
      <c r="A12">
        <v>805</v>
      </c>
      <c r="B12">
        <v>1</v>
      </c>
      <c r="C12" t="s">
        <v>3</v>
      </c>
      <c r="D12" t="s">
        <v>3</v>
      </c>
      <c r="E12" t="s">
        <v>3</v>
      </c>
      <c r="F12" t="s">
        <v>3</v>
      </c>
      <c r="G12" t="s">
        <v>61</v>
      </c>
      <c r="H12" t="s">
        <v>3</v>
      </c>
      <c r="I12" t="s">
        <v>61</v>
      </c>
      <c r="J12" t="s">
        <v>3</v>
      </c>
      <c r="K12" t="s">
        <v>3</v>
      </c>
      <c r="L12" t="s">
        <v>3</v>
      </c>
      <c r="M12" t="s">
        <v>3</v>
      </c>
      <c r="N12" t="s">
        <v>3</v>
      </c>
      <c r="O12" t="s">
        <v>3</v>
      </c>
      <c r="P12" t="s">
        <v>3</v>
      </c>
      <c r="Q12" t="s">
        <v>3</v>
      </c>
      <c r="R12" t="s">
        <v>3</v>
      </c>
      <c r="S12" t="s">
        <v>624</v>
      </c>
      <c r="T12" t="s">
        <v>625</v>
      </c>
      <c r="U12" t="s">
        <v>626</v>
      </c>
    </row>
    <row r="13" spans="1:21" x14ac:dyDescent="0.2">
      <c r="A13">
        <v>806</v>
      </c>
      <c r="B13">
        <v>1</v>
      </c>
      <c r="C13" t="s">
        <v>3</v>
      </c>
      <c r="D13" t="s">
        <v>3</v>
      </c>
      <c r="E13" t="s">
        <v>3</v>
      </c>
      <c r="F13" t="s">
        <v>3</v>
      </c>
      <c r="G13" t="s">
        <v>61</v>
      </c>
      <c r="H13" t="s">
        <v>3</v>
      </c>
      <c r="I13" t="s">
        <v>61</v>
      </c>
      <c r="J13" t="s">
        <v>3</v>
      </c>
      <c r="K13" t="s">
        <v>3</v>
      </c>
      <c r="L13" t="s">
        <v>3</v>
      </c>
      <c r="M13" t="s">
        <v>3</v>
      </c>
      <c r="N13" t="s">
        <v>3</v>
      </c>
      <c r="O13" t="s">
        <v>3</v>
      </c>
      <c r="P13" t="s">
        <v>3</v>
      </c>
      <c r="Q13" t="s">
        <v>3</v>
      </c>
      <c r="R13" t="s">
        <v>3</v>
      </c>
      <c r="S13" t="s">
        <v>624</v>
      </c>
      <c r="T13" t="s">
        <v>625</v>
      </c>
      <c r="U13" t="s">
        <v>626</v>
      </c>
    </row>
    <row r="14" spans="1:21" x14ac:dyDescent="0.2">
      <c r="A14">
        <v>807</v>
      </c>
      <c r="B14">
        <v>1</v>
      </c>
      <c r="C14" t="s">
        <v>3</v>
      </c>
      <c r="D14" t="s">
        <v>3</v>
      </c>
      <c r="E14" t="s">
        <v>3</v>
      </c>
      <c r="F14" t="s">
        <v>3</v>
      </c>
      <c r="G14" t="s">
        <v>61</v>
      </c>
      <c r="H14" t="s">
        <v>3</v>
      </c>
      <c r="I14" t="s">
        <v>61</v>
      </c>
      <c r="J14" t="s">
        <v>3</v>
      </c>
      <c r="K14" t="s">
        <v>3</v>
      </c>
      <c r="L14" t="s">
        <v>3</v>
      </c>
      <c r="M14" t="s">
        <v>3</v>
      </c>
      <c r="N14" t="s">
        <v>3</v>
      </c>
      <c r="O14" t="s">
        <v>3</v>
      </c>
      <c r="P14" t="s">
        <v>3</v>
      </c>
      <c r="Q14" t="s">
        <v>3</v>
      </c>
      <c r="R14" t="s">
        <v>3</v>
      </c>
      <c r="S14" t="s">
        <v>624</v>
      </c>
      <c r="T14" t="s">
        <v>625</v>
      </c>
      <c r="U14" t="s">
        <v>626</v>
      </c>
    </row>
    <row r="15" spans="1:21" x14ac:dyDescent="0.2">
      <c r="A15">
        <v>808</v>
      </c>
      <c r="B15">
        <v>1</v>
      </c>
      <c r="C15" t="s">
        <v>3</v>
      </c>
      <c r="D15" t="s">
        <v>3</v>
      </c>
      <c r="E15" t="s">
        <v>3</v>
      </c>
      <c r="F15" t="s">
        <v>3</v>
      </c>
      <c r="G15" t="s">
        <v>61</v>
      </c>
      <c r="H15" t="s">
        <v>3</v>
      </c>
      <c r="I15" t="s">
        <v>61</v>
      </c>
      <c r="J15" t="s">
        <v>3</v>
      </c>
      <c r="K15" t="s">
        <v>3</v>
      </c>
      <c r="L15" t="s">
        <v>3</v>
      </c>
      <c r="M15" t="s">
        <v>3</v>
      </c>
      <c r="N15" t="s">
        <v>3</v>
      </c>
      <c r="O15" t="s">
        <v>3</v>
      </c>
      <c r="P15" t="s">
        <v>3</v>
      </c>
      <c r="Q15" t="s">
        <v>3</v>
      </c>
      <c r="R15" t="s">
        <v>3</v>
      </c>
      <c r="S15" t="s">
        <v>624</v>
      </c>
      <c r="T15" t="s">
        <v>625</v>
      </c>
      <c r="U15" t="s">
        <v>626</v>
      </c>
    </row>
    <row r="16" spans="1:21" x14ac:dyDescent="0.2">
      <c r="A16">
        <v>878</v>
      </c>
      <c r="B16">
        <v>1</v>
      </c>
      <c r="C16" t="s">
        <v>3</v>
      </c>
      <c r="D16" t="s">
        <v>3</v>
      </c>
      <c r="E16" t="s">
        <v>3</v>
      </c>
      <c r="F16" t="s">
        <v>3</v>
      </c>
      <c r="G16" t="s">
        <v>61</v>
      </c>
      <c r="H16" t="s">
        <v>3</v>
      </c>
      <c r="I16" t="s">
        <v>61</v>
      </c>
      <c r="J16" t="s">
        <v>3</v>
      </c>
      <c r="K16" t="s">
        <v>3</v>
      </c>
      <c r="L16" t="s">
        <v>3</v>
      </c>
      <c r="M16" t="s">
        <v>3</v>
      </c>
      <c r="N16" t="s">
        <v>3</v>
      </c>
      <c r="O16" t="s">
        <v>3</v>
      </c>
      <c r="P16" t="s">
        <v>3</v>
      </c>
      <c r="Q16" t="s">
        <v>3</v>
      </c>
      <c r="R16" t="s">
        <v>3</v>
      </c>
      <c r="S16" t="s">
        <v>624</v>
      </c>
      <c r="T16" t="s">
        <v>625</v>
      </c>
      <c r="U16" t="s">
        <v>626</v>
      </c>
    </row>
    <row r="17" spans="1:21" x14ac:dyDescent="0.2">
      <c r="A17">
        <v>879</v>
      </c>
      <c r="B17">
        <v>1</v>
      </c>
      <c r="C17" t="s">
        <v>3</v>
      </c>
      <c r="D17" t="s">
        <v>3</v>
      </c>
      <c r="E17" t="s">
        <v>3</v>
      </c>
      <c r="F17" t="s">
        <v>3</v>
      </c>
      <c r="G17" t="s">
        <v>61</v>
      </c>
      <c r="H17" t="s">
        <v>3</v>
      </c>
      <c r="I17" t="s">
        <v>61</v>
      </c>
      <c r="J17" t="s">
        <v>3</v>
      </c>
      <c r="K17" t="s">
        <v>3</v>
      </c>
      <c r="L17" t="s">
        <v>3</v>
      </c>
      <c r="M17" t="s">
        <v>3</v>
      </c>
      <c r="N17" t="s">
        <v>3</v>
      </c>
      <c r="O17" t="s">
        <v>3</v>
      </c>
      <c r="P17" t="s">
        <v>3</v>
      </c>
      <c r="Q17" t="s">
        <v>3</v>
      </c>
      <c r="R17" t="s">
        <v>3</v>
      </c>
      <c r="S17" t="s">
        <v>624</v>
      </c>
      <c r="T17" t="s">
        <v>625</v>
      </c>
      <c r="U17" t="s">
        <v>626</v>
      </c>
    </row>
    <row r="18" spans="1:21" x14ac:dyDescent="0.2">
      <c r="A18">
        <v>880</v>
      </c>
      <c r="B18">
        <v>1</v>
      </c>
      <c r="C18" t="s">
        <v>3</v>
      </c>
      <c r="D18" t="s">
        <v>3</v>
      </c>
      <c r="E18" t="s">
        <v>3</v>
      </c>
      <c r="F18" t="s">
        <v>3</v>
      </c>
      <c r="G18" t="s">
        <v>61</v>
      </c>
      <c r="H18" t="s">
        <v>3</v>
      </c>
      <c r="I18" t="s">
        <v>61</v>
      </c>
      <c r="J18" t="s">
        <v>3</v>
      </c>
      <c r="K18" t="s">
        <v>3</v>
      </c>
      <c r="L18" t="s">
        <v>3</v>
      </c>
      <c r="M18" t="s">
        <v>3</v>
      </c>
      <c r="N18" t="s">
        <v>3</v>
      </c>
      <c r="O18" t="s">
        <v>3</v>
      </c>
      <c r="P18" t="s">
        <v>3</v>
      </c>
      <c r="Q18" t="s">
        <v>3</v>
      </c>
      <c r="R18" t="s">
        <v>3</v>
      </c>
      <c r="S18" t="s">
        <v>624</v>
      </c>
      <c r="T18" t="s">
        <v>625</v>
      </c>
      <c r="U18" t="s">
        <v>626</v>
      </c>
    </row>
    <row r="19" spans="1:21" x14ac:dyDescent="0.2">
      <c r="A19">
        <v>881</v>
      </c>
      <c r="B19">
        <v>1</v>
      </c>
      <c r="C19" t="s">
        <v>3</v>
      </c>
      <c r="D19" t="s">
        <v>3</v>
      </c>
      <c r="E19" t="s">
        <v>3</v>
      </c>
      <c r="F19" t="s">
        <v>3</v>
      </c>
      <c r="G19" t="s">
        <v>61</v>
      </c>
      <c r="H19" t="s">
        <v>3</v>
      </c>
      <c r="I19" t="s">
        <v>61</v>
      </c>
      <c r="J19" t="s">
        <v>3</v>
      </c>
      <c r="K19" t="s">
        <v>3</v>
      </c>
      <c r="L19" t="s">
        <v>3</v>
      </c>
      <c r="M19" t="s">
        <v>3</v>
      </c>
      <c r="N19" t="s">
        <v>3</v>
      </c>
      <c r="O19" t="s">
        <v>3</v>
      </c>
      <c r="P19" t="s">
        <v>3</v>
      </c>
      <c r="Q19" t="s">
        <v>3</v>
      </c>
      <c r="R19" t="s">
        <v>3</v>
      </c>
      <c r="S19" t="s">
        <v>624</v>
      </c>
      <c r="T19" t="s">
        <v>625</v>
      </c>
      <c r="U19" t="s">
        <v>626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53188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03" x14ac:dyDescent="0.2">
      <c r="F12" t="str">
        <f>Source!F12</f>
        <v>356713-ВМ от 24.03.2026</v>
      </c>
      <c r="G12" t="str">
        <f>Source!G12</f>
        <v>Строительство МТП-160 6/0,4 кВ, ВЛЗ-6 кВ от ВЛЗ-6 кВ ф.5 ПС-35 кВ №293 "Каменская", ЛР-6 кВ, ВЛИ-0,4 кВ (ВЛ-6 кВ - 0,05 км, ВЛ-0,4 кВ - 0,03 км), в т.ч. ПИР, МО, МО, Одинцовский р-н, д.Скоротово, 50:20:0041803:145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  <row r="14" spans="1:103" x14ac:dyDescent="0.2">
      <c r="E14" t="s">
        <v>631</v>
      </c>
      <c r="AD14">
        <v>4</v>
      </c>
    </row>
    <row r="15" spans="1:103" x14ac:dyDescent="0.2">
      <c r="B15" t="s">
        <v>632</v>
      </c>
      <c r="C15">
        <v>1</v>
      </c>
      <c r="D15" t="s">
        <v>32</v>
      </c>
      <c r="E15" t="s">
        <v>33</v>
      </c>
      <c r="F15" t="s">
        <v>588</v>
      </c>
      <c r="G15" t="s">
        <v>24</v>
      </c>
      <c r="H15">
        <v>18174.45</v>
      </c>
      <c r="I15">
        <v>22172.83</v>
      </c>
      <c r="J15">
        <v>545.23</v>
      </c>
      <c r="K15">
        <v>19094.07</v>
      </c>
      <c r="L15">
        <v>22</v>
      </c>
      <c r="M15">
        <v>46156</v>
      </c>
      <c r="N15">
        <v>2</v>
      </c>
      <c r="O15" t="s">
        <v>633</v>
      </c>
      <c r="P15" t="s">
        <v>634</v>
      </c>
      <c r="Q15" t="s">
        <v>635</v>
      </c>
      <c r="R15" t="s">
        <v>636</v>
      </c>
      <c r="S15" t="s">
        <v>637</v>
      </c>
      <c r="T15" t="s">
        <v>17</v>
      </c>
      <c r="U15">
        <v>2</v>
      </c>
      <c r="V15">
        <v>374.39</v>
      </c>
      <c r="W15">
        <v>0</v>
      </c>
      <c r="X15">
        <v>0</v>
      </c>
      <c r="Y15" t="s">
        <v>3</v>
      </c>
      <c r="Z15" t="s">
        <v>638</v>
      </c>
      <c r="AA15">
        <v>3</v>
      </c>
      <c r="AB15" t="s">
        <v>3</v>
      </c>
      <c r="AC15">
        <v>18174.45</v>
      </c>
      <c r="AD15">
        <v>1</v>
      </c>
      <c r="AE15">
        <v>0</v>
      </c>
      <c r="AF15">
        <v>1</v>
      </c>
      <c r="AG15">
        <v>3</v>
      </c>
      <c r="AH15" t="s">
        <v>24</v>
      </c>
      <c r="AI15" t="s">
        <v>33</v>
      </c>
      <c r="AJ15">
        <v>46156.820752314816</v>
      </c>
      <c r="AK15">
        <v>71319927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">
      <c r="B16" t="s">
        <v>639</v>
      </c>
      <c r="C16">
        <v>0</v>
      </c>
      <c r="D16" t="s">
        <v>640</v>
      </c>
      <c r="E16" t="s">
        <v>33</v>
      </c>
      <c r="F16" t="s">
        <v>588</v>
      </c>
      <c r="G16" t="s">
        <v>24</v>
      </c>
      <c r="H16">
        <v>18537.939999999999</v>
      </c>
      <c r="I16">
        <v>22616.29</v>
      </c>
      <c r="J16">
        <v>556.14</v>
      </c>
      <c r="K16">
        <v>19475.96</v>
      </c>
      <c r="L16">
        <v>22</v>
      </c>
      <c r="M16">
        <v>46156</v>
      </c>
      <c r="N16">
        <v>2</v>
      </c>
      <c r="O16" t="s">
        <v>641</v>
      </c>
      <c r="P16" t="s">
        <v>642</v>
      </c>
      <c r="Q16" t="s">
        <v>643</v>
      </c>
      <c r="R16" t="s">
        <v>644</v>
      </c>
      <c r="S16" t="s">
        <v>645</v>
      </c>
      <c r="T16" t="s">
        <v>646</v>
      </c>
      <c r="U16">
        <v>2</v>
      </c>
      <c r="V16">
        <v>381.88</v>
      </c>
      <c r="W16">
        <v>0</v>
      </c>
      <c r="X16">
        <v>0</v>
      </c>
      <c r="Y16" t="s">
        <v>3</v>
      </c>
      <c r="Z16" t="s">
        <v>638</v>
      </c>
      <c r="AA16">
        <v>3</v>
      </c>
      <c r="AB16" t="s">
        <v>3</v>
      </c>
      <c r="AC16">
        <v>18537.939999999999</v>
      </c>
      <c r="AD16">
        <v>1</v>
      </c>
      <c r="AE16">
        <v>0</v>
      </c>
      <c r="AF16">
        <v>1</v>
      </c>
      <c r="AG16">
        <v>3</v>
      </c>
      <c r="AH16" t="s">
        <v>24</v>
      </c>
      <c r="AI16" t="s">
        <v>33</v>
      </c>
      <c r="AJ16">
        <v>46156.820752314816</v>
      </c>
      <c r="AK16">
        <v>71319927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">
      <c r="B17" t="s">
        <v>647</v>
      </c>
      <c r="C17">
        <v>0</v>
      </c>
      <c r="D17" t="s">
        <v>648</v>
      </c>
      <c r="E17" t="s">
        <v>33</v>
      </c>
      <c r="F17" t="s">
        <v>588</v>
      </c>
      <c r="G17" t="s">
        <v>24</v>
      </c>
      <c r="H17">
        <v>18719.669999999998</v>
      </c>
      <c r="I17">
        <v>22838</v>
      </c>
      <c r="J17">
        <v>561.59</v>
      </c>
      <c r="K17">
        <v>19666.89</v>
      </c>
      <c r="L17">
        <v>22</v>
      </c>
      <c r="M17">
        <v>46156</v>
      </c>
      <c r="N17">
        <v>2</v>
      </c>
      <c r="O17" t="s">
        <v>649</v>
      </c>
      <c r="P17" t="s">
        <v>650</v>
      </c>
      <c r="Q17" t="s">
        <v>651</v>
      </c>
      <c r="R17" t="s">
        <v>652</v>
      </c>
      <c r="S17" t="s">
        <v>653</v>
      </c>
      <c r="T17" t="s">
        <v>17</v>
      </c>
      <c r="U17">
        <v>2</v>
      </c>
      <c r="V17">
        <v>385.63</v>
      </c>
      <c r="W17">
        <v>0</v>
      </c>
      <c r="X17">
        <v>0</v>
      </c>
      <c r="Y17" t="s">
        <v>3</v>
      </c>
      <c r="Z17" t="s">
        <v>638</v>
      </c>
      <c r="AA17">
        <v>3</v>
      </c>
      <c r="AB17" t="s">
        <v>3</v>
      </c>
      <c r="AC17">
        <v>18719.669999999998</v>
      </c>
      <c r="AD17">
        <v>1</v>
      </c>
      <c r="AE17">
        <v>0</v>
      </c>
      <c r="AF17">
        <v>1</v>
      </c>
      <c r="AG17">
        <v>3</v>
      </c>
      <c r="AH17" t="s">
        <v>24</v>
      </c>
      <c r="AI17" t="s">
        <v>33</v>
      </c>
      <c r="AJ17">
        <v>46156.820752314816</v>
      </c>
      <c r="AK17">
        <v>71319927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">
      <c r="B18" t="s">
        <v>654</v>
      </c>
      <c r="C18">
        <v>1</v>
      </c>
      <c r="D18" t="s">
        <v>214</v>
      </c>
      <c r="E18" t="s">
        <v>215</v>
      </c>
      <c r="F18" t="s">
        <v>602</v>
      </c>
      <c r="G18" t="s">
        <v>24</v>
      </c>
      <c r="H18">
        <v>1400</v>
      </c>
      <c r="I18">
        <v>1708</v>
      </c>
      <c r="J18">
        <v>42</v>
      </c>
      <c r="K18">
        <v>1470.84</v>
      </c>
      <c r="L18">
        <v>22</v>
      </c>
      <c r="M18">
        <v>46156</v>
      </c>
      <c r="N18">
        <v>2</v>
      </c>
      <c r="O18" t="s">
        <v>633</v>
      </c>
      <c r="P18" t="s">
        <v>634</v>
      </c>
      <c r="Q18" t="s">
        <v>635</v>
      </c>
      <c r="R18" t="s">
        <v>636</v>
      </c>
      <c r="S18" t="s">
        <v>637</v>
      </c>
      <c r="T18" t="s">
        <v>17</v>
      </c>
      <c r="U18">
        <v>2</v>
      </c>
      <c r="V18">
        <v>28.84</v>
      </c>
      <c r="W18">
        <v>0</v>
      </c>
      <c r="X18">
        <v>0</v>
      </c>
      <c r="Y18" t="s">
        <v>3</v>
      </c>
      <c r="Z18" t="s">
        <v>638</v>
      </c>
      <c r="AA18">
        <v>3</v>
      </c>
      <c r="AB18" t="s">
        <v>3</v>
      </c>
      <c r="AC18">
        <v>1400</v>
      </c>
      <c r="AD18">
        <v>1</v>
      </c>
      <c r="AE18">
        <v>0</v>
      </c>
      <c r="AF18">
        <v>1</v>
      </c>
      <c r="AG18">
        <v>3</v>
      </c>
      <c r="AH18" t="s">
        <v>24</v>
      </c>
      <c r="AI18" t="s">
        <v>215</v>
      </c>
      <c r="AJ18">
        <v>46156.821666666663</v>
      </c>
      <c r="AK18">
        <v>71320454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">
      <c r="B19" t="s">
        <v>655</v>
      </c>
      <c r="C19">
        <v>0</v>
      </c>
      <c r="D19" t="s">
        <v>656</v>
      </c>
      <c r="E19" t="s">
        <v>215</v>
      </c>
      <c r="F19" t="s">
        <v>602</v>
      </c>
      <c r="G19" t="s">
        <v>24</v>
      </c>
      <c r="H19">
        <v>1428</v>
      </c>
      <c r="I19">
        <v>1742.16</v>
      </c>
      <c r="J19">
        <v>42.84</v>
      </c>
      <c r="K19">
        <v>1500.26</v>
      </c>
      <c r="L19">
        <v>22</v>
      </c>
      <c r="M19">
        <v>46156</v>
      </c>
      <c r="N19">
        <v>2</v>
      </c>
      <c r="O19" t="s">
        <v>641</v>
      </c>
      <c r="P19" t="s">
        <v>642</v>
      </c>
      <c r="Q19" t="s">
        <v>643</v>
      </c>
      <c r="R19" t="s">
        <v>644</v>
      </c>
      <c r="S19" t="s">
        <v>645</v>
      </c>
      <c r="T19" t="s">
        <v>646</v>
      </c>
      <c r="U19">
        <v>2</v>
      </c>
      <c r="V19">
        <v>29.42</v>
      </c>
      <c r="W19">
        <v>0</v>
      </c>
      <c r="X19">
        <v>0</v>
      </c>
      <c r="Y19" t="s">
        <v>3</v>
      </c>
      <c r="Z19" t="s">
        <v>638</v>
      </c>
      <c r="AA19">
        <v>3</v>
      </c>
      <c r="AB19" t="s">
        <v>3</v>
      </c>
      <c r="AC19">
        <v>1428</v>
      </c>
      <c r="AD19">
        <v>1</v>
      </c>
      <c r="AE19">
        <v>0</v>
      </c>
      <c r="AF19">
        <v>1</v>
      </c>
      <c r="AG19">
        <v>3</v>
      </c>
      <c r="AH19" t="s">
        <v>24</v>
      </c>
      <c r="AI19" t="s">
        <v>215</v>
      </c>
      <c r="AJ19">
        <v>46156.821666666663</v>
      </c>
      <c r="AK19">
        <v>71320454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">
      <c r="B20" t="s">
        <v>657</v>
      </c>
      <c r="C20">
        <v>0</v>
      </c>
      <c r="D20" t="s">
        <v>658</v>
      </c>
      <c r="E20" t="s">
        <v>215</v>
      </c>
      <c r="F20" t="s">
        <v>602</v>
      </c>
      <c r="G20" t="s">
        <v>24</v>
      </c>
      <c r="H20">
        <v>1442</v>
      </c>
      <c r="I20">
        <v>1759.24</v>
      </c>
      <c r="J20">
        <v>43.26</v>
      </c>
      <c r="K20">
        <v>1514.97</v>
      </c>
      <c r="L20">
        <v>22</v>
      </c>
      <c r="M20">
        <v>46156</v>
      </c>
      <c r="N20">
        <v>2</v>
      </c>
      <c r="O20" t="s">
        <v>649</v>
      </c>
      <c r="P20" t="s">
        <v>650</v>
      </c>
      <c r="Q20" t="s">
        <v>651</v>
      </c>
      <c r="R20" t="s">
        <v>652</v>
      </c>
      <c r="S20" t="s">
        <v>653</v>
      </c>
      <c r="T20" t="s">
        <v>17</v>
      </c>
      <c r="U20">
        <v>2</v>
      </c>
      <c r="V20">
        <v>29.71</v>
      </c>
      <c r="W20">
        <v>0</v>
      </c>
      <c r="X20">
        <v>0</v>
      </c>
      <c r="Y20" t="s">
        <v>3</v>
      </c>
      <c r="Z20" t="s">
        <v>638</v>
      </c>
      <c r="AA20">
        <v>3</v>
      </c>
      <c r="AB20" t="s">
        <v>3</v>
      </c>
      <c r="AC20">
        <v>1442</v>
      </c>
      <c r="AD20">
        <v>1</v>
      </c>
      <c r="AE20">
        <v>0</v>
      </c>
      <c r="AF20">
        <v>1</v>
      </c>
      <c r="AG20">
        <v>3</v>
      </c>
      <c r="AH20" t="s">
        <v>24</v>
      </c>
      <c r="AI20" t="s">
        <v>215</v>
      </c>
      <c r="AJ20">
        <v>46156.821666666663</v>
      </c>
      <c r="AK20">
        <v>71320454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  <row r="21" spans="2:47" x14ac:dyDescent="0.2">
      <c r="B21" t="s">
        <v>659</v>
      </c>
      <c r="C21">
        <v>1</v>
      </c>
      <c r="D21" t="s">
        <v>219</v>
      </c>
      <c r="E21" t="s">
        <v>220</v>
      </c>
      <c r="F21" t="s">
        <v>660</v>
      </c>
      <c r="G21" t="s">
        <v>24</v>
      </c>
      <c r="H21">
        <v>3673.99</v>
      </c>
      <c r="I21">
        <v>4482.2700000000004</v>
      </c>
      <c r="J21">
        <v>110.22</v>
      </c>
      <c r="K21">
        <v>3812.59</v>
      </c>
      <c r="L21">
        <v>22</v>
      </c>
      <c r="M21">
        <v>46156</v>
      </c>
      <c r="N21">
        <v>2</v>
      </c>
      <c r="O21" t="s">
        <v>633</v>
      </c>
      <c r="P21" t="s">
        <v>634</v>
      </c>
      <c r="Q21" t="s">
        <v>635</v>
      </c>
      <c r="R21" t="s">
        <v>636</v>
      </c>
      <c r="S21" t="s">
        <v>637</v>
      </c>
      <c r="T21" t="s">
        <v>17</v>
      </c>
      <c r="U21">
        <v>0.75</v>
      </c>
      <c r="V21">
        <v>28.38</v>
      </c>
      <c r="W21">
        <v>0</v>
      </c>
      <c r="X21">
        <v>0</v>
      </c>
      <c r="Y21" t="s">
        <v>3</v>
      </c>
      <c r="Z21" t="s">
        <v>638</v>
      </c>
      <c r="AA21">
        <v>3</v>
      </c>
      <c r="AB21" t="s">
        <v>3</v>
      </c>
      <c r="AC21">
        <v>3673.99</v>
      </c>
      <c r="AD21">
        <v>1</v>
      </c>
      <c r="AE21">
        <v>0</v>
      </c>
      <c r="AF21">
        <v>1</v>
      </c>
      <c r="AG21">
        <v>3</v>
      </c>
      <c r="AH21" t="s">
        <v>24</v>
      </c>
      <c r="AI21" t="s">
        <v>220</v>
      </c>
      <c r="AJ21">
        <v>46156.822071759256</v>
      </c>
      <c r="AK21">
        <v>71320462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>
        <v>0</v>
      </c>
    </row>
    <row r="22" spans="2:47" x14ac:dyDescent="0.2">
      <c r="B22" t="s">
        <v>661</v>
      </c>
      <c r="C22">
        <v>0</v>
      </c>
      <c r="D22" t="s">
        <v>662</v>
      </c>
      <c r="E22" t="s">
        <v>220</v>
      </c>
      <c r="F22" t="s">
        <v>660</v>
      </c>
      <c r="G22" t="s">
        <v>24</v>
      </c>
      <c r="H22">
        <v>3747.48</v>
      </c>
      <c r="I22">
        <v>4571.92</v>
      </c>
      <c r="J22">
        <v>112.42</v>
      </c>
      <c r="K22">
        <v>3888.85</v>
      </c>
      <c r="L22">
        <v>22</v>
      </c>
      <c r="M22">
        <v>46156</v>
      </c>
      <c r="N22">
        <v>2</v>
      </c>
      <c r="O22" t="s">
        <v>641</v>
      </c>
      <c r="P22" t="s">
        <v>642</v>
      </c>
      <c r="Q22" t="s">
        <v>643</v>
      </c>
      <c r="R22" t="s">
        <v>644</v>
      </c>
      <c r="S22" t="s">
        <v>645</v>
      </c>
      <c r="T22" t="s">
        <v>646</v>
      </c>
      <c r="U22">
        <v>0.75</v>
      </c>
      <c r="V22">
        <v>28.95</v>
      </c>
      <c r="W22">
        <v>0</v>
      </c>
      <c r="X22">
        <v>0</v>
      </c>
      <c r="Y22" t="s">
        <v>3</v>
      </c>
      <c r="Z22" t="s">
        <v>638</v>
      </c>
      <c r="AA22">
        <v>3</v>
      </c>
      <c r="AB22" t="s">
        <v>3</v>
      </c>
      <c r="AC22">
        <v>3747.48</v>
      </c>
      <c r="AD22">
        <v>1</v>
      </c>
      <c r="AE22">
        <v>0</v>
      </c>
      <c r="AF22">
        <v>1</v>
      </c>
      <c r="AG22">
        <v>3</v>
      </c>
      <c r="AH22" t="s">
        <v>24</v>
      </c>
      <c r="AI22" t="s">
        <v>220</v>
      </c>
      <c r="AJ22">
        <v>46156.822071759256</v>
      </c>
      <c r="AK22">
        <v>71320462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</v>
      </c>
      <c r="AU22">
        <v>0</v>
      </c>
    </row>
    <row r="23" spans="2:47" x14ac:dyDescent="0.2">
      <c r="B23" t="s">
        <v>663</v>
      </c>
      <c r="C23">
        <v>0</v>
      </c>
      <c r="D23" t="s">
        <v>664</v>
      </c>
      <c r="E23" t="s">
        <v>220</v>
      </c>
      <c r="F23" t="s">
        <v>660</v>
      </c>
      <c r="G23" t="s">
        <v>24</v>
      </c>
      <c r="H23">
        <v>3784.21</v>
      </c>
      <c r="I23">
        <v>4616.74</v>
      </c>
      <c r="J23">
        <v>113.53</v>
      </c>
      <c r="K23">
        <v>3926.97</v>
      </c>
      <c r="L23">
        <v>22</v>
      </c>
      <c r="M23">
        <v>46156</v>
      </c>
      <c r="N23">
        <v>2</v>
      </c>
      <c r="O23" t="s">
        <v>649</v>
      </c>
      <c r="P23" t="s">
        <v>650</v>
      </c>
      <c r="Q23" t="s">
        <v>651</v>
      </c>
      <c r="R23" t="s">
        <v>652</v>
      </c>
      <c r="S23" t="s">
        <v>653</v>
      </c>
      <c r="T23" t="s">
        <v>17</v>
      </c>
      <c r="U23">
        <v>0.75</v>
      </c>
      <c r="V23">
        <v>29.23</v>
      </c>
      <c r="W23">
        <v>0</v>
      </c>
      <c r="X23">
        <v>0</v>
      </c>
      <c r="Y23" t="s">
        <v>3</v>
      </c>
      <c r="Z23" t="s">
        <v>638</v>
      </c>
      <c r="AA23">
        <v>3</v>
      </c>
      <c r="AB23" t="s">
        <v>3</v>
      </c>
      <c r="AC23">
        <v>3784.21</v>
      </c>
      <c r="AD23">
        <v>1</v>
      </c>
      <c r="AE23">
        <v>0</v>
      </c>
      <c r="AF23">
        <v>1</v>
      </c>
      <c r="AG23">
        <v>3</v>
      </c>
      <c r="AH23" t="s">
        <v>24</v>
      </c>
      <c r="AI23" t="s">
        <v>220</v>
      </c>
      <c r="AJ23">
        <v>46156.822071759256</v>
      </c>
      <c r="AK23">
        <v>71320462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>
        <v>0</v>
      </c>
    </row>
    <row r="24" spans="2:47" x14ac:dyDescent="0.2">
      <c r="B24" t="s">
        <v>665</v>
      </c>
      <c r="C24">
        <v>1</v>
      </c>
      <c r="D24" t="s">
        <v>277</v>
      </c>
      <c r="E24" t="s">
        <v>278</v>
      </c>
      <c r="F24" t="s">
        <v>660</v>
      </c>
      <c r="G24" t="s">
        <v>24</v>
      </c>
      <c r="H24">
        <v>2121.67</v>
      </c>
      <c r="I24">
        <v>2588.44</v>
      </c>
      <c r="J24">
        <v>63.65</v>
      </c>
      <c r="K24">
        <v>2201.71</v>
      </c>
      <c r="L24">
        <v>22</v>
      </c>
      <c r="M24">
        <v>46156</v>
      </c>
      <c r="N24">
        <v>2</v>
      </c>
      <c r="O24" t="s">
        <v>633</v>
      </c>
      <c r="P24" t="s">
        <v>634</v>
      </c>
      <c r="Q24" t="s">
        <v>635</v>
      </c>
      <c r="R24" t="s">
        <v>636</v>
      </c>
      <c r="S24" t="s">
        <v>637</v>
      </c>
      <c r="T24" t="s">
        <v>17</v>
      </c>
      <c r="U24">
        <v>0.75</v>
      </c>
      <c r="V24">
        <v>16.39</v>
      </c>
      <c r="W24">
        <v>0</v>
      </c>
      <c r="X24">
        <v>0</v>
      </c>
      <c r="Y24" t="s">
        <v>3</v>
      </c>
      <c r="Z24" t="s">
        <v>638</v>
      </c>
      <c r="AA24">
        <v>3</v>
      </c>
      <c r="AB24" t="s">
        <v>3</v>
      </c>
      <c r="AC24">
        <v>2121.67</v>
      </c>
      <c r="AD24">
        <v>1</v>
      </c>
      <c r="AE24">
        <v>0</v>
      </c>
      <c r="AF24">
        <v>1</v>
      </c>
      <c r="AG24">
        <v>3</v>
      </c>
      <c r="AH24" t="s">
        <v>24</v>
      </c>
      <c r="AI24" t="s">
        <v>278</v>
      </c>
      <c r="AJ24">
        <v>46156.83017361111</v>
      </c>
      <c r="AK24">
        <v>71320805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0</v>
      </c>
      <c r="AU24">
        <v>0</v>
      </c>
    </row>
    <row r="25" spans="2:47" x14ac:dyDescent="0.2">
      <c r="B25" t="s">
        <v>666</v>
      </c>
      <c r="C25">
        <v>0</v>
      </c>
      <c r="D25" t="s">
        <v>667</v>
      </c>
      <c r="E25" t="s">
        <v>278</v>
      </c>
      <c r="F25" t="s">
        <v>660</v>
      </c>
      <c r="G25" t="s">
        <v>24</v>
      </c>
      <c r="H25">
        <v>2164.11</v>
      </c>
      <c r="I25">
        <v>2640.21</v>
      </c>
      <c r="J25">
        <v>64.92</v>
      </c>
      <c r="K25">
        <v>2245.75</v>
      </c>
      <c r="L25">
        <v>22</v>
      </c>
      <c r="M25">
        <v>46156</v>
      </c>
      <c r="N25">
        <v>2</v>
      </c>
      <c r="O25" t="s">
        <v>641</v>
      </c>
      <c r="P25" t="s">
        <v>642</v>
      </c>
      <c r="Q25" t="s">
        <v>643</v>
      </c>
      <c r="R25" t="s">
        <v>644</v>
      </c>
      <c r="S25" t="s">
        <v>645</v>
      </c>
      <c r="T25" t="s">
        <v>646</v>
      </c>
      <c r="U25">
        <v>0.75</v>
      </c>
      <c r="V25">
        <v>16.72</v>
      </c>
      <c r="W25">
        <v>0</v>
      </c>
      <c r="X25">
        <v>0</v>
      </c>
      <c r="Y25" t="s">
        <v>3</v>
      </c>
      <c r="Z25" t="s">
        <v>638</v>
      </c>
      <c r="AA25">
        <v>3</v>
      </c>
      <c r="AB25" t="s">
        <v>3</v>
      </c>
      <c r="AC25">
        <v>2164.11</v>
      </c>
      <c r="AD25">
        <v>1</v>
      </c>
      <c r="AE25">
        <v>0</v>
      </c>
      <c r="AF25">
        <v>1</v>
      </c>
      <c r="AG25">
        <v>3</v>
      </c>
      <c r="AH25" t="s">
        <v>24</v>
      </c>
      <c r="AI25" t="s">
        <v>278</v>
      </c>
      <c r="AJ25">
        <v>46156.83017361111</v>
      </c>
      <c r="AK25">
        <v>71320805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0</v>
      </c>
      <c r="AU25">
        <v>0</v>
      </c>
    </row>
    <row r="26" spans="2:47" x14ac:dyDescent="0.2">
      <c r="B26" t="s">
        <v>668</v>
      </c>
      <c r="C26">
        <v>0</v>
      </c>
      <c r="D26" t="s">
        <v>669</v>
      </c>
      <c r="E26" t="s">
        <v>278</v>
      </c>
      <c r="F26" t="s">
        <v>660</v>
      </c>
      <c r="G26" t="s">
        <v>24</v>
      </c>
      <c r="H26">
        <v>2185.3200000000002</v>
      </c>
      <c r="I26">
        <v>2666.09</v>
      </c>
      <c r="J26">
        <v>65.56</v>
      </c>
      <c r="K26">
        <v>2267.7600000000002</v>
      </c>
      <c r="L26">
        <v>22</v>
      </c>
      <c r="M26">
        <v>46156</v>
      </c>
      <c r="N26">
        <v>2</v>
      </c>
      <c r="O26" t="s">
        <v>649</v>
      </c>
      <c r="P26" t="s">
        <v>650</v>
      </c>
      <c r="Q26" t="s">
        <v>651</v>
      </c>
      <c r="R26" t="s">
        <v>652</v>
      </c>
      <c r="S26" t="s">
        <v>653</v>
      </c>
      <c r="T26" t="s">
        <v>17</v>
      </c>
      <c r="U26">
        <v>0.75</v>
      </c>
      <c r="V26">
        <v>16.88</v>
      </c>
      <c r="W26">
        <v>0</v>
      </c>
      <c r="X26">
        <v>0</v>
      </c>
      <c r="Y26" t="s">
        <v>3</v>
      </c>
      <c r="Z26" t="s">
        <v>638</v>
      </c>
      <c r="AA26">
        <v>3</v>
      </c>
      <c r="AB26" t="s">
        <v>3</v>
      </c>
      <c r="AC26">
        <v>2185.3200000000002</v>
      </c>
      <c r="AD26">
        <v>1</v>
      </c>
      <c r="AE26">
        <v>0</v>
      </c>
      <c r="AF26">
        <v>1</v>
      </c>
      <c r="AG26">
        <v>3</v>
      </c>
      <c r="AH26" t="s">
        <v>24</v>
      </c>
      <c r="AI26" t="s">
        <v>278</v>
      </c>
      <c r="AJ26">
        <v>46156.83017361111</v>
      </c>
      <c r="AK26">
        <v>71320805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0</v>
      </c>
      <c r="AU26">
        <v>0</v>
      </c>
    </row>
    <row r="27" spans="2:47" x14ac:dyDescent="0.2">
      <c r="B27" t="s">
        <v>670</v>
      </c>
      <c r="C27">
        <v>1</v>
      </c>
      <c r="D27" t="s">
        <v>221</v>
      </c>
      <c r="E27" t="s">
        <v>222</v>
      </c>
      <c r="F27" t="s">
        <v>660</v>
      </c>
      <c r="G27" t="s">
        <v>24</v>
      </c>
      <c r="H27">
        <v>1927.52</v>
      </c>
      <c r="I27">
        <v>2351.58</v>
      </c>
      <c r="J27">
        <v>57.83</v>
      </c>
      <c r="K27">
        <v>2000.24</v>
      </c>
      <c r="L27">
        <v>22</v>
      </c>
      <c r="M27">
        <v>46156</v>
      </c>
      <c r="N27">
        <v>2</v>
      </c>
      <c r="O27" t="s">
        <v>633</v>
      </c>
      <c r="P27" t="s">
        <v>634</v>
      </c>
      <c r="Q27" t="s">
        <v>635</v>
      </c>
      <c r="R27" t="s">
        <v>636</v>
      </c>
      <c r="S27" t="s">
        <v>637</v>
      </c>
      <c r="T27" t="s">
        <v>17</v>
      </c>
      <c r="U27">
        <v>0.75</v>
      </c>
      <c r="V27">
        <v>14.89</v>
      </c>
      <c r="W27">
        <v>0</v>
      </c>
      <c r="X27">
        <v>0</v>
      </c>
      <c r="Y27" t="s">
        <v>3</v>
      </c>
      <c r="Z27" t="s">
        <v>638</v>
      </c>
      <c r="AA27">
        <v>3</v>
      </c>
      <c r="AB27" t="s">
        <v>3</v>
      </c>
      <c r="AC27">
        <v>1927.52</v>
      </c>
      <c r="AD27">
        <v>1</v>
      </c>
      <c r="AE27">
        <v>0</v>
      </c>
      <c r="AF27">
        <v>1</v>
      </c>
      <c r="AG27">
        <v>3</v>
      </c>
      <c r="AH27" t="s">
        <v>24</v>
      </c>
      <c r="AI27" t="s">
        <v>222</v>
      </c>
      <c r="AJ27">
        <v>46156.830694444441</v>
      </c>
      <c r="AK27">
        <v>71320467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0</v>
      </c>
      <c r="AU27">
        <v>0</v>
      </c>
    </row>
    <row r="28" spans="2:47" x14ac:dyDescent="0.2">
      <c r="B28" t="s">
        <v>671</v>
      </c>
      <c r="C28">
        <v>0</v>
      </c>
      <c r="D28" t="s">
        <v>672</v>
      </c>
      <c r="E28" t="s">
        <v>222</v>
      </c>
      <c r="F28" t="s">
        <v>660</v>
      </c>
      <c r="G28" t="s">
        <v>24</v>
      </c>
      <c r="H28">
        <v>1966.07</v>
      </c>
      <c r="I28">
        <v>2398.61</v>
      </c>
      <c r="J28">
        <v>58.98</v>
      </c>
      <c r="K28">
        <v>2040.24</v>
      </c>
      <c r="L28">
        <v>22</v>
      </c>
      <c r="M28">
        <v>46156</v>
      </c>
      <c r="N28">
        <v>2</v>
      </c>
      <c r="O28" t="s">
        <v>641</v>
      </c>
      <c r="P28" t="s">
        <v>642</v>
      </c>
      <c r="Q28" t="s">
        <v>643</v>
      </c>
      <c r="R28" t="s">
        <v>644</v>
      </c>
      <c r="S28" t="s">
        <v>645</v>
      </c>
      <c r="T28" t="s">
        <v>646</v>
      </c>
      <c r="U28">
        <v>0.75</v>
      </c>
      <c r="V28">
        <v>15.19</v>
      </c>
      <c r="W28">
        <v>0</v>
      </c>
      <c r="X28">
        <v>0</v>
      </c>
      <c r="Y28" t="s">
        <v>3</v>
      </c>
      <c r="Z28" t="s">
        <v>638</v>
      </c>
      <c r="AA28">
        <v>3</v>
      </c>
      <c r="AB28" t="s">
        <v>3</v>
      </c>
      <c r="AC28">
        <v>1966.07</v>
      </c>
      <c r="AD28">
        <v>1</v>
      </c>
      <c r="AE28">
        <v>0</v>
      </c>
      <c r="AF28">
        <v>1</v>
      </c>
      <c r="AG28">
        <v>3</v>
      </c>
      <c r="AH28" t="s">
        <v>24</v>
      </c>
      <c r="AI28" t="s">
        <v>222</v>
      </c>
      <c r="AJ28">
        <v>46156.830694444441</v>
      </c>
      <c r="AK28">
        <v>71320467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  <c r="AT28">
        <v>0</v>
      </c>
      <c r="AU28">
        <v>0</v>
      </c>
    </row>
    <row r="29" spans="2:47" x14ac:dyDescent="0.2">
      <c r="B29" t="s">
        <v>673</v>
      </c>
      <c r="C29">
        <v>0</v>
      </c>
      <c r="D29" t="s">
        <v>674</v>
      </c>
      <c r="E29" t="s">
        <v>222</v>
      </c>
      <c r="F29" t="s">
        <v>660</v>
      </c>
      <c r="G29" t="s">
        <v>24</v>
      </c>
      <c r="H29">
        <v>1985.35</v>
      </c>
      <c r="I29">
        <v>2422.13</v>
      </c>
      <c r="J29">
        <v>59.56</v>
      </c>
      <c r="K29">
        <v>2060.25</v>
      </c>
      <c r="L29">
        <v>22</v>
      </c>
      <c r="M29">
        <v>46156</v>
      </c>
      <c r="N29">
        <v>2</v>
      </c>
      <c r="O29" t="s">
        <v>649</v>
      </c>
      <c r="P29" t="s">
        <v>650</v>
      </c>
      <c r="Q29" t="s">
        <v>651</v>
      </c>
      <c r="R29" t="s">
        <v>652</v>
      </c>
      <c r="S29" t="s">
        <v>653</v>
      </c>
      <c r="T29" t="s">
        <v>17</v>
      </c>
      <c r="U29">
        <v>0.75</v>
      </c>
      <c r="V29">
        <v>15.34</v>
      </c>
      <c r="W29">
        <v>0</v>
      </c>
      <c r="X29">
        <v>0</v>
      </c>
      <c r="Y29" t="s">
        <v>3</v>
      </c>
      <c r="Z29" t="s">
        <v>638</v>
      </c>
      <c r="AA29">
        <v>3</v>
      </c>
      <c r="AB29" t="s">
        <v>3</v>
      </c>
      <c r="AC29">
        <v>1985.35</v>
      </c>
      <c r="AD29">
        <v>1</v>
      </c>
      <c r="AE29">
        <v>0</v>
      </c>
      <c r="AF29">
        <v>1</v>
      </c>
      <c r="AG29">
        <v>3</v>
      </c>
      <c r="AH29" t="s">
        <v>24</v>
      </c>
      <c r="AI29" t="s">
        <v>222</v>
      </c>
      <c r="AJ29">
        <v>46156.830694444441</v>
      </c>
      <c r="AK29">
        <v>71320467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3</v>
      </c>
      <c r="AT29">
        <v>0</v>
      </c>
      <c r="AU29">
        <v>0</v>
      </c>
    </row>
    <row r="30" spans="2:47" x14ac:dyDescent="0.2">
      <c r="B30" t="s">
        <v>675</v>
      </c>
      <c r="C30">
        <v>1</v>
      </c>
      <c r="D30" t="s">
        <v>223</v>
      </c>
      <c r="E30" t="s">
        <v>224</v>
      </c>
      <c r="F30" t="s">
        <v>660</v>
      </c>
      <c r="G30" t="s">
        <v>24</v>
      </c>
      <c r="H30">
        <v>3100</v>
      </c>
      <c r="I30">
        <v>3782</v>
      </c>
      <c r="J30">
        <v>93</v>
      </c>
      <c r="K30">
        <v>3216.95</v>
      </c>
      <c r="L30">
        <v>22</v>
      </c>
      <c r="M30">
        <v>46156</v>
      </c>
      <c r="N30">
        <v>2</v>
      </c>
      <c r="O30" t="s">
        <v>633</v>
      </c>
      <c r="P30" t="s">
        <v>634</v>
      </c>
      <c r="Q30" t="s">
        <v>635</v>
      </c>
      <c r="R30" t="s">
        <v>636</v>
      </c>
      <c r="S30" t="s">
        <v>637</v>
      </c>
      <c r="T30" t="s">
        <v>17</v>
      </c>
      <c r="U30">
        <v>0.75</v>
      </c>
      <c r="V30">
        <v>23.95</v>
      </c>
      <c r="W30">
        <v>0</v>
      </c>
      <c r="X30">
        <v>0</v>
      </c>
      <c r="Y30" t="s">
        <v>3</v>
      </c>
      <c r="Z30" t="s">
        <v>638</v>
      </c>
      <c r="AA30">
        <v>3</v>
      </c>
      <c r="AB30" t="s">
        <v>3</v>
      </c>
      <c r="AC30">
        <v>3100</v>
      </c>
      <c r="AD30">
        <v>1</v>
      </c>
      <c r="AE30">
        <v>0</v>
      </c>
      <c r="AF30">
        <v>1</v>
      </c>
      <c r="AG30">
        <v>3</v>
      </c>
      <c r="AH30" t="s">
        <v>24</v>
      </c>
      <c r="AI30" t="s">
        <v>224</v>
      </c>
      <c r="AJ30">
        <v>46156.830925925926</v>
      </c>
      <c r="AK30">
        <v>71320472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0</v>
      </c>
      <c r="AU30">
        <v>0</v>
      </c>
    </row>
    <row r="31" spans="2:47" x14ac:dyDescent="0.2">
      <c r="B31" t="s">
        <v>676</v>
      </c>
      <c r="C31">
        <v>0</v>
      </c>
      <c r="D31" t="s">
        <v>677</v>
      </c>
      <c r="E31" t="s">
        <v>224</v>
      </c>
      <c r="F31" t="s">
        <v>660</v>
      </c>
      <c r="G31" t="s">
        <v>24</v>
      </c>
      <c r="H31">
        <v>3162</v>
      </c>
      <c r="I31">
        <v>3857.64</v>
      </c>
      <c r="J31">
        <v>94.86</v>
      </c>
      <c r="K31">
        <v>3281.29</v>
      </c>
      <c r="L31">
        <v>22</v>
      </c>
      <c r="M31">
        <v>46156</v>
      </c>
      <c r="N31">
        <v>2</v>
      </c>
      <c r="O31" t="s">
        <v>641</v>
      </c>
      <c r="P31" t="s">
        <v>642</v>
      </c>
      <c r="Q31" t="s">
        <v>643</v>
      </c>
      <c r="R31" t="s">
        <v>644</v>
      </c>
      <c r="S31" t="s">
        <v>645</v>
      </c>
      <c r="T31" t="s">
        <v>646</v>
      </c>
      <c r="U31">
        <v>0.75</v>
      </c>
      <c r="V31">
        <v>24.43</v>
      </c>
      <c r="W31">
        <v>0</v>
      </c>
      <c r="X31">
        <v>0</v>
      </c>
      <c r="Y31" t="s">
        <v>3</v>
      </c>
      <c r="Z31" t="s">
        <v>638</v>
      </c>
      <c r="AA31">
        <v>3</v>
      </c>
      <c r="AB31" t="s">
        <v>3</v>
      </c>
      <c r="AC31">
        <v>3162</v>
      </c>
      <c r="AD31">
        <v>1</v>
      </c>
      <c r="AE31">
        <v>0</v>
      </c>
      <c r="AF31">
        <v>1</v>
      </c>
      <c r="AG31">
        <v>3</v>
      </c>
      <c r="AH31" t="s">
        <v>24</v>
      </c>
      <c r="AI31" t="s">
        <v>224</v>
      </c>
      <c r="AJ31">
        <v>46156.830925925926</v>
      </c>
      <c r="AK31">
        <v>71320472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  <c r="AT31">
        <v>0</v>
      </c>
      <c r="AU31">
        <v>0</v>
      </c>
    </row>
    <row r="32" spans="2:47" x14ac:dyDescent="0.2">
      <c r="B32" t="s">
        <v>678</v>
      </c>
      <c r="C32">
        <v>0</v>
      </c>
      <c r="D32" t="s">
        <v>679</v>
      </c>
      <c r="E32" t="s">
        <v>224</v>
      </c>
      <c r="F32" t="s">
        <v>660</v>
      </c>
      <c r="G32" t="s">
        <v>24</v>
      </c>
      <c r="H32">
        <v>3193</v>
      </c>
      <c r="I32">
        <v>3895.46</v>
      </c>
      <c r="J32">
        <v>95.79</v>
      </c>
      <c r="K32">
        <v>3313.46</v>
      </c>
      <c r="L32">
        <v>22</v>
      </c>
      <c r="M32">
        <v>46156</v>
      </c>
      <c r="N32">
        <v>2</v>
      </c>
      <c r="O32" t="s">
        <v>649</v>
      </c>
      <c r="P32" t="s">
        <v>650</v>
      </c>
      <c r="Q32" t="s">
        <v>651</v>
      </c>
      <c r="R32" t="s">
        <v>652</v>
      </c>
      <c r="S32" t="s">
        <v>653</v>
      </c>
      <c r="T32" t="s">
        <v>17</v>
      </c>
      <c r="U32">
        <v>0.75</v>
      </c>
      <c r="V32">
        <v>24.67</v>
      </c>
      <c r="W32">
        <v>0</v>
      </c>
      <c r="X32">
        <v>0</v>
      </c>
      <c r="Y32" t="s">
        <v>3</v>
      </c>
      <c r="Z32" t="s">
        <v>638</v>
      </c>
      <c r="AA32">
        <v>3</v>
      </c>
      <c r="AB32" t="s">
        <v>3</v>
      </c>
      <c r="AC32">
        <v>3193</v>
      </c>
      <c r="AD32">
        <v>1</v>
      </c>
      <c r="AE32">
        <v>0</v>
      </c>
      <c r="AF32">
        <v>1</v>
      </c>
      <c r="AG32">
        <v>3</v>
      </c>
      <c r="AH32" t="s">
        <v>24</v>
      </c>
      <c r="AI32" t="s">
        <v>224</v>
      </c>
      <c r="AJ32">
        <v>46156.830925925926</v>
      </c>
      <c r="AK32">
        <v>71320472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0</v>
      </c>
      <c r="AU32">
        <v>0</v>
      </c>
    </row>
    <row r="33" spans="2:47" x14ac:dyDescent="0.2">
      <c r="B33" t="s">
        <v>680</v>
      </c>
      <c r="C33">
        <v>1</v>
      </c>
      <c r="D33" t="s">
        <v>225</v>
      </c>
      <c r="E33" t="s">
        <v>226</v>
      </c>
      <c r="F33" t="s">
        <v>681</v>
      </c>
      <c r="G33" t="s">
        <v>24</v>
      </c>
      <c r="H33">
        <v>352.18</v>
      </c>
      <c r="I33">
        <v>429.66</v>
      </c>
      <c r="J33">
        <v>10.57</v>
      </c>
      <c r="K33">
        <v>365.47</v>
      </c>
      <c r="L33">
        <v>22</v>
      </c>
      <c r="M33">
        <v>46156</v>
      </c>
      <c r="N33">
        <v>2</v>
      </c>
      <c r="O33" t="s">
        <v>633</v>
      </c>
      <c r="P33" t="s">
        <v>634</v>
      </c>
      <c r="Q33" t="s">
        <v>635</v>
      </c>
      <c r="R33" t="s">
        <v>636</v>
      </c>
      <c r="S33" t="s">
        <v>637</v>
      </c>
      <c r="T33" t="s">
        <v>17</v>
      </c>
      <c r="U33">
        <v>0.75</v>
      </c>
      <c r="V33">
        <v>2.72</v>
      </c>
      <c r="W33">
        <v>0</v>
      </c>
      <c r="X33">
        <v>0</v>
      </c>
      <c r="Y33" t="s">
        <v>3</v>
      </c>
      <c r="Z33" t="s">
        <v>638</v>
      </c>
      <c r="AA33">
        <v>3</v>
      </c>
      <c r="AB33" t="s">
        <v>3</v>
      </c>
      <c r="AC33">
        <v>352.18</v>
      </c>
      <c r="AD33">
        <v>1</v>
      </c>
      <c r="AE33">
        <v>0</v>
      </c>
      <c r="AF33">
        <v>1</v>
      </c>
      <c r="AG33">
        <v>3</v>
      </c>
      <c r="AH33" t="s">
        <v>24</v>
      </c>
      <c r="AI33" t="s">
        <v>226</v>
      </c>
      <c r="AJ33">
        <v>46156.831562500003</v>
      </c>
      <c r="AK33">
        <v>71320477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  <c r="AT33">
        <v>0</v>
      </c>
      <c r="AU33">
        <v>0</v>
      </c>
    </row>
    <row r="34" spans="2:47" x14ac:dyDescent="0.2">
      <c r="B34" t="s">
        <v>682</v>
      </c>
      <c r="C34">
        <v>0</v>
      </c>
      <c r="D34" t="s">
        <v>683</v>
      </c>
      <c r="E34" t="s">
        <v>226</v>
      </c>
      <c r="F34" t="s">
        <v>681</v>
      </c>
      <c r="G34" t="s">
        <v>24</v>
      </c>
      <c r="H34">
        <v>359.22</v>
      </c>
      <c r="I34">
        <v>438.25</v>
      </c>
      <c r="J34">
        <v>10.78</v>
      </c>
      <c r="K34">
        <v>372.78</v>
      </c>
      <c r="L34">
        <v>22</v>
      </c>
      <c r="M34">
        <v>46156</v>
      </c>
      <c r="N34">
        <v>2</v>
      </c>
      <c r="O34" t="s">
        <v>641</v>
      </c>
      <c r="P34" t="s">
        <v>642</v>
      </c>
      <c r="Q34" t="s">
        <v>643</v>
      </c>
      <c r="R34" t="s">
        <v>644</v>
      </c>
      <c r="S34" t="s">
        <v>645</v>
      </c>
      <c r="T34" t="s">
        <v>646</v>
      </c>
      <c r="U34">
        <v>0.75</v>
      </c>
      <c r="V34">
        <v>2.78</v>
      </c>
      <c r="W34">
        <v>0</v>
      </c>
      <c r="X34">
        <v>0</v>
      </c>
      <c r="Y34" t="s">
        <v>3</v>
      </c>
      <c r="Z34" t="s">
        <v>638</v>
      </c>
      <c r="AA34">
        <v>3</v>
      </c>
      <c r="AB34" t="s">
        <v>3</v>
      </c>
      <c r="AC34">
        <v>359.22</v>
      </c>
      <c r="AD34">
        <v>1</v>
      </c>
      <c r="AE34">
        <v>0</v>
      </c>
      <c r="AF34">
        <v>1</v>
      </c>
      <c r="AG34">
        <v>3</v>
      </c>
      <c r="AH34" t="s">
        <v>24</v>
      </c>
      <c r="AI34" t="s">
        <v>226</v>
      </c>
      <c r="AJ34">
        <v>46156.831562500003</v>
      </c>
      <c r="AK34">
        <v>71320477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0</v>
      </c>
      <c r="AU34">
        <v>0</v>
      </c>
    </row>
    <row r="35" spans="2:47" x14ac:dyDescent="0.2">
      <c r="B35" t="s">
        <v>684</v>
      </c>
      <c r="C35">
        <v>0</v>
      </c>
      <c r="D35" t="s">
        <v>685</v>
      </c>
      <c r="E35" t="s">
        <v>226</v>
      </c>
      <c r="F35" t="s">
        <v>681</v>
      </c>
      <c r="G35" t="s">
        <v>24</v>
      </c>
      <c r="H35">
        <v>362.75</v>
      </c>
      <c r="I35">
        <v>442.55</v>
      </c>
      <c r="J35">
        <v>10.88</v>
      </c>
      <c r="K35">
        <v>376.43</v>
      </c>
      <c r="L35">
        <v>22</v>
      </c>
      <c r="M35">
        <v>46156</v>
      </c>
      <c r="N35">
        <v>2</v>
      </c>
      <c r="O35" t="s">
        <v>649</v>
      </c>
      <c r="P35" t="s">
        <v>650</v>
      </c>
      <c r="Q35" t="s">
        <v>651</v>
      </c>
      <c r="R35" t="s">
        <v>652</v>
      </c>
      <c r="S35" t="s">
        <v>653</v>
      </c>
      <c r="T35" t="s">
        <v>17</v>
      </c>
      <c r="U35">
        <v>0.75</v>
      </c>
      <c r="V35">
        <v>2.8</v>
      </c>
      <c r="W35">
        <v>0</v>
      </c>
      <c r="X35">
        <v>0</v>
      </c>
      <c r="Y35" t="s">
        <v>3</v>
      </c>
      <c r="Z35" t="s">
        <v>638</v>
      </c>
      <c r="AA35">
        <v>3</v>
      </c>
      <c r="AB35" t="s">
        <v>3</v>
      </c>
      <c r="AC35">
        <v>362.75</v>
      </c>
      <c r="AD35">
        <v>1</v>
      </c>
      <c r="AE35">
        <v>0</v>
      </c>
      <c r="AF35">
        <v>1</v>
      </c>
      <c r="AG35">
        <v>3</v>
      </c>
      <c r="AH35" t="s">
        <v>24</v>
      </c>
      <c r="AI35" t="s">
        <v>226</v>
      </c>
      <c r="AJ35">
        <v>46156.831562500003</v>
      </c>
      <c r="AK35">
        <v>71320477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0</v>
      </c>
      <c r="AU35">
        <v>0</v>
      </c>
    </row>
    <row r="36" spans="2:47" x14ac:dyDescent="0.2">
      <c r="B36" t="s">
        <v>686</v>
      </c>
      <c r="C36">
        <v>1</v>
      </c>
      <c r="D36" t="s">
        <v>227</v>
      </c>
      <c r="E36" t="s">
        <v>228</v>
      </c>
      <c r="F36" t="s">
        <v>687</v>
      </c>
      <c r="G36" t="s">
        <v>24</v>
      </c>
      <c r="H36">
        <v>367</v>
      </c>
      <c r="I36">
        <v>447.74</v>
      </c>
      <c r="J36">
        <v>11.01</v>
      </c>
      <c r="K36">
        <v>380.85</v>
      </c>
      <c r="L36">
        <v>22</v>
      </c>
      <c r="M36">
        <v>46156</v>
      </c>
      <c r="N36">
        <v>2</v>
      </c>
      <c r="O36" t="s">
        <v>633</v>
      </c>
      <c r="P36" t="s">
        <v>634</v>
      </c>
      <c r="Q36" t="s">
        <v>635</v>
      </c>
      <c r="R36" t="s">
        <v>636</v>
      </c>
      <c r="S36" t="s">
        <v>637</v>
      </c>
      <c r="T36" t="s">
        <v>17</v>
      </c>
      <c r="U36">
        <v>0.75</v>
      </c>
      <c r="V36">
        <v>2.84</v>
      </c>
      <c r="W36">
        <v>0</v>
      </c>
      <c r="X36">
        <v>0</v>
      </c>
      <c r="Y36" t="s">
        <v>3</v>
      </c>
      <c r="Z36" t="s">
        <v>638</v>
      </c>
      <c r="AA36">
        <v>3</v>
      </c>
      <c r="AB36" t="s">
        <v>3</v>
      </c>
      <c r="AC36">
        <v>367</v>
      </c>
      <c r="AD36">
        <v>1</v>
      </c>
      <c r="AE36">
        <v>0</v>
      </c>
      <c r="AF36">
        <v>1</v>
      </c>
      <c r="AG36">
        <v>3</v>
      </c>
      <c r="AH36" t="s">
        <v>24</v>
      </c>
      <c r="AI36" t="s">
        <v>228</v>
      </c>
      <c r="AJ36">
        <v>46156.831817129627</v>
      </c>
      <c r="AK36">
        <v>71320482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3</v>
      </c>
      <c r="AT36">
        <v>0</v>
      </c>
      <c r="AU36">
        <v>0</v>
      </c>
    </row>
    <row r="37" spans="2:47" x14ac:dyDescent="0.2">
      <c r="B37" t="s">
        <v>688</v>
      </c>
      <c r="C37">
        <v>0</v>
      </c>
      <c r="D37" t="s">
        <v>689</v>
      </c>
      <c r="E37" t="s">
        <v>228</v>
      </c>
      <c r="F37" t="s">
        <v>687</v>
      </c>
      <c r="G37" t="s">
        <v>24</v>
      </c>
      <c r="H37">
        <v>374.34</v>
      </c>
      <c r="I37">
        <v>456.69</v>
      </c>
      <c r="J37">
        <v>11.23</v>
      </c>
      <c r="K37">
        <v>388.46</v>
      </c>
      <c r="L37">
        <v>22</v>
      </c>
      <c r="M37">
        <v>46156</v>
      </c>
      <c r="N37">
        <v>2</v>
      </c>
      <c r="O37" t="s">
        <v>641</v>
      </c>
      <c r="P37" t="s">
        <v>642</v>
      </c>
      <c r="Q37" t="s">
        <v>643</v>
      </c>
      <c r="R37" t="s">
        <v>644</v>
      </c>
      <c r="S37" t="s">
        <v>645</v>
      </c>
      <c r="T37" t="s">
        <v>646</v>
      </c>
      <c r="U37">
        <v>0.75</v>
      </c>
      <c r="V37">
        <v>2.89</v>
      </c>
      <c r="W37">
        <v>0</v>
      </c>
      <c r="X37">
        <v>0</v>
      </c>
      <c r="Y37" t="s">
        <v>3</v>
      </c>
      <c r="Z37" t="s">
        <v>638</v>
      </c>
      <c r="AA37">
        <v>3</v>
      </c>
      <c r="AB37" t="s">
        <v>3</v>
      </c>
      <c r="AC37">
        <v>374.34</v>
      </c>
      <c r="AD37">
        <v>1</v>
      </c>
      <c r="AE37">
        <v>0</v>
      </c>
      <c r="AF37">
        <v>1</v>
      </c>
      <c r="AG37">
        <v>3</v>
      </c>
      <c r="AH37" t="s">
        <v>24</v>
      </c>
      <c r="AI37" t="s">
        <v>228</v>
      </c>
      <c r="AJ37">
        <v>46156.831817129627</v>
      </c>
      <c r="AK37">
        <v>71320482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  <c r="AT37">
        <v>0</v>
      </c>
      <c r="AU37">
        <v>0</v>
      </c>
    </row>
    <row r="38" spans="2:47" x14ac:dyDescent="0.2">
      <c r="B38" t="s">
        <v>690</v>
      </c>
      <c r="C38">
        <v>0</v>
      </c>
      <c r="D38" t="s">
        <v>691</v>
      </c>
      <c r="E38" t="s">
        <v>228</v>
      </c>
      <c r="F38" t="s">
        <v>687</v>
      </c>
      <c r="G38" t="s">
        <v>24</v>
      </c>
      <c r="H38">
        <v>378.01</v>
      </c>
      <c r="I38">
        <v>461.17</v>
      </c>
      <c r="J38">
        <v>11.34</v>
      </c>
      <c r="K38">
        <v>392.27</v>
      </c>
      <c r="L38">
        <v>22</v>
      </c>
      <c r="M38">
        <v>46156</v>
      </c>
      <c r="N38">
        <v>2</v>
      </c>
      <c r="O38" t="s">
        <v>649</v>
      </c>
      <c r="P38" t="s">
        <v>650</v>
      </c>
      <c r="Q38" t="s">
        <v>651</v>
      </c>
      <c r="R38" t="s">
        <v>652</v>
      </c>
      <c r="S38" t="s">
        <v>653</v>
      </c>
      <c r="T38" t="s">
        <v>17</v>
      </c>
      <c r="U38">
        <v>0.75</v>
      </c>
      <c r="V38">
        <v>2.92</v>
      </c>
      <c r="W38">
        <v>0</v>
      </c>
      <c r="X38">
        <v>0</v>
      </c>
      <c r="Y38" t="s">
        <v>3</v>
      </c>
      <c r="Z38" t="s">
        <v>638</v>
      </c>
      <c r="AA38">
        <v>3</v>
      </c>
      <c r="AB38" t="s">
        <v>3</v>
      </c>
      <c r="AC38">
        <v>378.01</v>
      </c>
      <c r="AD38">
        <v>1</v>
      </c>
      <c r="AE38">
        <v>0</v>
      </c>
      <c r="AF38">
        <v>1</v>
      </c>
      <c r="AG38">
        <v>3</v>
      </c>
      <c r="AH38" t="s">
        <v>24</v>
      </c>
      <c r="AI38" t="s">
        <v>228</v>
      </c>
      <c r="AJ38">
        <v>46156.831817129627</v>
      </c>
      <c r="AK38">
        <v>71320482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  <c r="AT38">
        <v>0</v>
      </c>
      <c r="AU38">
        <v>0</v>
      </c>
    </row>
    <row r="39" spans="2:47" x14ac:dyDescent="0.2">
      <c r="B39" t="s">
        <v>692</v>
      </c>
      <c r="C39">
        <v>1</v>
      </c>
      <c r="D39" t="s">
        <v>229</v>
      </c>
      <c r="E39" t="s">
        <v>230</v>
      </c>
      <c r="F39" t="s">
        <v>606</v>
      </c>
      <c r="G39" t="s">
        <v>24</v>
      </c>
      <c r="H39">
        <v>71.64</v>
      </c>
      <c r="I39">
        <v>87.4</v>
      </c>
      <c r="J39">
        <v>2.15</v>
      </c>
      <c r="K39">
        <v>74.34</v>
      </c>
      <c r="L39">
        <v>22</v>
      </c>
      <c r="M39">
        <v>46156</v>
      </c>
      <c r="N39">
        <v>2</v>
      </c>
      <c r="O39" t="s">
        <v>633</v>
      </c>
      <c r="P39" t="s">
        <v>634</v>
      </c>
      <c r="Q39" t="s">
        <v>635</v>
      </c>
      <c r="R39" t="s">
        <v>636</v>
      </c>
      <c r="S39" t="s">
        <v>637</v>
      </c>
      <c r="T39" t="s">
        <v>17</v>
      </c>
      <c r="U39">
        <v>0.75</v>
      </c>
      <c r="V39">
        <v>0.55000000000000004</v>
      </c>
      <c r="W39">
        <v>0</v>
      </c>
      <c r="X39">
        <v>0</v>
      </c>
      <c r="Y39" t="s">
        <v>3</v>
      </c>
      <c r="Z39" t="s">
        <v>638</v>
      </c>
      <c r="AA39">
        <v>3</v>
      </c>
      <c r="AB39" t="s">
        <v>3</v>
      </c>
      <c r="AC39">
        <v>71.64</v>
      </c>
      <c r="AD39">
        <v>1</v>
      </c>
      <c r="AE39">
        <v>0</v>
      </c>
      <c r="AF39">
        <v>1</v>
      </c>
      <c r="AG39">
        <v>3</v>
      </c>
      <c r="AH39" t="s">
        <v>24</v>
      </c>
      <c r="AI39" t="s">
        <v>230</v>
      </c>
      <c r="AJ39">
        <v>46156.832638888889</v>
      </c>
      <c r="AK39">
        <v>71320487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0</v>
      </c>
      <c r="AU39">
        <v>0</v>
      </c>
    </row>
    <row r="40" spans="2:47" x14ac:dyDescent="0.2">
      <c r="B40" t="s">
        <v>693</v>
      </c>
      <c r="C40">
        <v>0</v>
      </c>
      <c r="D40" t="s">
        <v>694</v>
      </c>
      <c r="E40" t="s">
        <v>230</v>
      </c>
      <c r="F40" t="s">
        <v>606</v>
      </c>
      <c r="G40" t="s">
        <v>24</v>
      </c>
      <c r="H40">
        <v>73.11</v>
      </c>
      <c r="I40">
        <v>89.2</v>
      </c>
      <c r="J40">
        <v>2.19</v>
      </c>
      <c r="K40">
        <v>75.86</v>
      </c>
      <c r="L40">
        <v>22</v>
      </c>
      <c r="M40">
        <v>46156</v>
      </c>
      <c r="N40">
        <v>2</v>
      </c>
      <c r="O40" t="s">
        <v>641</v>
      </c>
      <c r="P40" t="s">
        <v>642</v>
      </c>
      <c r="Q40" t="s">
        <v>643</v>
      </c>
      <c r="R40" t="s">
        <v>644</v>
      </c>
      <c r="S40" t="s">
        <v>645</v>
      </c>
      <c r="T40" t="s">
        <v>646</v>
      </c>
      <c r="U40">
        <v>0.75</v>
      </c>
      <c r="V40">
        <v>0.56000000000000005</v>
      </c>
      <c r="W40">
        <v>0</v>
      </c>
      <c r="X40">
        <v>0</v>
      </c>
      <c r="Y40" t="s">
        <v>3</v>
      </c>
      <c r="Z40" t="s">
        <v>638</v>
      </c>
      <c r="AA40">
        <v>3</v>
      </c>
      <c r="AB40" t="s">
        <v>3</v>
      </c>
      <c r="AC40">
        <v>73.11</v>
      </c>
      <c r="AD40">
        <v>1</v>
      </c>
      <c r="AE40">
        <v>0</v>
      </c>
      <c r="AF40">
        <v>1</v>
      </c>
      <c r="AG40">
        <v>3</v>
      </c>
      <c r="AH40" t="s">
        <v>24</v>
      </c>
      <c r="AI40" t="s">
        <v>230</v>
      </c>
      <c r="AJ40">
        <v>46156.832638888889</v>
      </c>
      <c r="AK40">
        <v>71320487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3</v>
      </c>
      <c r="AT40">
        <v>0</v>
      </c>
      <c r="AU40">
        <v>0</v>
      </c>
    </row>
    <row r="41" spans="2:47" x14ac:dyDescent="0.2">
      <c r="B41" t="s">
        <v>695</v>
      </c>
      <c r="C41">
        <v>0</v>
      </c>
      <c r="D41" t="s">
        <v>696</v>
      </c>
      <c r="E41" t="s">
        <v>230</v>
      </c>
      <c r="F41" t="s">
        <v>606</v>
      </c>
      <c r="G41" t="s">
        <v>24</v>
      </c>
      <c r="H41">
        <v>73.77</v>
      </c>
      <c r="I41">
        <v>90</v>
      </c>
      <c r="J41">
        <v>2.21</v>
      </c>
      <c r="K41">
        <v>76.55</v>
      </c>
      <c r="L41">
        <v>22</v>
      </c>
      <c r="M41">
        <v>46156</v>
      </c>
      <c r="N41">
        <v>2</v>
      </c>
      <c r="O41" t="s">
        <v>649</v>
      </c>
      <c r="P41" t="s">
        <v>650</v>
      </c>
      <c r="Q41" t="s">
        <v>651</v>
      </c>
      <c r="R41" t="s">
        <v>652</v>
      </c>
      <c r="S41" t="s">
        <v>653</v>
      </c>
      <c r="T41" t="s">
        <v>17</v>
      </c>
      <c r="U41">
        <v>0.75</v>
      </c>
      <c r="V41">
        <v>0.56999999999999995</v>
      </c>
      <c r="W41">
        <v>0</v>
      </c>
      <c r="X41">
        <v>0</v>
      </c>
      <c r="Y41" t="s">
        <v>3</v>
      </c>
      <c r="Z41" t="s">
        <v>638</v>
      </c>
      <c r="AA41">
        <v>3</v>
      </c>
      <c r="AB41" t="s">
        <v>3</v>
      </c>
      <c r="AC41">
        <v>73.77</v>
      </c>
      <c r="AD41">
        <v>1</v>
      </c>
      <c r="AE41">
        <v>0</v>
      </c>
      <c r="AF41">
        <v>1</v>
      </c>
      <c r="AG41">
        <v>3</v>
      </c>
      <c r="AH41" t="s">
        <v>24</v>
      </c>
      <c r="AI41" t="s">
        <v>230</v>
      </c>
      <c r="AJ41">
        <v>46156.832638888889</v>
      </c>
      <c r="AK41">
        <v>71320487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3</v>
      </c>
      <c r="AT41">
        <v>0</v>
      </c>
      <c r="AU41">
        <v>0</v>
      </c>
    </row>
    <row r="42" spans="2:47" x14ac:dyDescent="0.2">
      <c r="B42" t="s">
        <v>697</v>
      </c>
      <c r="C42">
        <v>1</v>
      </c>
      <c r="D42" t="s">
        <v>235</v>
      </c>
      <c r="E42" t="s">
        <v>236</v>
      </c>
      <c r="F42" t="s">
        <v>612</v>
      </c>
      <c r="G42" t="s">
        <v>65</v>
      </c>
      <c r="H42">
        <v>125.14</v>
      </c>
      <c r="I42">
        <v>152.66999999999999</v>
      </c>
      <c r="J42">
        <v>3.75</v>
      </c>
      <c r="K42">
        <v>131.47</v>
      </c>
      <c r="L42">
        <v>22</v>
      </c>
      <c r="M42">
        <v>46156</v>
      </c>
      <c r="N42">
        <v>2</v>
      </c>
      <c r="O42" t="s">
        <v>633</v>
      </c>
      <c r="P42" t="s">
        <v>634</v>
      </c>
      <c r="Q42" t="s">
        <v>635</v>
      </c>
      <c r="R42" t="s">
        <v>636</v>
      </c>
      <c r="S42" t="s">
        <v>637</v>
      </c>
      <c r="T42" t="s">
        <v>17</v>
      </c>
      <c r="U42">
        <v>2</v>
      </c>
      <c r="V42">
        <v>2.58</v>
      </c>
      <c r="W42">
        <v>0</v>
      </c>
      <c r="X42">
        <v>0</v>
      </c>
      <c r="Y42" t="s">
        <v>3</v>
      </c>
      <c r="Z42" t="s">
        <v>638</v>
      </c>
      <c r="AA42">
        <v>3</v>
      </c>
      <c r="AB42" t="s">
        <v>3</v>
      </c>
      <c r="AC42">
        <v>125.14</v>
      </c>
      <c r="AD42">
        <v>1</v>
      </c>
      <c r="AE42">
        <v>0</v>
      </c>
      <c r="AF42">
        <v>1</v>
      </c>
      <c r="AG42">
        <v>3</v>
      </c>
      <c r="AH42" t="s">
        <v>65</v>
      </c>
      <c r="AI42" t="s">
        <v>236</v>
      </c>
      <c r="AJ42">
        <v>46156.833113425928</v>
      </c>
      <c r="AK42">
        <v>71320492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0</v>
      </c>
      <c r="AU42">
        <v>0</v>
      </c>
    </row>
    <row r="43" spans="2:47" x14ac:dyDescent="0.2">
      <c r="B43" t="s">
        <v>698</v>
      </c>
      <c r="C43">
        <v>0</v>
      </c>
      <c r="D43" t="s">
        <v>699</v>
      </c>
      <c r="E43" t="s">
        <v>236</v>
      </c>
      <c r="F43" t="s">
        <v>612</v>
      </c>
      <c r="G43" t="s">
        <v>65</v>
      </c>
      <c r="H43">
        <v>127.64</v>
      </c>
      <c r="I43">
        <v>155.72</v>
      </c>
      <c r="J43">
        <v>3.83</v>
      </c>
      <c r="K43">
        <v>134.1</v>
      </c>
      <c r="L43">
        <v>22</v>
      </c>
      <c r="M43">
        <v>46156</v>
      </c>
      <c r="N43">
        <v>2</v>
      </c>
      <c r="O43" t="s">
        <v>641</v>
      </c>
      <c r="P43" t="s">
        <v>642</v>
      </c>
      <c r="Q43" t="s">
        <v>643</v>
      </c>
      <c r="R43" t="s">
        <v>644</v>
      </c>
      <c r="S43" t="s">
        <v>645</v>
      </c>
      <c r="T43" t="s">
        <v>646</v>
      </c>
      <c r="U43">
        <v>2</v>
      </c>
      <c r="V43">
        <v>2.63</v>
      </c>
      <c r="W43">
        <v>0</v>
      </c>
      <c r="X43">
        <v>0</v>
      </c>
      <c r="Y43" t="s">
        <v>3</v>
      </c>
      <c r="Z43" t="s">
        <v>638</v>
      </c>
      <c r="AA43">
        <v>3</v>
      </c>
      <c r="AB43" t="s">
        <v>3</v>
      </c>
      <c r="AC43">
        <v>127.64</v>
      </c>
      <c r="AD43">
        <v>1</v>
      </c>
      <c r="AE43">
        <v>0</v>
      </c>
      <c r="AF43">
        <v>1</v>
      </c>
      <c r="AG43">
        <v>3</v>
      </c>
      <c r="AH43" t="s">
        <v>65</v>
      </c>
      <c r="AI43" t="s">
        <v>236</v>
      </c>
      <c r="AJ43">
        <v>46156.833113425928</v>
      </c>
      <c r="AK43">
        <v>71320492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0</v>
      </c>
      <c r="AU43">
        <v>0</v>
      </c>
    </row>
    <row r="44" spans="2:47" x14ac:dyDescent="0.2">
      <c r="B44" t="s">
        <v>700</v>
      </c>
      <c r="C44">
        <v>0</v>
      </c>
      <c r="D44" t="s">
        <v>701</v>
      </c>
      <c r="E44" t="s">
        <v>236</v>
      </c>
      <c r="F44" t="s">
        <v>612</v>
      </c>
      <c r="G44" t="s">
        <v>65</v>
      </c>
      <c r="H44">
        <v>128.88999999999999</v>
      </c>
      <c r="I44">
        <v>157.25</v>
      </c>
      <c r="J44">
        <v>3.87</v>
      </c>
      <c r="K44">
        <v>135.41999999999999</v>
      </c>
      <c r="L44">
        <v>22</v>
      </c>
      <c r="M44">
        <v>46156</v>
      </c>
      <c r="N44">
        <v>2</v>
      </c>
      <c r="O44" t="s">
        <v>649</v>
      </c>
      <c r="P44" t="s">
        <v>650</v>
      </c>
      <c r="Q44" t="s">
        <v>651</v>
      </c>
      <c r="R44" t="s">
        <v>652</v>
      </c>
      <c r="S44" t="s">
        <v>653</v>
      </c>
      <c r="T44" t="s">
        <v>17</v>
      </c>
      <c r="U44">
        <v>2</v>
      </c>
      <c r="V44">
        <v>2.66</v>
      </c>
      <c r="W44">
        <v>0</v>
      </c>
      <c r="X44">
        <v>0</v>
      </c>
      <c r="Y44" t="s">
        <v>3</v>
      </c>
      <c r="Z44" t="s">
        <v>638</v>
      </c>
      <c r="AA44">
        <v>3</v>
      </c>
      <c r="AB44" t="s">
        <v>3</v>
      </c>
      <c r="AC44">
        <v>128.88999999999999</v>
      </c>
      <c r="AD44">
        <v>1</v>
      </c>
      <c r="AE44">
        <v>0</v>
      </c>
      <c r="AF44">
        <v>1</v>
      </c>
      <c r="AG44">
        <v>3</v>
      </c>
      <c r="AH44" t="s">
        <v>65</v>
      </c>
      <c r="AI44" t="s">
        <v>236</v>
      </c>
      <c r="AJ44">
        <v>46156.833113425928</v>
      </c>
      <c r="AK44">
        <v>71320492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0</v>
      </c>
      <c r="AU44">
        <v>0</v>
      </c>
    </row>
    <row r="45" spans="2:47" x14ac:dyDescent="0.2">
      <c r="B45" t="s">
        <v>702</v>
      </c>
      <c r="C45">
        <v>1</v>
      </c>
      <c r="D45" t="s">
        <v>242</v>
      </c>
      <c r="E45" t="s">
        <v>243</v>
      </c>
      <c r="F45" t="s">
        <v>660</v>
      </c>
      <c r="G45" t="s">
        <v>24</v>
      </c>
      <c r="H45">
        <v>6900</v>
      </c>
      <c r="I45">
        <v>8418</v>
      </c>
      <c r="J45">
        <v>207</v>
      </c>
      <c r="K45">
        <v>7160.3</v>
      </c>
      <c r="L45">
        <v>22</v>
      </c>
      <c r="M45">
        <v>46156</v>
      </c>
      <c r="N45">
        <v>2</v>
      </c>
      <c r="O45" t="s">
        <v>633</v>
      </c>
      <c r="P45" t="s">
        <v>634</v>
      </c>
      <c r="Q45" t="s">
        <v>635</v>
      </c>
      <c r="R45" t="s">
        <v>636</v>
      </c>
      <c r="S45" t="s">
        <v>637</v>
      </c>
      <c r="T45" t="s">
        <v>17</v>
      </c>
      <c r="U45">
        <v>0.75</v>
      </c>
      <c r="V45">
        <v>53.3</v>
      </c>
      <c r="W45">
        <v>0</v>
      </c>
      <c r="X45">
        <v>0</v>
      </c>
      <c r="Y45" t="s">
        <v>3</v>
      </c>
      <c r="Z45" t="s">
        <v>638</v>
      </c>
      <c r="AA45">
        <v>3</v>
      </c>
      <c r="AB45" t="s">
        <v>3</v>
      </c>
      <c r="AC45">
        <v>6900</v>
      </c>
      <c r="AD45">
        <v>1</v>
      </c>
      <c r="AE45">
        <v>0</v>
      </c>
      <c r="AF45">
        <v>1</v>
      </c>
      <c r="AG45">
        <v>3</v>
      </c>
      <c r="AH45" t="s">
        <v>24</v>
      </c>
      <c r="AI45" t="s">
        <v>243</v>
      </c>
      <c r="AJ45">
        <v>46156.833715277775</v>
      </c>
      <c r="AK45">
        <v>71320522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3</v>
      </c>
      <c r="AT45">
        <v>0</v>
      </c>
      <c r="AU45">
        <v>0</v>
      </c>
    </row>
    <row r="46" spans="2:47" x14ac:dyDescent="0.2">
      <c r="B46" t="s">
        <v>703</v>
      </c>
      <c r="C46">
        <v>0</v>
      </c>
      <c r="D46" t="s">
        <v>704</v>
      </c>
      <c r="E46" t="s">
        <v>243</v>
      </c>
      <c r="F46" t="s">
        <v>660</v>
      </c>
      <c r="G46" t="s">
        <v>24</v>
      </c>
      <c r="H46">
        <v>7038</v>
      </c>
      <c r="I46">
        <v>8586.36</v>
      </c>
      <c r="J46">
        <v>211.14</v>
      </c>
      <c r="K46">
        <v>7303.51</v>
      </c>
      <c r="L46">
        <v>22</v>
      </c>
      <c r="M46">
        <v>46156</v>
      </c>
      <c r="N46">
        <v>2</v>
      </c>
      <c r="O46" t="s">
        <v>641</v>
      </c>
      <c r="P46" t="s">
        <v>642</v>
      </c>
      <c r="Q46" t="s">
        <v>643</v>
      </c>
      <c r="R46" t="s">
        <v>644</v>
      </c>
      <c r="S46" t="s">
        <v>645</v>
      </c>
      <c r="T46" t="s">
        <v>646</v>
      </c>
      <c r="U46">
        <v>0.75</v>
      </c>
      <c r="V46">
        <v>54.37</v>
      </c>
      <c r="W46">
        <v>0</v>
      </c>
      <c r="X46">
        <v>0</v>
      </c>
      <c r="Y46" t="s">
        <v>3</v>
      </c>
      <c r="Z46" t="s">
        <v>638</v>
      </c>
      <c r="AA46">
        <v>3</v>
      </c>
      <c r="AB46" t="s">
        <v>3</v>
      </c>
      <c r="AC46">
        <v>7038</v>
      </c>
      <c r="AD46">
        <v>1</v>
      </c>
      <c r="AE46">
        <v>0</v>
      </c>
      <c r="AF46">
        <v>1</v>
      </c>
      <c r="AG46">
        <v>3</v>
      </c>
      <c r="AH46" t="s">
        <v>24</v>
      </c>
      <c r="AI46" t="s">
        <v>243</v>
      </c>
      <c r="AJ46">
        <v>46156.833715277775</v>
      </c>
      <c r="AK46">
        <v>71320522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0</v>
      </c>
      <c r="AU46">
        <v>0</v>
      </c>
    </row>
    <row r="47" spans="2:47" x14ac:dyDescent="0.2">
      <c r="B47" t="s">
        <v>705</v>
      </c>
      <c r="C47">
        <v>0</v>
      </c>
      <c r="D47" t="s">
        <v>706</v>
      </c>
      <c r="E47" t="s">
        <v>243</v>
      </c>
      <c r="F47" t="s">
        <v>660</v>
      </c>
      <c r="G47" t="s">
        <v>24</v>
      </c>
      <c r="H47">
        <v>7107</v>
      </c>
      <c r="I47">
        <v>8670.5400000000009</v>
      </c>
      <c r="J47">
        <v>213.21</v>
      </c>
      <c r="K47">
        <v>7375.11</v>
      </c>
      <c r="L47">
        <v>22</v>
      </c>
      <c r="M47">
        <v>46156</v>
      </c>
      <c r="N47">
        <v>2</v>
      </c>
      <c r="O47" t="s">
        <v>649</v>
      </c>
      <c r="P47" t="s">
        <v>650</v>
      </c>
      <c r="Q47" t="s">
        <v>651</v>
      </c>
      <c r="R47" t="s">
        <v>652</v>
      </c>
      <c r="S47" t="s">
        <v>653</v>
      </c>
      <c r="T47" t="s">
        <v>17</v>
      </c>
      <c r="U47">
        <v>0.75</v>
      </c>
      <c r="V47">
        <v>54.9</v>
      </c>
      <c r="W47">
        <v>0</v>
      </c>
      <c r="X47">
        <v>0</v>
      </c>
      <c r="Y47" t="s">
        <v>3</v>
      </c>
      <c r="Z47" t="s">
        <v>638</v>
      </c>
      <c r="AA47">
        <v>3</v>
      </c>
      <c r="AB47" t="s">
        <v>3</v>
      </c>
      <c r="AC47">
        <v>7107</v>
      </c>
      <c r="AD47">
        <v>1</v>
      </c>
      <c r="AE47">
        <v>0</v>
      </c>
      <c r="AF47">
        <v>1</v>
      </c>
      <c r="AG47">
        <v>3</v>
      </c>
      <c r="AH47" t="s">
        <v>24</v>
      </c>
      <c r="AI47" t="s">
        <v>243</v>
      </c>
      <c r="AJ47">
        <v>46156.833715277775</v>
      </c>
      <c r="AK47">
        <v>71320522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0</v>
      </c>
      <c r="AU47">
        <v>0</v>
      </c>
    </row>
    <row r="48" spans="2:47" x14ac:dyDescent="0.2">
      <c r="B48" t="s">
        <v>707</v>
      </c>
      <c r="C48">
        <v>1</v>
      </c>
      <c r="D48" t="s">
        <v>76</v>
      </c>
      <c r="E48" t="s">
        <v>77</v>
      </c>
      <c r="F48" t="s">
        <v>708</v>
      </c>
      <c r="G48" t="s">
        <v>24</v>
      </c>
      <c r="H48">
        <v>139.94</v>
      </c>
      <c r="I48">
        <v>170.73</v>
      </c>
      <c r="J48">
        <v>4.2</v>
      </c>
      <c r="K48">
        <v>147.02000000000001</v>
      </c>
      <c r="L48">
        <v>22</v>
      </c>
      <c r="M48">
        <v>46156</v>
      </c>
      <c r="N48">
        <v>2</v>
      </c>
      <c r="O48" t="s">
        <v>633</v>
      </c>
      <c r="P48" t="s">
        <v>634</v>
      </c>
      <c r="Q48" t="s">
        <v>635</v>
      </c>
      <c r="R48" t="s">
        <v>636</v>
      </c>
      <c r="S48" t="s">
        <v>637</v>
      </c>
      <c r="T48" t="s">
        <v>17</v>
      </c>
      <c r="U48">
        <v>2</v>
      </c>
      <c r="V48">
        <v>2.88</v>
      </c>
      <c r="W48">
        <v>0</v>
      </c>
      <c r="X48">
        <v>0</v>
      </c>
      <c r="Y48" t="s">
        <v>3</v>
      </c>
      <c r="Z48" t="s">
        <v>638</v>
      </c>
      <c r="AA48">
        <v>3</v>
      </c>
      <c r="AB48" t="s">
        <v>3</v>
      </c>
      <c r="AC48">
        <v>139.94</v>
      </c>
      <c r="AD48">
        <v>1</v>
      </c>
      <c r="AE48">
        <v>0</v>
      </c>
      <c r="AF48">
        <v>1</v>
      </c>
      <c r="AG48">
        <v>3</v>
      </c>
      <c r="AH48" t="s">
        <v>24</v>
      </c>
      <c r="AI48" t="s">
        <v>77</v>
      </c>
      <c r="AJ48">
        <v>46156.817627314813</v>
      </c>
      <c r="AK48">
        <v>71319974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0</v>
      </c>
      <c r="AU48">
        <v>0</v>
      </c>
    </row>
    <row r="49" spans="2:47" x14ac:dyDescent="0.2">
      <c r="B49" t="s">
        <v>709</v>
      </c>
      <c r="C49">
        <v>0</v>
      </c>
      <c r="D49" t="s">
        <v>710</v>
      </c>
      <c r="E49" t="s">
        <v>77</v>
      </c>
      <c r="F49" t="s">
        <v>708</v>
      </c>
      <c r="G49" t="s">
        <v>24</v>
      </c>
      <c r="H49">
        <v>144.13999999999999</v>
      </c>
      <c r="I49">
        <v>175.85</v>
      </c>
      <c r="J49">
        <v>4.32</v>
      </c>
      <c r="K49">
        <v>151.43</v>
      </c>
      <c r="L49">
        <v>22</v>
      </c>
      <c r="M49">
        <v>46156</v>
      </c>
      <c r="N49">
        <v>2</v>
      </c>
      <c r="O49" t="s">
        <v>641</v>
      </c>
      <c r="P49" t="s">
        <v>642</v>
      </c>
      <c r="Q49" t="s">
        <v>643</v>
      </c>
      <c r="R49" t="s">
        <v>644</v>
      </c>
      <c r="S49" t="s">
        <v>645</v>
      </c>
      <c r="T49" t="s">
        <v>646</v>
      </c>
      <c r="U49">
        <v>2</v>
      </c>
      <c r="V49">
        <v>2.97</v>
      </c>
      <c r="W49">
        <v>0</v>
      </c>
      <c r="X49">
        <v>0</v>
      </c>
      <c r="Y49" t="s">
        <v>3</v>
      </c>
      <c r="Z49" t="s">
        <v>638</v>
      </c>
      <c r="AA49">
        <v>3</v>
      </c>
      <c r="AB49" t="s">
        <v>3</v>
      </c>
      <c r="AC49">
        <v>144.13999999999999</v>
      </c>
      <c r="AD49">
        <v>1</v>
      </c>
      <c r="AE49">
        <v>0</v>
      </c>
      <c r="AF49">
        <v>1</v>
      </c>
      <c r="AG49">
        <v>3</v>
      </c>
      <c r="AH49" t="s">
        <v>24</v>
      </c>
      <c r="AI49" t="s">
        <v>77</v>
      </c>
      <c r="AJ49">
        <v>46156.817627314813</v>
      </c>
      <c r="AK49">
        <v>71319974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0</v>
      </c>
      <c r="AU49">
        <v>0</v>
      </c>
    </row>
    <row r="50" spans="2:47" x14ac:dyDescent="0.2">
      <c r="B50" t="s">
        <v>711</v>
      </c>
      <c r="C50">
        <v>0</v>
      </c>
      <c r="D50" t="s">
        <v>712</v>
      </c>
      <c r="E50" t="s">
        <v>77</v>
      </c>
      <c r="F50" t="s">
        <v>708</v>
      </c>
      <c r="G50" t="s">
        <v>24</v>
      </c>
      <c r="H50">
        <v>145.54</v>
      </c>
      <c r="I50">
        <v>177.56</v>
      </c>
      <c r="J50">
        <v>4.37</v>
      </c>
      <c r="K50">
        <v>152.91</v>
      </c>
      <c r="L50">
        <v>22</v>
      </c>
      <c r="M50">
        <v>46156</v>
      </c>
      <c r="N50">
        <v>2</v>
      </c>
      <c r="O50" t="s">
        <v>649</v>
      </c>
      <c r="P50" t="s">
        <v>650</v>
      </c>
      <c r="Q50" t="s">
        <v>651</v>
      </c>
      <c r="R50" t="s">
        <v>652</v>
      </c>
      <c r="S50" t="s">
        <v>653</v>
      </c>
      <c r="T50" t="s">
        <v>17</v>
      </c>
      <c r="U50">
        <v>2</v>
      </c>
      <c r="V50">
        <v>3</v>
      </c>
      <c r="W50">
        <v>0</v>
      </c>
      <c r="X50">
        <v>0</v>
      </c>
      <c r="Y50" t="s">
        <v>3</v>
      </c>
      <c r="Z50" t="s">
        <v>638</v>
      </c>
      <c r="AA50">
        <v>3</v>
      </c>
      <c r="AB50" t="s">
        <v>3</v>
      </c>
      <c r="AC50">
        <v>145.54</v>
      </c>
      <c r="AD50">
        <v>1</v>
      </c>
      <c r="AE50">
        <v>0</v>
      </c>
      <c r="AF50">
        <v>1</v>
      </c>
      <c r="AG50">
        <v>3</v>
      </c>
      <c r="AH50" t="s">
        <v>24</v>
      </c>
      <c r="AI50" t="s">
        <v>77</v>
      </c>
      <c r="AJ50">
        <v>46156.817627314813</v>
      </c>
      <c r="AK50">
        <v>71319974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0</v>
      </c>
      <c r="AU50">
        <v>0</v>
      </c>
    </row>
    <row r="51" spans="2:47" x14ac:dyDescent="0.2">
      <c r="B51" t="s">
        <v>713</v>
      </c>
      <c r="C51">
        <v>1</v>
      </c>
      <c r="D51" t="s">
        <v>273</v>
      </c>
      <c r="E51" t="s">
        <v>274</v>
      </c>
      <c r="F51" t="s">
        <v>714</v>
      </c>
      <c r="G51" t="s">
        <v>24</v>
      </c>
      <c r="H51">
        <v>77000</v>
      </c>
      <c r="I51">
        <v>93940</v>
      </c>
      <c r="J51">
        <v>2310</v>
      </c>
      <c r="K51">
        <v>80261.72</v>
      </c>
      <c r="L51">
        <v>22</v>
      </c>
      <c r="M51">
        <v>46156</v>
      </c>
      <c r="N51">
        <v>2</v>
      </c>
      <c r="O51" t="s">
        <v>633</v>
      </c>
      <c r="P51" t="s">
        <v>634</v>
      </c>
      <c r="Q51" t="s">
        <v>635</v>
      </c>
      <c r="R51" t="s">
        <v>636</v>
      </c>
      <c r="S51" t="s">
        <v>637</v>
      </c>
      <c r="T51" t="s">
        <v>17</v>
      </c>
      <c r="U51">
        <v>1.2</v>
      </c>
      <c r="V51">
        <v>951.72</v>
      </c>
      <c r="W51">
        <v>0</v>
      </c>
      <c r="X51">
        <v>0</v>
      </c>
      <c r="Y51" t="s">
        <v>3</v>
      </c>
      <c r="Z51" t="s">
        <v>638</v>
      </c>
      <c r="AA51">
        <v>3</v>
      </c>
      <c r="AB51" t="s">
        <v>3</v>
      </c>
      <c r="AC51">
        <v>77000</v>
      </c>
      <c r="AD51">
        <v>1</v>
      </c>
      <c r="AE51">
        <v>0</v>
      </c>
      <c r="AF51">
        <v>3</v>
      </c>
      <c r="AG51">
        <v>3</v>
      </c>
      <c r="AH51" t="s">
        <v>24</v>
      </c>
      <c r="AI51" t="s">
        <v>274</v>
      </c>
      <c r="AJ51">
        <v>46156.834629629629</v>
      </c>
      <c r="AK51">
        <v>71320742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3</v>
      </c>
      <c r="AT51">
        <v>0</v>
      </c>
      <c r="AU51">
        <v>0</v>
      </c>
    </row>
    <row r="52" spans="2:47" x14ac:dyDescent="0.2">
      <c r="B52" t="s">
        <v>715</v>
      </c>
      <c r="C52">
        <v>0</v>
      </c>
      <c r="D52" t="s">
        <v>716</v>
      </c>
      <c r="E52" t="s">
        <v>274</v>
      </c>
      <c r="F52" t="s">
        <v>714</v>
      </c>
      <c r="G52" t="s">
        <v>24</v>
      </c>
      <c r="H52">
        <v>78540</v>
      </c>
      <c r="I52">
        <v>95818.8</v>
      </c>
      <c r="J52">
        <v>2356.1999999999998</v>
      </c>
      <c r="K52">
        <v>81866.95</v>
      </c>
      <c r="L52">
        <v>22</v>
      </c>
      <c r="M52">
        <v>46156</v>
      </c>
      <c r="N52">
        <v>2</v>
      </c>
      <c r="O52" t="s">
        <v>641</v>
      </c>
      <c r="P52" t="s">
        <v>642</v>
      </c>
      <c r="Q52" t="s">
        <v>643</v>
      </c>
      <c r="R52" t="s">
        <v>644</v>
      </c>
      <c r="S52" t="s">
        <v>645</v>
      </c>
      <c r="T52" t="s">
        <v>646</v>
      </c>
      <c r="U52">
        <v>1.2</v>
      </c>
      <c r="V52">
        <v>970.75</v>
      </c>
      <c r="W52">
        <v>0</v>
      </c>
      <c r="X52">
        <v>0</v>
      </c>
      <c r="Y52" t="s">
        <v>3</v>
      </c>
      <c r="Z52" t="s">
        <v>638</v>
      </c>
      <c r="AA52">
        <v>3</v>
      </c>
      <c r="AB52" t="s">
        <v>3</v>
      </c>
      <c r="AC52">
        <v>78540</v>
      </c>
      <c r="AD52">
        <v>1</v>
      </c>
      <c r="AE52">
        <v>0</v>
      </c>
      <c r="AF52">
        <v>3</v>
      </c>
      <c r="AG52">
        <v>3</v>
      </c>
      <c r="AH52" t="s">
        <v>24</v>
      </c>
      <c r="AI52" t="s">
        <v>274</v>
      </c>
      <c r="AJ52">
        <v>46156.834629629629</v>
      </c>
      <c r="AK52">
        <v>71320742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3</v>
      </c>
      <c r="AT52">
        <v>0</v>
      </c>
      <c r="AU52">
        <v>0</v>
      </c>
    </row>
    <row r="53" spans="2:47" x14ac:dyDescent="0.2">
      <c r="B53" t="s">
        <v>717</v>
      </c>
      <c r="C53">
        <v>0</v>
      </c>
      <c r="D53" t="s">
        <v>718</v>
      </c>
      <c r="E53" t="s">
        <v>274</v>
      </c>
      <c r="F53" t="s">
        <v>714</v>
      </c>
      <c r="G53" t="s">
        <v>24</v>
      </c>
      <c r="H53">
        <v>79310</v>
      </c>
      <c r="I53">
        <v>96758.2</v>
      </c>
      <c r="J53">
        <v>2379.3000000000002</v>
      </c>
      <c r="K53">
        <v>82669.570000000007</v>
      </c>
      <c r="L53">
        <v>22</v>
      </c>
      <c r="M53">
        <v>46156</v>
      </c>
      <c r="N53">
        <v>2</v>
      </c>
      <c r="O53" t="s">
        <v>649</v>
      </c>
      <c r="P53" t="s">
        <v>650</v>
      </c>
      <c r="Q53" t="s">
        <v>651</v>
      </c>
      <c r="R53" t="s">
        <v>652</v>
      </c>
      <c r="S53" t="s">
        <v>653</v>
      </c>
      <c r="T53" t="s">
        <v>17</v>
      </c>
      <c r="U53">
        <v>1.2</v>
      </c>
      <c r="V53">
        <v>980.27</v>
      </c>
      <c r="W53">
        <v>0</v>
      </c>
      <c r="X53">
        <v>0</v>
      </c>
      <c r="Y53" t="s">
        <v>3</v>
      </c>
      <c r="Z53" t="s">
        <v>638</v>
      </c>
      <c r="AA53">
        <v>3</v>
      </c>
      <c r="AB53" t="s">
        <v>3</v>
      </c>
      <c r="AC53">
        <v>79310</v>
      </c>
      <c r="AD53">
        <v>1</v>
      </c>
      <c r="AE53">
        <v>0</v>
      </c>
      <c r="AF53">
        <v>3</v>
      </c>
      <c r="AG53">
        <v>3</v>
      </c>
      <c r="AH53" t="s">
        <v>24</v>
      </c>
      <c r="AI53" t="s">
        <v>274</v>
      </c>
      <c r="AJ53">
        <v>46156.834629629629</v>
      </c>
      <c r="AK53">
        <v>71320742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3</v>
      </c>
      <c r="AT53">
        <v>0</v>
      </c>
      <c r="AU53">
        <v>0</v>
      </c>
    </row>
    <row r="54" spans="2:47" x14ac:dyDescent="0.2">
      <c r="B54" t="s">
        <v>719</v>
      </c>
      <c r="C54">
        <v>1</v>
      </c>
      <c r="D54" t="s">
        <v>40</v>
      </c>
      <c r="E54" t="s">
        <v>41</v>
      </c>
      <c r="F54" t="s">
        <v>602</v>
      </c>
      <c r="G54" t="s">
        <v>24</v>
      </c>
      <c r="H54">
        <v>900</v>
      </c>
      <c r="I54">
        <v>1098</v>
      </c>
      <c r="J54">
        <v>27</v>
      </c>
      <c r="K54">
        <v>945.54</v>
      </c>
      <c r="L54">
        <v>22</v>
      </c>
      <c r="M54">
        <v>46156</v>
      </c>
      <c r="N54">
        <v>2</v>
      </c>
      <c r="O54" t="s">
        <v>633</v>
      </c>
      <c r="P54" t="s">
        <v>634</v>
      </c>
      <c r="Q54" t="s">
        <v>635</v>
      </c>
      <c r="R54" t="s">
        <v>636</v>
      </c>
      <c r="S54" t="s">
        <v>637</v>
      </c>
      <c r="T54" t="s">
        <v>17</v>
      </c>
      <c r="U54">
        <v>2</v>
      </c>
      <c r="V54">
        <v>18.54</v>
      </c>
      <c r="W54">
        <v>0</v>
      </c>
      <c r="X54">
        <v>0</v>
      </c>
      <c r="Y54" t="s">
        <v>3</v>
      </c>
      <c r="Z54" t="s">
        <v>638</v>
      </c>
      <c r="AA54">
        <v>3</v>
      </c>
      <c r="AB54" t="s">
        <v>3</v>
      </c>
      <c r="AC54">
        <v>900</v>
      </c>
      <c r="AD54">
        <v>1</v>
      </c>
      <c r="AE54">
        <v>0</v>
      </c>
      <c r="AF54">
        <v>1</v>
      </c>
      <c r="AG54">
        <v>3</v>
      </c>
      <c r="AH54" t="s">
        <v>24</v>
      </c>
      <c r="AI54" t="s">
        <v>41</v>
      </c>
      <c r="AJ54">
        <v>46156.835162037038</v>
      </c>
      <c r="AK54">
        <v>71319937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  <c r="AT54">
        <v>0</v>
      </c>
      <c r="AU54">
        <v>0</v>
      </c>
    </row>
    <row r="55" spans="2:47" x14ac:dyDescent="0.2">
      <c r="B55" t="s">
        <v>720</v>
      </c>
      <c r="C55">
        <v>0</v>
      </c>
      <c r="D55" t="s">
        <v>721</v>
      </c>
      <c r="E55" t="s">
        <v>41</v>
      </c>
      <c r="F55" t="s">
        <v>602</v>
      </c>
      <c r="G55" t="s">
        <v>24</v>
      </c>
      <c r="H55">
        <v>918</v>
      </c>
      <c r="I55">
        <v>1119.96</v>
      </c>
      <c r="J55">
        <v>27.54</v>
      </c>
      <c r="K55">
        <v>964.45</v>
      </c>
      <c r="L55">
        <v>22</v>
      </c>
      <c r="M55">
        <v>46156</v>
      </c>
      <c r="N55">
        <v>2</v>
      </c>
      <c r="O55" t="s">
        <v>641</v>
      </c>
      <c r="P55" t="s">
        <v>642</v>
      </c>
      <c r="Q55" t="s">
        <v>643</v>
      </c>
      <c r="R55" t="s">
        <v>644</v>
      </c>
      <c r="S55" t="s">
        <v>645</v>
      </c>
      <c r="T55" t="s">
        <v>646</v>
      </c>
      <c r="U55">
        <v>2</v>
      </c>
      <c r="V55">
        <v>18.91</v>
      </c>
      <c r="W55">
        <v>0</v>
      </c>
      <c r="X55">
        <v>0</v>
      </c>
      <c r="Y55" t="s">
        <v>3</v>
      </c>
      <c r="Z55" t="s">
        <v>638</v>
      </c>
      <c r="AA55">
        <v>3</v>
      </c>
      <c r="AB55" t="s">
        <v>3</v>
      </c>
      <c r="AC55">
        <v>918</v>
      </c>
      <c r="AD55">
        <v>1</v>
      </c>
      <c r="AE55">
        <v>0</v>
      </c>
      <c r="AF55">
        <v>1</v>
      </c>
      <c r="AG55">
        <v>3</v>
      </c>
      <c r="AH55" t="s">
        <v>24</v>
      </c>
      <c r="AI55" t="s">
        <v>41</v>
      </c>
      <c r="AJ55">
        <v>46156.835162037038</v>
      </c>
      <c r="AK55">
        <v>71319937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0</v>
      </c>
      <c r="AU55">
        <v>0</v>
      </c>
    </row>
    <row r="56" spans="2:47" x14ac:dyDescent="0.2">
      <c r="B56" t="s">
        <v>722</v>
      </c>
      <c r="C56">
        <v>0</v>
      </c>
      <c r="D56" t="s">
        <v>723</v>
      </c>
      <c r="E56" t="s">
        <v>41</v>
      </c>
      <c r="F56" t="s">
        <v>602</v>
      </c>
      <c r="G56" t="s">
        <v>24</v>
      </c>
      <c r="H56">
        <v>927</v>
      </c>
      <c r="I56">
        <v>1130.94</v>
      </c>
      <c r="J56">
        <v>27.81</v>
      </c>
      <c r="K56">
        <v>973.91</v>
      </c>
      <c r="L56">
        <v>22</v>
      </c>
      <c r="M56">
        <v>46156</v>
      </c>
      <c r="N56">
        <v>2</v>
      </c>
      <c r="O56" t="s">
        <v>649</v>
      </c>
      <c r="P56" t="s">
        <v>650</v>
      </c>
      <c r="Q56" t="s">
        <v>651</v>
      </c>
      <c r="R56" t="s">
        <v>652</v>
      </c>
      <c r="S56" t="s">
        <v>653</v>
      </c>
      <c r="T56" t="s">
        <v>17</v>
      </c>
      <c r="U56">
        <v>2</v>
      </c>
      <c r="V56">
        <v>19.100000000000001</v>
      </c>
      <c r="W56">
        <v>0</v>
      </c>
      <c r="X56">
        <v>0</v>
      </c>
      <c r="Y56" t="s">
        <v>3</v>
      </c>
      <c r="Z56" t="s">
        <v>638</v>
      </c>
      <c r="AA56">
        <v>3</v>
      </c>
      <c r="AB56" t="s">
        <v>3</v>
      </c>
      <c r="AC56">
        <v>927</v>
      </c>
      <c r="AD56">
        <v>1</v>
      </c>
      <c r="AE56">
        <v>0</v>
      </c>
      <c r="AF56">
        <v>1</v>
      </c>
      <c r="AG56">
        <v>3</v>
      </c>
      <c r="AH56" t="s">
        <v>24</v>
      </c>
      <c r="AI56" t="s">
        <v>41</v>
      </c>
      <c r="AJ56">
        <v>46156.835162037038</v>
      </c>
      <c r="AK56">
        <v>71319937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3</v>
      </c>
      <c r="AT56">
        <v>0</v>
      </c>
      <c r="AU56">
        <v>0</v>
      </c>
    </row>
    <row r="57" spans="2:47" x14ac:dyDescent="0.2">
      <c r="B57" t="s">
        <v>724</v>
      </c>
      <c r="C57">
        <v>1</v>
      </c>
      <c r="D57" t="s">
        <v>284</v>
      </c>
      <c r="E57" t="s">
        <v>285</v>
      </c>
      <c r="F57" t="s">
        <v>725</v>
      </c>
      <c r="G57" t="s">
        <v>24</v>
      </c>
      <c r="H57">
        <v>5139.92</v>
      </c>
      <c r="I57">
        <v>6270.7</v>
      </c>
      <c r="J57">
        <v>154.19999999999999</v>
      </c>
      <c r="K57">
        <v>5400</v>
      </c>
      <c r="L57">
        <v>22</v>
      </c>
      <c r="M57">
        <v>46156</v>
      </c>
      <c r="N57">
        <v>2</v>
      </c>
      <c r="O57" t="s">
        <v>633</v>
      </c>
      <c r="P57" t="s">
        <v>634</v>
      </c>
      <c r="Q57" t="s">
        <v>635</v>
      </c>
      <c r="R57" t="s">
        <v>636</v>
      </c>
      <c r="S57" t="s">
        <v>637</v>
      </c>
      <c r="T57" t="s">
        <v>17</v>
      </c>
      <c r="U57">
        <v>2</v>
      </c>
      <c r="V57">
        <v>105.88</v>
      </c>
      <c r="W57">
        <v>0</v>
      </c>
      <c r="X57">
        <v>0</v>
      </c>
      <c r="Y57" t="s">
        <v>3</v>
      </c>
      <c r="Z57" t="s">
        <v>638</v>
      </c>
      <c r="AA57">
        <v>3</v>
      </c>
      <c r="AB57" t="s">
        <v>3</v>
      </c>
      <c r="AC57">
        <v>5139.92</v>
      </c>
      <c r="AD57">
        <v>1</v>
      </c>
      <c r="AE57">
        <v>0</v>
      </c>
      <c r="AF57">
        <v>1</v>
      </c>
      <c r="AG57">
        <v>3</v>
      </c>
      <c r="AH57" t="s">
        <v>24</v>
      </c>
      <c r="AI57" t="s">
        <v>285</v>
      </c>
      <c r="AJ57">
        <v>46156.835532407407</v>
      </c>
      <c r="AK57">
        <v>71320810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3</v>
      </c>
      <c r="AT57">
        <v>0</v>
      </c>
      <c r="AU57">
        <v>0</v>
      </c>
    </row>
    <row r="58" spans="2:47" x14ac:dyDescent="0.2">
      <c r="B58" t="s">
        <v>726</v>
      </c>
      <c r="C58">
        <v>0</v>
      </c>
      <c r="D58" t="s">
        <v>727</v>
      </c>
      <c r="E58" t="s">
        <v>285</v>
      </c>
      <c r="F58" t="s">
        <v>725</v>
      </c>
      <c r="G58" t="s">
        <v>24</v>
      </c>
      <c r="H58">
        <v>5242.71</v>
      </c>
      <c r="I58">
        <v>6396.11</v>
      </c>
      <c r="J58">
        <v>157.28</v>
      </c>
      <c r="K58">
        <v>5507.99</v>
      </c>
      <c r="L58">
        <v>22</v>
      </c>
      <c r="M58">
        <v>46156</v>
      </c>
      <c r="N58">
        <v>2</v>
      </c>
      <c r="O58" t="s">
        <v>641</v>
      </c>
      <c r="P58" t="s">
        <v>642</v>
      </c>
      <c r="Q58" t="s">
        <v>643</v>
      </c>
      <c r="R58" t="s">
        <v>644</v>
      </c>
      <c r="S58" t="s">
        <v>645</v>
      </c>
      <c r="T58" t="s">
        <v>646</v>
      </c>
      <c r="U58">
        <v>2</v>
      </c>
      <c r="V58">
        <v>108</v>
      </c>
      <c r="W58">
        <v>0</v>
      </c>
      <c r="X58">
        <v>0</v>
      </c>
      <c r="Y58" t="s">
        <v>3</v>
      </c>
      <c r="Z58" t="s">
        <v>638</v>
      </c>
      <c r="AA58">
        <v>3</v>
      </c>
      <c r="AB58" t="s">
        <v>3</v>
      </c>
      <c r="AC58">
        <v>5242.71</v>
      </c>
      <c r="AD58">
        <v>1</v>
      </c>
      <c r="AE58">
        <v>0</v>
      </c>
      <c r="AF58">
        <v>1</v>
      </c>
      <c r="AG58">
        <v>3</v>
      </c>
      <c r="AH58" t="s">
        <v>24</v>
      </c>
      <c r="AI58" t="s">
        <v>285</v>
      </c>
      <c r="AJ58">
        <v>46156.835532407407</v>
      </c>
      <c r="AK58">
        <v>71320810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3</v>
      </c>
      <c r="AT58">
        <v>0</v>
      </c>
      <c r="AU58">
        <v>0</v>
      </c>
    </row>
    <row r="59" spans="2:47" x14ac:dyDescent="0.2">
      <c r="B59" t="s">
        <v>728</v>
      </c>
      <c r="C59">
        <v>0</v>
      </c>
      <c r="D59" t="s">
        <v>729</v>
      </c>
      <c r="E59" t="s">
        <v>285</v>
      </c>
      <c r="F59" t="s">
        <v>725</v>
      </c>
      <c r="G59" t="s">
        <v>24</v>
      </c>
      <c r="H59">
        <v>5294.11</v>
      </c>
      <c r="I59">
        <v>6458.82</v>
      </c>
      <c r="J59">
        <v>158.82</v>
      </c>
      <c r="K59">
        <v>5561.99</v>
      </c>
      <c r="L59">
        <v>22</v>
      </c>
      <c r="M59">
        <v>46156</v>
      </c>
      <c r="N59">
        <v>2</v>
      </c>
      <c r="O59" t="s">
        <v>649</v>
      </c>
      <c r="P59" t="s">
        <v>650</v>
      </c>
      <c r="Q59" t="s">
        <v>651</v>
      </c>
      <c r="R59" t="s">
        <v>652</v>
      </c>
      <c r="S59" t="s">
        <v>653</v>
      </c>
      <c r="T59" t="s">
        <v>17</v>
      </c>
      <c r="U59">
        <v>2</v>
      </c>
      <c r="V59">
        <v>109.06</v>
      </c>
      <c r="W59">
        <v>0</v>
      </c>
      <c r="X59">
        <v>0</v>
      </c>
      <c r="Y59" t="s">
        <v>3</v>
      </c>
      <c r="Z59" t="s">
        <v>638</v>
      </c>
      <c r="AA59">
        <v>3</v>
      </c>
      <c r="AB59" t="s">
        <v>3</v>
      </c>
      <c r="AC59">
        <v>5294.11</v>
      </c>
      <c r="AD59">
        <v>1</v>
      </c>
      <c r="AE59">
        <v>0</v>
      </c>
      <c r="AF59">
        <v>1</v>
      </c>
      <c r="AG59">
        <v>3</v>
      </c>
      <c r="AH59" t="s">
        <v>24</v>
      </c>
      <c r="AI59" t="s">
        <v>285</v>
      </c>
      <c r="AJ59">
        <v>46156.835532407407</v>
      </c>
      <c r="AK59">
        <v>71320810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3</v>
      </c>
      <c r="AT59">
        <v>0</v>
      </c>
      <c r="AU59">
        <v>0</v>
      </c>
    </row>
    <row r="60" spans="2:47" x14ac:dyDescent="0.2">
      <c r="B60" t="s">
        <v>730</v>
      </c>
      <c r="C60">
        <v>1</v>
      </c>
      <c r="D60" t="s">
        <v>253</v>
      </c>
      <c r="E60" t="s">
        <v>254</v>
      </c>
      <c r="F60" t="s">
        <v>725</v>
      </c>
      <c r="G60" t="s">
        <v>24</v>
      </c>
      <c r="H60">
        <v>1633</v>
      </c>
      <c r="I60">
        <v>1992.26</v>
      </c>
      <c r="J60">
        <v>48.99</v>
      </c>
      <c r="K60">
        <v>1715.63</v>
      </c>
      <c r="L60">
        <v>22</v>
      </c>
      <c r="M60">
        <v>46156</v>
      </c>
      <c r="N60">
        <v>2</v>
      </c>
      <c r="O60" t="s">
        <v>633</v>
      </c>
      <c r="P60" t="s">
        <v>634</v>
      </c>
      <c r="Q60" t="s">
        <v>635</v>
      </c>
      <c r="R60" t="s">
        <v>636</v>
      </c>
      <c r="S60" t="s">
        <v>637</v>
      </c>
      <c r="T60" t="s">
        <v>17</v>
      </c>
      <c r="U60">
        <v>2</v>
      </c>
      <c r="V60">
        <v>33.64</v>
      </c>
      <c r="W60">
        <v>0</v>
      </c>
      <c r="X60">
        <v>0</v>
      </c>
      <c r="Y60" t="s">
        <v>3</v>
      </c>
      <c r="Z60" t="s">
        <v>638</v>
      </c>
      <c r="AA60">
        <v>3</v>
      </c>
      <c r="AB60" t="s">
        <v>3</v>
      </c>
      <c r="AC60">
        <v>1633</v>
      </c>
      <c r="AD60">
        <v>1</v>
      </c>
      <c r="AE60">
        <v>0</v>
      </c>
      <c r="AF60">
        <v>1</v>
      </c>
      <c r="AG60">
        <v>3</v>
      </c>
      <c r="AH60" t="s">
        <v>24</v>
      </c>
      <c r="AI60" t="s">
        <v>254</v>
      </c>
      <c r="AJ60">
        <v>46156.835868055554</v>
      </c>
      <c r="AK60">
        <v>71320549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0</v>
      </c>
      <c r="AU60">
        <v>0</v>
      </c>
    </row>
    <row r="61" spans="2:47" x14ac:dyDescent="0.2">
      <c r="B61" t="s">
        <v>731</v>
      </c>
      <c r="C61">
        <v>0</v>
      </c>
      <c r="D61" t="s">
        <v>732</v>
      </c>
      <c r="E61" t="s">
        <v>254</v>
      </c>
      <c r="F61" t="s">
        <v>725</v>
      </c>
      <c r="G61" t="s">
        <v>24</v>
      </c>
      <c r="H61">
        <v>1665.66</v>
      </c>
      <c r="I61">
        <v>2032.11</v>
      </c>
      <c r="J61">
        <v>49.97</v>
      </c>
      <c r="K61">
        <v>1749.94</v>
      </c>
      <c r="L61">
        <v>22</v>
      </c>
      <c r="M61">
        <v>46156</v>
      </c>
      <c r="N61">
        <v>2</v>
      </c>
      <c r="O61" t="s">
        <v>641</v>
      </c>
      <c r="P61" t="s">
        <v>642</v>
      </c>
      <c r="Q61" t="s">
        <v>643</v>
      </c>
      <c r="R61" t="s">
        <v>644</v>
      </c>
      <c r="S61" t="s">
        <v>645</v>
      </c>
      <c r="T61" t="s">
        <v>646</v>
      </c>
      <c r="U61">
        <v>2</v>
      </c>
      <c r="V61">
        <v>34.31</v>
      </c>
      <c r="W61">
        <v>0</v>
      </c>
      <c r="X61">
        <v>0</v>
      </c>
      <c r="Y61" t="s">
        <v>3</v>
      </c>
      <c r="Z61" t="s">
        <v>638</v>
      </c>
      <c r="AA61">
        <v>3</v>
      </c>
      <c r="AB61" t="s">
        <v>3</v>
      </c>
      <c r="AC61">
        <v>1665.66</v>
      </c>
      <c r="AD61">
        <v>1</v>
      </c>
      <c r="AE61">
        <v>0</v>
      </c>
      <c r="AF61">
        <v>1</v>
      </c>
      <c r="AG61">
        <v>3</v>
      </c>
      <c r="AH61" t="s">
        <v>24</v>
      </c>
      <c r="AI61" t="s">
        <v>254</v>
      </c>
      <c r="AJ61">
        <v>46156.835868055554</v>
      </c>
      <c r="AK61">
        <v>71320549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0</v>
      </c>
      <c r="AU61">
        <v>0</v>
      </c>
    </row>
    <row r="62" spans="2:47" x14ac:dyDescent="0.2">
      <c r="B62" t="s">
        <v>733</v>
      </c>
      <c r="C62">
        <v>0</v>
      </c>
      <c r="D62" t="s">
        <v>734</v>
      </c>
      <c r="E62" t="s">
        <v>254</v>
      </c>
      <c r="F62" t="s">
        <v>725</v>
      </c>
      <c r="G62" t="s">
        <v>24</v>
      </c>
      <c r="H62">
        <v>1681.99</v>
      </c>
      <c r="I62">
        <v>2052.0300000000002</v>
      </c>
      <c r="J62">
        <v>50.46</v>
      </c>
      <c r="K62">
        <v>1767.1</v>
      </c>
      <c r="L62">
        <v>22</v>
      </c>
      <c r="M62">
        <v>46156</v>
      </c>
      <c r="N62">
        <v>2</v>
      </c>
      <c r="O62" t="s">
        <v>649</v>
      </c>
      <c r="P62" t="s">
        <v>650</v>
      </c>
      <c r="Q62" t="s">
        <v>651</v>
      </c>
      <c r="R62" t="s">
        <v>652</v>
      </c>
      <c r="S62" t="s">
        <v>653</v>
      </c>
      <c r="T62" t="s">
        <v>17</v>
      </c>
      <c r="U62">
        <v>2</v>
      </c>
      <c r="V62">
        <v>34.65</v>
      </c>
      <c r="W62">
        <v>0</v>
      </c>
      <c r="X62">
        <v>0</v>
      </c>
      <c r="Y62" t="s">
        <v>3</v>
      </c>
      <c r="Z62" t="s">
        <v>638</v>
      </c>
      <c r="AA62">
        <v>3</v>
      </c>
      <c r="AB62" t="s">
        <v>3</v>
      </c>
      <c r="AC62">
        <v>1681.99</v>
      </c>
      <c r="AD62">
        <v>1</v>
      </c>
      <c r="AE62">
        <v>0</v>
      </c>
      <c r="AF62">
        <v>1</v>
      </c>
      <c r="AG62">
        <v>3</v>
      </c>
      <c r="AH62" t="s">
        <v>24</v>
      </c>
      <c r="AI62" t="s">
        <v>254</v>
      </c>
      <c r="AJ62">
        <v>46156.835868055554</v>
      </c>
      <c r="AK62">
        <v>71320549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0</v>
      </c>
      <c r="AU62">
        <v>0</v>
      </c>
    </row>
    <row r="63" spans="2:47" x14ac:dyDescent="0.2">
      <c r="B63" t="s">
        <v>735</v>
      </c>
      <c r="C63">
        <v>1</v>
      </c>
      <c r="D63" t="s">
        <v>294</v>
      </c>
      <c r="E63" t="s">
        <v>295</v>
      </c>
      <c r="F63" t="s">
        <v>621</v>
      </c>
      <c r="G63" t="s">
        <v>24</v>
      </c>
      <c r="H63">
        <v>162.5</v>
      </c>
      <c r="I63">
        <v>198.25</v>
      </c>
      <c r="J63">
        <v>4.88</v>
      </c>
      <c r="K63">
        <v>170.73</v>
      </c>
      <c r="L63">
        <v>22</v>
      </c>
      <c r="M63">
        <v>46156</v>
      </c>
      <c r="N63">
        <v>2</v>
      </c>
      <c r="O63" t="s">
        <v>633</v>
      </c>
      <c r="P63" t="s">
        <v>634</v>
      </c>
      <c r="Q63" t="s">
        <v>635</v>
      </c>
      <c r="R63" t="s">
        <v>636</v>
      </c>
      <c r="S63" t="s">
        <v>637</v>
      </c>
      <c r="T63" t="s">
        <v>17</v>
      </c>
      <c r="U63">
        <v>2</v>
      </c>
      <c r="V63">
        <v>3.35</v>
      </c>
      <c r="W63">
        <v>0</v>
      </c>
      <c r="X63">
        <v>0</v>
      </c>
      <c r="Y63" t="s">
        <v>3</v>
      </c>
      <c r="Z63" t="s">
        <v>638</v>
      </c>
      <c r="AA63">
        <v>3</v>
      </c>
      <c r="AB63" t="s">
        <v>3</v>
      </c>
      <c r="AC63">
        <v>162.5</v>
      </c>
      <c r="AD63">
        <v>1</v>
      </c>
      <c r="AE63">
        <v>0</v>
      </c>
      <c r="AF63">
        <v>1</v>
      </c>
      <c r="AG63">
        <v>3</v>
      </c>
      <c r="AH63" t="s">
        <v>24</v>
      </c>
      <c r="AI63" t="s">
        <v>295</v>
      </c>
      <c r="AJ63">
        <v>46156.836192129631</v>
      </c>
      <c r="AK63">
        <v>71320815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0</v>
      </c>
      <c r="AU63">
        <v>0</v>
      </c>
    </row>
    <row r="64" spans="2:47" x14ac:dyDescent="0.2">
      <c r="B64" t="s">
        <v>736</v>
      </c>
      <c r="C64">
        <v>0</v>
      </c>
      <c r="D64" t="s">
        <v>737</v>
      </c>
      <c r="E64" t="s">
        <v>295</v>
      </c>
      <c r="F64" t="s">
        <v>621</v>
      </c>
      <c r="G64" t="s">
        <v>24</v>
      </c>
      <c r="H64">
        <v>165.75</v>
      </c>
      <c r="I64">
        <v>202.22</v>
      </c>
      <c r="J64">
        <v>4.97</v>
      </c>
      <c r="K64">
        <v>174.13</v>
      </c>
      <c r="L64">
        <v>22</v>
      </c>
      <c r="M64">
        <v>46156</v>
      </c>
      <c r="N64">
        <v>2</v>
      </c>
      <c r="O64" t="s">
        <v>641</v>
      </c>
      <c r="P64" t="s">
        <v>642</v>
      </c>
      <c r="Q64" t="s">
        <v>643</v>
      </c>
      <c r="R64" t="s">
        <v>644</v>
      </c>
      <c r="S64" t="s">
        <v>645</v>
      </c>
      <c r="T64" t="s">
        <v>646</v>
      </c>
      <c r="U64">
        <v>2</v>
      </c>
      <c r="V64">
        <v>3.41</v>
      </c>
      <c r="W64">
        <v>0</v>
      </c>
      <c r="X64">
        <v>0</v>
      </c>
      <c r="Y64" t="s">
        <v>3</v>
      </c>
      <c r="Z64" t="s">
        <v>638</v>
      </c>
      <c r="AA64">
        <v>3</v>
      </c>
      <c r="AB64" t="s">
        <v>3</v>
      </c>
      <c r="AC64">
        <v>165.75</v>
      </c>
      <c r="AD64">
        <v>1</v>
      </c>
      <c r="AE64">
        <v>0</v>
      </c>
      <c r="AF64">
        <v>1</v>
      </c>
      <c r="AG64">
        <v>3</v>
      </c>
      <c r="AH64" t="s">
        <v>24</v>
      </c>
      <c r="AI64" t="s">
        <v>295</v>
      </c>
      <c r="AJ64">
        <v>46156.836192129631</v>
      </c>
      <c r="AK64">
        <v>71320815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 t="s">
        <v>3</v>
      </c>
      <c r="AT64">
        <v>0</v>
      </c>
      <c r="AU64">
        <v>0</v>
      </c>
    </row>
    <row r="65" spans="2:47" x14ac:dyDescent="0.2">
      <c r="B65" t="s">
        <v>738</v>
      </c>
      <c r="C65">
        <v>0</v>
      </c>
      <c r="D65" t="s">
        <v>739</v>
      </c>
      <c r="E65" t="s">
        <v>295</v>
      </c>
      <c r="F65" t="s">
        <v>621</v>
      </c>
      <c r="G65" t="s">
        <v>24</v>
      </c>
      <c r="H65">
        <v>167.38</v>
      </c>
      <c r="I65">
        <v>204.2</v>
      </c>
      <c r="J65">
        <v>5.0199999999999996</v>
      </c>
      <c r="K65">
        <v>175.85</v>
      </c>
      <c r="L65">
        <v>22</v>
      </c>
      <c r="M65">
        <v>46156</v>
      </c>
      <c r="N65">
        <v>2</v>
      </c>
      <c r="O65" t="s">
        <v>649</v>
      </c>
      <c r="P65" t="s">
        <v>650</v>
      </c>
      <c r="Q65" t="s">
        <v>651</v>
      </c>
      <c r="R65" t="s">
        <v>652</v>
      </c>
      <c r="S65" t="s">
        <v>653</v>
      </c>
      <c r="T65" t="s">
        <v>17</v>
      </c>
      <c r="U65">
        <v>2</v>
      </c>
      <c r="V65">
        <v>3.45</v>
      </c>
      <c r="W65">
        <v>0</v>
      </c>
      <c r="X65">
        <v>0</v>
      </c>
      <c r="Y65" t="s">
        <v>3</v>
      </c>
      <c r="Z65" t="s">
        <v>638</v>
      </c>
      <c r="AA65">
        <v>3</v>
      </c>
      <c r="AB65" t="s">
        <v>3</v>
      </c>
      <c r="AC65">
        <v>167.38</v>
      </c>
      <c r="AD65">
        <v>1</v>
      </c>
      <c r="AE65">
        <v>0</v>
      </c>
      <c r="AF65">
        <v>1</v>
      </c>
      <c r="AG65">
        <v>3</v>
      </c>
      <c r="AH65" t="s">
        <v>24</v>
      </c>
      <c r="AI65" t="s">
        <v>295</v>
      </c>
      <c r="AJ65">
        <v>46156.836192129631</v>
      </c>
      <c r="AK65">
        <v>71320815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 t="s">
        <v>3</v>
      </c>
      <c r="AT65">
        <v>0</v>
      </c>
      <c r="AU65">
        <v>0</v>
      </c>
    </row>
    <row r="66" spans="2:47" x14ac:dyDescent="0.2">
      <c r="B66" t="s">
        <v>740</v>
      </c>
      <c r="C66">
        <v>1</v>
      </c>
      <c r="D66" t="s">
        <v>37</v>
      </c>
      <c r="E66" t="s">
        <v>38</v>
      </c>
      <c r="F66" t="s">
        <v>725</v>
      </c>
      <c r="G66" t="s">
        <v>24</v>
      </c>
      <c r="H66">
        <v>792.62</v>
      </c>
      <c r="I66">
        <v>967</v>
      </c>
      <c r="J66">
        <v>23.78</v>
      </c>
      <c r="K66">
        <v>832.73</v>
      </c>
      <c r="L66">
        <v>22</v>
      </c>
      <c r="M66">
        <v>46156</v>
      </c>
      <c r="N66">
        <v>2</v>
      </c>
      <c r="O66" t="s">
        <v>633</v>
      </c>
      <c r="P66" t="s">
        <v>634</v>
      </c>
      <c r="Q66" t="s">
        <v>635</v>
      </c>
      <c r="R66" t="s">
        <v>636</v>
      </c>
      <c r="S66" t="s">
        <v>637</v>
      </c>
      <c r="T66" t="s">
        <v>17</v>
      </c>
      <c r="U66">
        <v>2</v>
      </c>
      <c r="V66">
        <v>16.329999999999998</v>
      </c>
      <c r="W66">
        <v>0</v>
      </c>
      <c r="X66">
        <v>0</v>
      </c>
      <c r="Y66" t="s">
        <v>3</v>
      </c>
      <c r="Z66" t="s">
        <v>638</v>
      </c>
      <c r="AA66">
        <v>3</v>
      </c>
      <c r="AB66" t="s">
        <v>3</v>
      </c>
      <c r="AC66">
        <v>792.62</v>
      </c>
      <c r="AD66">
        <v>1</v>
      </c>
      <c r="AE66">
        <v>0</v>
      </c>
      <c r="AF66">
        <v>1</v>
      </c>
      <c r="AG66">
        <v>3</v>
      </c>
      <c r="AH66" t="s">
        <v>24</v>
      </c>
      <c r="AI66" t="s">
        <v>38</v>
      </c>
      <c r="AJ66">
        <v>46156.837523148148</v>
      </c>
      <c r="AK66">
        <v>71319932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0</v>
      </c>
      <c r="AU66">
        <v>0</v>
      </c>
    </row>
    <row r="67" spans="2:47" x14ac:dyDescent="0.2">
      <c r="B67" t="s">
        <v>741</v>
      </c>
      <c r="C67">
        <v>0</v>
      </c>
      <c r="D67" t="s">
        <v>742</v>
      </c>
      <c r="E67" t="s">
        <v>38</v>
      </c>
      <c r="F67" t="s">
        <v>725</v>
      </c>
      <c r="G67" t="s">
        <v>24</v>
      </c>
      <c r="H67">
        <v>808.48</v>
      </c>
      <c r="I67">
        <v>986.34</v>
      </c>
      <c r="J67">
        <v>24.25</v>
      </c>
      <c r="K67">
        <v>849.38</v>
      </c>
      <c r="L67">
        <v>22</v>
      </c>
      <c r="M67">
        <v>46156</v>
      </c>
      <c r="N67">
        <v>2</v>
      </c>
      <c r="O67" t="s">
        <v>641</v>
      </c>
      <c r="P67" t="s">
        <v>642</v>
      </c>
      <c r="Q67" t="s">
        <v>643</v>
      </c>
      <c r="R67" t="s">
        <v>644</v>
      </c>
      <c r="S67" t="s">
        <v>645</v>
      </c>
      <c r="T67" t="s">
        <v>646</v>
      </c>
      <c r="U67">
        <v>2</v>
      </c>
      <c r="V67">
        <v>16.649999999999999</v>
      </c>
      <c r="W67">
        <v>0</v>
      </c>
      <c r="X67">
        <v>0</v>
      </c>
      <c r="Y67" t="s">
        <v>3</v>
      </c>
      <c r="Z67" t="s">
        <v>638</v>
      </c>
      <c r="AA67">
        <v>3</v>
      </c>
      <c r="AB67" t="s">
        <v>3</v>
      </c>
      <c r="AC67">
        <v>808.48</v>
      </c>
      <c r="AD67">
        <v>1</v>
      </c>
      <c r="AE67">
        <v>0</v>
      </c>
      <c r="AF67">
        <v>1</v>
      </c>
      <c r="AG67">
        <v>3</v>
      </c>
      <c r="AH67" t="s">
        <v>24</v>
      </c>
      <c r="AI67" t="s">
        <v>38</v>
      </c>
      <c r="AJ67">
        <v>46156.837523148148</v>
      </c>
      <c r="AK67">
        <v>71319932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3</v>
      </c>
      <c r="AT67">
        <v>0</v>
      </c>
      <c r="AU67">
        <v>0</v>
      </c>
    </row>
    <row r="68" spans="2:47" x14ac:dyDescent="0.2">
      <c r="B68" t="s">
        <v>743</v>
      </c>
      <c r="C68">
        <v>0</v>
      </c>
      <c r="D68" t="s">
        <v>744</v>
      </c>
      <c r="E68" t="s">
        <v>38</v>
      </c>
      <c r="F68" t="s">
        <v>725</v>
      </c>
      <c r="G68" t="s">
        <v>24</v>
      </c>
      <c r="H68">
        <v>816.39</v>
      </c>
      <c r="I68">
        <v>996</v>
      </c>
      <c r="J68">
        <v>24.49</v>
      </c>
      <c r="K68">
        <v>857.7</v>
      </c>
      <c r="L68">
        <v>22</v>
      </c>
      <c r="M68">
        <v>46156</v>
      </c>
      <c r="N68">
        <v>2</v>
      </c>
      <c r="O68" t="s">
        <v>649</v>
      </c>
      <c r="P68" t="s">
        <v>650</v>
      </c>
      <c r="Q68" t="s">
        <v>651</v>
      </c>
      <c r="R68" t="s">
        <v>652</v>
      </c>
      <c r="S68" t="s">
        <v>653</v>
      </c>
      <c r="T68" t="s">
        <v>17</v>
      </c>
      <c r="U68">
        <v>2</v>
      </c>
      <c r="V68">
        <v>16.82</v>
      </c>
      <c r="W68">
        <v>0</v>
      </c>
      <c r="X68">
        <v>0</v>
      </c>
      <c r="Y68" t="s">
        <v>3</v>
      </c>
      <c r="Z68" t="s">
        <v>638</v>
      </c>
      <c r="AA68">
        <v>3</v>
      </c>
      <c r="AB68" t="s">
        <v>3</v>
      </c>
      <c r="AC68">
        <v>816.39</v>
      </c>
      <c r="AD68">
        <v>1</v>
      </c>
      <c r="AE68">
        <v>0</v>
      </c>
      <c r="AF68">
        <v>1</v>
      </c>
      <c r="AG68">
        <v>3</v>
      </c>
      <c r="AH68" t="s">
        <v>24</v>
      </c>
      <c r="AI68" t="s">
        <v>38</v>
      </c>
      <c r="AJ68">
        <v>46156.837523148148</v>
      </c>
      <c r="AK68">
        <v>71319932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0</v>
      </c>
      <c r="AU68">
        <v>0</v>
      </c>
    </row>
    <row r="69" spans="2:47" x14ac:dyDescent="0.2">
      <c r="B69" t="s">
        <v>745</v>
      </c>
      <c r="C69">
        <v>1</v>
      </c>
      <c r="D69" t="s">
        <v>63</v>
      </c>
      <c r="E69" t="s">
        <v>64</v>
      </c>
      <c r="F69" t="s">
        <v>746</v>
      </c>
      <c r="G69" t="s">
        <v>65</v>
      </c>
      <c r="H69">
        <v>1957.38</v>
      </c>
      <c r="I69">
        <v>2388</v>
      </c>
      <c r="J69">
        <v>58.72</v>
      </c>
      <c r="K69">
        <v>2056.42</v>
      </c>
      <c r="L69">
        <v>22</v>
      </c>
      <c r="M69">
        <v>46156</v>
      </c>
      <c r="N69">
        <v>2</v>
      </c>
      <c r="O69" t="s">
        <v>633</v>
      </c>
      <c r="P69" t="s">
        <v>634</v>
      </c>
      <c r="Q69" t="s">
        <v>635</v>
      </c>
      <c r="R69" t="s">
        <v>636</v>
      </c>
      <c r="S69" t="s">
        <v>637</v>
      </c>
      <c r="T69" t="s">
        <v>17</v>
      </c>
      <c r="U69">
        <v>2</v>
      </c>
      <c r="V69">
        <v>40.32</v>
      </c>
      <c r="W69">
        <v>0</v>
      </c>
      <c r="X69">
        <v>0</v>
      </c>
      <c r="Y69" t="s">
        <v>3</v>
      </c>
      <c r="Z69" t="s">
        <v>638</v>
      </c>
      <c r="AA69">
        <v>3</v>
      </c>
      <c r="AB69" t="s">
        <v>3</v>
      </c>
      <c r="AC69">
        <v>1957.38</v>
      </c>
      <c r="AD69">
        <v>1</v>
      </c>
      <c r="AE69">
        <v>0</v>
      </c>
      <c r="AF69">
        <v>1</v>
      </c>
      <c r="AG69">
        <v>3</v>
      </c>
      <c r="AH69" t="s">
        <v>65</v>
      </c>
      <c r="AI69" t="s">
        <v>64</v>
      </c>
      <c r="AJ69">
        <v>46156.818344907406</v>
      </c>
      <c r="AK69">
        <v>71319954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0</v>
      </c>
      <c r="AU69">
        <v>0</v>
      </c>
    </row>
    <row r="70" spans="2:47" x14ac:dyDescent="0.2">
      <c r="B70" t="s">
        <v>747</v>
      </c>
      <c r="C70">
        <v>0</v>
      </c>
      <c r="D70" t="s">
        <v>748</v>
      </c>
      <c r="E70" t="s">
        <v>64</v>
      </c>
      <c r="F70" t="s">
        <v>746</v>
      </c>
      <c r="G70" t="s">
        <v>65</v>
      </c>
      <c r="H70">
        <v>2016.1</v>
      </c>
      <c r="I70">
        <v>2459.64</v>
      </c>
      <c r="J70">
        <v>60.48</v>
      </c>
      <c r="K70">
        <v>2118.11</v>
      </c>
      <c r="L70">
        <v>22</v>
      </c>
      <c r="M70">
        <v>46156</v>
      </c>
      <c r="N70">
        <v>2</v>
      </c>
      <c r="O70" t="s">
        <v>641</v>
      </c>
      <c r="P70" t="s">
        <v>642</v>
      </c>
      <c r="Q70" t="s">
        <v>643</v>
      </c>
      <c r="R70" t="s">
        <v>644</v>
      </c>
      <c r="S70" t="s">
        <v>645</v>
      </c>
      <c r="T70" t="s">
        <v>646</v>
      </c>
      <c r="U70">
        <v>2</v>
      </c>
      <c r="V70">
        <v>41.53</v>
      </c>
      <c r="W70">
        <v>0</v>
      </c>
      <c r="X70">
        <v>0</v>
      </c>
      <c r="Y70" t="s">
        <v>3</v>
      </c>
      <c r="Z70" t="s">
        <v>638</v>
      </c>
      <c r="AA70">
        <v>3</v>
      </c>
      <c r="AB70" t="s">
        <v>3</v>
      </c>
      <c r="AC70">
        <v>2016.1</v>
      </c>
      <c r="AD70">
        <v>1</v>
      </c>
      <c r="AE70">
        <v>0</v>
      </c>
      <c r="AF70">
        <v>1</v>
      </c>
      <c r="AG70">
        <v>3</v>
      </c>
      <c r="AH70" t="s">
        <v>65</v>
      </c>
      <c r="AI70" t="s">
        <v>64</v>
      </c>
      <c r="AJ70">
        <v>46156.818344907406</v>
      </c>
      <c r="AK70">
        <v>71319954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0</v>
      </c>
      <c r="AU70">
        <v>0</v>
      </c>
    </row>
    <row r="71" spans="2:47" x14ac:dyDescent="0.2">
      <c r="B71" t="s">
        <v>749</v>
      </c>
      <c r="C71">
        <v>0</v>
      </c>
      <c r="D71" t="s">
        <v>750</v>
      </c>
      <c r="E71" t="s">
        <v>64</v>
      </c>
      <c r="F71" t="s">
        <v>746</v>
      </c>
      <c r="G71" t="s">
        <v>65</v>
      </c>
      <c r="H71">
        <v>2035.67</v>
      </c>
      <c r="I71">
        <v>2483.52</v>
      </c>
      <c r="J71">
        <v>61.07</v>
      </c>
      <c r="K71">
        <v>2138.67</v>
      </c>
      <c r="L71">
        <v>22</v>
      </c>
      <c r="M71">
        <v>46156</v>
      </c>
      <c r="N71">
        <v>2</v>
      </c>
      <c r="O71" t="s">
        <v>649</v>
      </c>
      <c r="P71" t="s">
        <v>650</v>
      </c>
      <c r="Q71" t="s">
        <v>651</v>
      </c>
      <c r="R71" t="s">
        <v>652</v>
      </c>
      <c r="S71" t="s">
        <v>653</v>
      </c>
      <c r="T71" t="s">
        <v>17</v>
      </c>
      <c r="U71">
        <v>2</v>
      </c>
      <c r="V71">
        <v>41.93</v>
      </c>
      <c r="W71">
        <v>0</v>
      </c>
      <c r="X71">
        <v>0</v>
      </c>
      <c r="Y71" t="s">
        <v>3</v>
      </c>
      <c r="Z71" t="s">
        <v>638</v>
      </c>
      <c r="AA71">
        <v>3</v>
      </c>
      <c r="AB71" t="s">
        <v>3</v>
      </c>
      <c r="AC71">
        <v>2035.67</v>
      </c>
      <c r="AD71">
        <v>1</v>
      </c>
      <c r="AE71">
        <v>0</v>
      </c>
      <c r="AF71">
        <v>1</v>
      </c>
      <c r="AG71">
        <v>3</v>
      </c>
      <c r="AH71" t="s">
        <v>65</v>
      </c>
      <c r="AI71" t="s">
        <v>64</v>
      </c>
      <c r="AJ71">
        <v>46156.818344907406</v>
      </c>
      <c r="AK71">
        <v>71319954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</v>
      </c>
      <c r="AU71">
        <v>0</v>
      </c>
    </row>
    <row r="72" spans="2:47" x14ac:dyDescent="0.2">
      <c r="B72" t="s">
        <v>751</v>
      </c>
      <c r="C72">
        <v>1</v>
      </c>
      <c r="D72" t="s">
        <v>67</v>
      </c>
      <c r="E72" t="s">
        <v>68</v>
      </c>
      <c r="F72" t="s">
        <v>746</v>
      </c>
      <c r="G72" t="s">
        <v>65</v>
      </c>
      <c r="H72">
        <v>1957.38</v>
      </c>
      <c r="I72">
        <v>2388</v>
      </c>
      <c r="J72">
        <v>58.72</v>
      </c>
      <c r="K72">
        <v>2056.42</v>
      </c>
      <c r="L72">
        <v>22</v>
      </c>
      <c r="M72">
        <v>46156</v>
      </c>
      <c r="N72">
        <v>2</v>
      </c>
      <c r="O72" t="s">
        <v>633</v>
      </c>
      <c r="P72" t="s">
        <v>634</v>
      </c>
      <c r="Q72" t="s">
        <v>635</v>
      </c>
      <c r="R72" t="s">
        <v>636</v>
      </c>
      <c r="S72" t="s">
        <v>637</v>
      </c>
      <c r="T72" t="s">
        <v>17</v>
      </c>
      <c r="U72">
        <v>2</v>
      </c>
      <c r="V72">
        <v>40.32</v>
      </c>
      <c r="W72">
        <v>0</v>
      </c>
      <c r="X72">
        <v>0</v>
      </c>
      <c r="Y72" t="s">
        <v>3</v>
      </c>
      <c r="Z72" t="s">
        <v>638</v>
      </c>
      <c r="AA72">
        <v>3</v>
      </c>
      <c r="AB72" t="s">
        <v>3</v>
      </c>
      <c r="AC72">
        <v>1957.38</v>
      </c>
      <c r="AD72">
        <v>1</v>
      </c>
      <c r="AE72">
        <v>0</v>
      </c>
      <c r="AF72">
        <v>1</v>
      </c>
      <c r="AG72">
        <v>3</v>
      </c>
      <c r="AH72" t="s">
        <v>65</v>
      </c>
      <c r="AI72" t="s">
        <v>68</v>
      </c>
      <c r="AJ72">
        <v>46156.818449074075</v>
      </c>
      <c r="AK72">
        <v>71319959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0</v>
      </c>
      <c r="AU72">
        <v>0</v>
      </c>
    </row>
    <row r="73" spans="2:47" x14ac:dyDescent="0.2">
      <c r="B73" t="s">
        <v>752</v>
      </c>
      <c r="C73">
        <v>0</v>
      </c>
      <c r="D73" t="s">
        <v>753</v>
      </c>
      <c r="E73" t="s">
        <v>68</v>
      </c>
      <c r="F73" t="s">
        <v>746</v>
      </c>
      <c r="G73" t="s">
        <v>65</v>
      </c>
      <c r="H73">
        <v>2016.1</v>
      </c>
      <c r="I73">
        <v>2459.64</v>
      </c>
      <c r="J73">
        <v>60.48</v>
      </c>
      <c r="K73">
        <v>2118.11</v>
      </c>
      <c r="L73">
        <v>22</v>
      </c>
      <c r="M73">
        <v>46156</v>
      </c>
      <c r="N73">
        <v>2</v>
      </c>
      <c r="O73" t="s">
        <v>641</v>
      </c>
      <c r="P73" t="s">
        <v>642</v>
      </c>
      <c r="Q73" t="s">
        <v>643</v>
      </c>
      <c r="R73" t="s">
        <v>644</v>
      </c>
      <c r="S73" t="s">
        <v>645</v>
      </c>
      <c r="T73" t="s">
        <v>646</v>
      </c>
      <c r="U73">
        <v>2</v>
      </c>
      <c r="V73">
        <v>41.53</v>
      </c>
      <c r="W73">
        <v>0</v>
      </c>
      <c r="X73">
        <v>0</v>
      </c>
      <c r="Y73" t="s">
        <v>3</v>
      </c>
      <c r="Z73" t="s">
        <v>638</v>
      </c>
      <c r="AA73">
        <v>3</v>
      </c>
      <c r="AB73" t="s">
        <v>3</v>
      </c>
      <c r="AC73">
        <v>2016.1</v>
      </c>
      <c r="AD73">
        <v>1</v>
      </c>
      <c r="AE73">
        <v>0</v>
      </c>
      <c r="AF73">
        <v>1</v>
      </c>
      <c r="AG73">
        <v>3</v>
      </c>
      <c r="AH73" t="s">
        <v>65</v>
      </c>
      <c r="AI73" t="s">
        <v>68</v>
      </c>
      <c r="AJ73">
        <v>46156.818449074075</v>
      </c>
      <c r="AK73">
        <v>71319959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3</v>
      </c>
      <c r="AT73">
        <v>0</v>
      </c>
      <c r="AU73">
        <v>0</v>
      </c>
    </row>
    <row r="74" spans="2:47" x14ac:dyDescent="0.2">
      <c r="B74" t="s">
        <v>754</v>
      </c>
      <c r="C74">
        <v>0</v>
      </c>
      <c r="D74" t="s">
        <v>755</v>
      </c>
      <c r="E74" t="s">
        <v>68</v>
      </c>
      <c r="F74" t="s">
        <v>746</v>
      </c>
      <c r="G74" t="s">
        <v>65</v>
      </c>
      <c r="H74">
        <v>2035.67</v>
      </c>
      <c r="I74">
        <v>2483.52</v>
      </c>
      <c r="J74">
        <v>61.07</v>
      </c>
      <c r="K74">
        <v>2138.67</v>
      </c>
      <c r="L74">
        <v>22</v>
      </c>
      <c r="M74">
        <v>46156</v>
      </c>
      <c r="N74">
        <v>2</v>
      </c>
      <c r="O74" t="s">
        <v>649</v>
      </c>
      <c r="P74" t="s">
        <v>650</v>
      </c>
      <c r="Q74" t="s">
        <v>651</v>
      </c>
      <c r="R74" t="s">
        <v>652</v>
      </c>
      <c r="S74" t="s">
        <v>653</v>
      </c>
      <c r="T74" t="s">
        <v>17</v>
      </c>
      <c r="U74">
        <v>2</v>
      </c>
      <c r="V74">
        <v>41.93</v>
      </c>
      <c r="W74">
        <v>0</v>
      </c>
      <c r="X74">
        <v>0</v>
      </c>
      <c r="Y74" t="s">
        <v>3</v>
      </c>
      <c r="Z74" t="s">
        <v>638</v>
      </c>
      <c r="AA74">
        <v>3</v>
      </c>
      <c r="AB74" t="s">
        <v>3</v>
      </c>
      <c r="AC74">
        <v>2035.67</v>
      </c>
      <c r="AD74">
        <v>1</v>
      </c>
      <c r="AE74">
        <v>0</v>
      </c>
      <c r="AF74">
        <v>1</v>
      </c>
      <c r="AG74">
        <v>3</v>
      </c>
      <c r="AH74" t="s">
        <v>65</v>
      </c>
      <c r="AI74" t="s">
        <v>68</v>
      </c>
      <c r="AJ74">
        <v>46156.818449074075</v>
      </c>
      <c r="AK74">
        <v>71319959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3</v>
      </c>
      <c r="AT74">
        <v>0</v>
      </c>
      <c r="AU74">
        <v>0</v>
      </c>
    </row>
    <row r="75" spans="2:47" x14ac:dyDescent="0.2">
      <c r="B75" t="s">
        <v>756</v>
      </c>
      <c r="C75">
        <v>1</v>
      </c>
      <c r="D75" t="s">
        <v>70</v>
      </c>
      <c r="E75" t="s">
        <v>71</v>
      </c>
      <c r="F75" t="s">
        <v>757</v>
      </c>
      <c r="G75" t="s">
        <v>24</v>
      </c>
      <c r="H75">
        <v>330</v>
      </c>
      <c r="I75">
        <v>402.6</v>
      </c>
      <c r="J75">
        <v>9.9</v>
      </c>
      <c r="K75">
        <v>346.7</v>
      </c>
      <c r="L75">
        <v>22</v>
      </c>
      <c r="M75">
        <v>46156</v>
      </c>
      <c r="N75">
        <v>2</v>
      </c>
      <c r="O75" t="s">
        <v>633</v>
      </c>
      <c r="P75" t="s">
        <v>634</v>
      </c>
      <c r="Q75" t="s">
        <v>635</v>
      </c>
      <c r="R75" t="s">
        <v>636</v>
      </c>
      <c r="S75" t="s">
        <v>637</v>
      </c>
      <c r="T75" t="s">
        <v>17</v>
      </c>
      <c r="U75">
        <v>2</v>
      </c>
      <c r="V75">
        <v>6.8</v>
      </c>
      <c r="W75">
        <v>0</v>
      </c>
      <c r="X75">
        <v>0</v>
      </c>
      <c r="Y75" t="s">
        <v>3</v>
      </c>
      <c r="Z75" t="s">
        <v>638</v>
      </c>
      <c r="AA75">
        <v>3</v>
      </c>
      <c r="AB75" t="s">
        <v>3</v>
      </c>
      <c r="AC75">
        <v>330</v>
      </c>
      <c r="AD75">
        <v>1</v>
      </c>
      <c r="AE75">
        <v>0</v>
      </c>
      <c r="AF75">
        <v>1</v>
      </c>
      <c r="AG75">
        <v>3</v>
      </c>
      <c r="AH75" t="s">
        <v>24</v>
      </c>
      <c r="AI75" t="s">
        <v>71</v>
      </c>
      <c r="AJ75">
        <v>46156.818518518521</v>
      </c>
      <c r="AK75">
        <v>71319964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 t="s">
        <v>3</v>
      </c>
      <c r="AT75">
        <v>0</v>
      </c>
      <c r="AU75">
        <v>0</v>
      </c>
    </row>
    <row r="76" spans="2:47" x14ac:dyDescent="0.2">
      <c r="B76" t="s">
        <v>758</v>
      </c>
      <c r="C76">
        <v>0</v>
      </c>
      <c r="D76" t="s">
        <v>759</v>
      </c>
      <c r="E76" t="s">
        <v>71</v>
      </c>
      <c r="F76" t="s">
        <v>757</v>
      </c>
      <c r="G76" t="s">
        <v>24</v>
      </c>
      <c r="H76">
        <v>339.9</v>
      </c>
      <c r="I76">
        <v>414.68</v>
      </c>
      <c r="J76">
        <v>10.199999999999999</v>
      </c>
      <c r="K76">
        <v>357.1</v>
      </c>
      <c r="L76">
        <v>22</v>
      </c>
      <c r="M76">
        <v>46156</v>
      </c>
      <c r="N76">
        <v>2</v>
      </c>
      <c r="O76" t="s">
        <v>641</v>
      </c>
      <c r="P76" t="s">
        <v>642</v>
      </c>
      <c r="Q76" t="s">
        <v>643</v>
      </c>
      <c r="R76" t="s">
        <v>644</v>
      </c>
      <c r="S76" t="s">
        <v>645</v>
      </c>
      <c r="T76" t="s">
        <v>646</v>
      </c>
      <c r="U76">
        <v>2</v>
      </c>
      <c r="V76">
        <v>7</v>
      </c>
      <c r="W76">
        <v>0</v>
      </c>
      <c r="X76">
        <v>0</v>
      </c>
      <c r="Y76" t="s">
        <v>3</v>
      </c>
      <c r="Z76" t="s">
        <v>638</v>
      </c>
      <c r="AA76">
        <v>3</v>
      </c>
      <c r="AB76" t="s">
        <v>3</v>
      </c>
      <c r="AC76">
        <v>339.9</v>
      </c>
      <c r="AD76">
        <v>1</v>
      </c>
      <c r="AE76">
        <v>0</v>
      </c>
      <c r="AF76">
        <v>1</v>
      </c>
      <c r="AG76">
        <v>3</v>
      </c>
      <c r="AH76" t="s">
        <v>24</v>
      </c>
      <c r="AI76" t="s">
        <v>71</v>
      </c>
      <c r="AJ76">
        <v>46156.818518518521</v>
      </c>
      <c r="AK76">
        <v>71319964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3</v>
      </c>
      <c r="AT76">
        <v>0</v>
      </c>
      <c r="AU76">
        <v>0</v>
      </c>
    </row>
    <row r="77" spans="2:47" x14ac:dyDescent="0.2">
      <c r="B77" t="s">
        <v>760</v>
      </c>
      <c r="C77">
        <v>0</v>
      </c>
      <c r="D77" t="s">
        <v>761</v>
      </c>
      <c r="E77" t="s">
        <v>71</v>
      </c>
      <c r="F77" t="s">
        <v>757</v>
      </c>
      <c r="G77" t="s">
        <v>24</v>
      </c>
      <c r="H77">
        <v>343.2</v>
      </c>
      <c r="I77">
        <v>418.7</v>
      </c>
      <c r="J77">
        <v>10.3</v>
      </c>
      <c r="K77">
        <v>360.57</v>
      </c>
      <c r="L77">
        <v>22</v>
      </c>
      <c r="M77">
        <v>46156</v>
      </c>
      <c r="N77">
        <v>2</v>
      </c>
      <c r="O77" t="s">
        <v>649</v>
      </c>
      <c r="P77" t="s">
        <v>650</v>
      </c>
      <c r="Q77" t="s">
        <v>651</v>
      </c>
      <c r="R77" t="s">
        <v>652</v>
      </c>
      <c r="S77" t="s">
        <v>653</v>
      </c>
      <c r="T77" t="s">
        <v>17</v>
      </c>
      <c r="U77">
        <v>2</v>
      </c>
      <c r="V77">
        <v>7.07</v>
      </c>
      <c r="W77">
        <v>0</v>
      </c>
      <c r="X77">
        <v>0</v>
      </c>
      <c r="Y77" t="s">
        <v>3</v>
      </c>
      <c r="Z77" t="s">
        <v>638</v>
      </c>
      <c r="AA77">
        <v>3</v>
      </c>
      <c r="AB77" t="s">
        <v>3</v>
      </c>
      <c r="AC77">
        <v>343.2</v>
      </c>
      <c r="AD77">
        <v>1</v>
      </c>
      <c r="AE77">
        <v>0</v>
      </c>
      <c r="AF77">
        <v>1</v>
      </c>
      <c r="AG77">
        <v>3</v>
      </c>
      <c r="AH77" t="s">
        <v>24</v>
      </c>
      <c r="AI77" t="s">
        <v>71</v>
      </c>
      <c r="AJ77">
        <v>46156.818518518521</v>
      </c>
      <c r="AK77">
        <v>71319964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 t="s">
        <v>3</v>
      </c>
      <c r="AT77">
        <v>0</v>
      </c>
      <c r="AU77">
        <v>0</v>
      </c>
    </row>
    <row r="78" spans="2:47" x14ac:dyDescent="0.2">
      <c r="B78" t="s">
        <v>762</v>
      </c>
      <c r="C78">
        <v>1</v>
      </c>
      <c r="D78" t="s">
        <v>73</v>
      </c>
      <c r="E78" t="s">
        <v>74</v>
      </c>
      <c r="F78" t="s">
        <v>757</v>
      </c>
      <c r="G78" t="s">
        <v>24</v>
      </c>
      <c r="H78">
        <v>375</v>
      </c>
      <c r="I78">
        <v>457.5</v>
      </c>
      <c r="J78">
        <v>11.25</v>
      </c>
      <c r="K78">
        <v>393.98</v>
      </c>
      <c r="L78">
        <v>22</v>
      </c>
      <c r="M78">
        <v>46156</v>
      </c>
      <c r="N78">
        <v>2</v>
      </c>
      <c r="O78" t="s">
        <v>633</v>
      </c>
      <c r="P78" t="s">
        <v>634</v>
      </c>
      <c r="Q78" t="s">
        <v>635</v>
      </c>
      <c r="R78" t="s">
        <v>636</v>
      </c>
      <c r="S78" t="s">
        <v>637</v>
      </c>
      <c r="T78" t="s">
        <v>17</v>
      </c>
      <c r="U78">
        <v>2</v>
      </c>
      <c r="V78">
        <v>7.73</v>
      </c>
      <c r="W78">
        <v>0</v>
      </c>
      <c r="X78">
        <v>0</v>
      </c>
      <c r="Y78" t="s">
        <v>3</v>
      </c>
      <c r="Z78" t="s">
        <v>638</v>
      </c>
      <c r="AA78">
        <v>3</v>
      </c>
      <c r="AB78" t="s">
        <v>3</v>
      </c>
      <c r="AC78">
        <v>375</v>
      </c>
      <c r="AD78">
        <v>1</v>
      </c>
      <c r="AE78">
        <v>0</v>
      </c>
      <c r="AF78">
        <v>1</v>
      </c>
      <c r="AG78">
        <v>3</v>
      </c>
      <c r="AH78" t="s">
        <v>24</v>
      </c>
      <c r="AI78" t="s">
        <v>74</v>
      </c>
      <c r="AJ78">
        <v>46156.81863425926</v>
      </c>
      <c r="AK78">
        <v>71319969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 t="s">
        <v>3</v>
      </c>
      <c r="AT78">
        <v>0</v>
      </c>
      <c r="AU78">
        <v>0</v>
      </c>
    </row>
    <row r="79" spans="2:47" x14ac:dyDescent="0.2">
      <c r="B79" t="s">
        <v>763</v>
      </c>
      <c r="C79">
        <v>0</v>
      </c>
      <c r="D79" t="s">
        <v>764</v>
      </c>
      <c r="E79" t="s">
        <v>74</v>
      </c>
      <c r="F79" t="s">
        <v>757</v>
      </c>
      <c r="G79" t="s">
        <v>24</v>
      </c>
      <c r="H79">
        <v>386.25</v>
      </c>
      <c r="I79">
        <v>471.23</v>
      </c>
      <c r="J79">
        <v>11.59</v>
      </c>
      <c r="K79">
        <v>405.8</v>
      </c>
      <c r="L79">
        <v>22</v>
      </c>
      <c r="M79">
        <v>46156</v>
      </c>
      <c r="N79">
        <v>2</v>
      </c>
      <c r="O79" t="s">
        <v>641</v>
      </c>
      <c r="P79" t="s">
        <v>642</v>
      </c>
      <c r="Q79" t="s">
        <v>643</v>
      </c>
      <c r="R79" t="s">
        <v>644</v>
      </c>
      <c r="S79" t="s">
        <v>645</v>
      </c>
      <c r="T79" t="s">
        <v>646</v>
      </c>
      <c r="U79">
        <v>2</v>
      </c>
      <c r="V79">
        <v>7.96</v>
      </c>
      <c r="W79">
        <v>0</v>
      </c>
      <c r="X79">
        <v>0</v>
      </c>
      <c r="Y79" t="s">
        <v>3</v>
      </c>
      <c r="Z79" t="s">
        <v>638</v>
      </c>
      <c r="AA79">
        <v>3</v>
      </c>
      <c r="AB79" t="s">
        <v>3</v>
      </c>
      <c r="AC79">
        <v>386.25</v>
      </c>
      <c r="AD79">
        <v>1</v>
      </c>
      <c r="AE79">
        <v>0</v>
      </c>
      <c r="AF79">
        <v>1</v>
      </c>
      <c r="AG79">
        <v>3</v>
      </c>
      <c r="AH79" t="s">
        <v>24</v>
      </c>
      <c r="AI79" t="s">
        <v>74</v>
      </c>
      <c r="AJ79">
        <v>46156.81863425926</v>
      </c>
      <c r="AK79">
        <v>71319969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 t="s">
        <v>3</v>
      </c>
      <c r="AT79">
        <v>0</v>
      </c>
      <c r="AU79">
        <v>0</v>
      </c>
    </row>
    <row r="80" spans="2:47" x14ac:dyDescent="0.2">
      <c r="B80" t="s">
        <v>765</v>
      </c>
      <c r="C80">
        <v>0</v>
      </c>
      <c r="D80" t="s">
        <v>766</v>
      </c>
      <c r="E80" t="s">
        <v>74</v>
      </c>
      <c r="F80" t="s">
        <v>757</v>
      </c>
      <c r="G80" t="s">
        <v>24</v>
      </c>
      <c r="H80">
        <v>390</v>
      </c>
      <c r="I80">
        <v>475.8</v>
      </c>
      <c r="J80">
        <v>11.7</v>
      </c>
      <c r="K80">
        <v>409.73</v>
      </c>
      <c r="L80">
        <v>22</v>
      </c>
      <c r="M80">
        <v>46156</v>
      </c>
      <c r="N80">
        <v>2</v>
      </c>
      <c r="O80" t="s">
        <v>649</v>
      </c>
      <c r="P80" t="s">
        <v>650</v>
      </c>
      <c r="Q80" t="s">
        <v>651</v>
      </c>
      <c r="R80" t="s">
        <v>652</v>
      </c>
      <c r="S80" t="s">
        <v>653</v>
      </c>
      <c r="T80" t="s">
        <v>17</v>
      </c>
      <c r="U80">
        <v>2</v>
      </c>
      <c r="V80">
        <v>8.0299999999999994</v>
      </c>
      <c r="W80">
        <v>0</v>
      </c>
      <c r="X80">
        <v>0</v>
      </c>
      <c r="Y80" t="s">
        <v>3</v>
      </c>
      <c r="Z80" t="s">
        <v>638</v>
      </c>
      <c r="AA80">
        <v>3</v>
      </c>
      <c r="AB80" t="s">
        <v>3</v>
      </c>
      <c r="AC80">
        <v>390</v>
      </c>
      <c r="AD80">
        <v>1</v>
      </c>
      <c r="AE80">
        <v>0</v>
      </c>
      <c r="AF80">
        <v>1</v>
      </c>
      <c r="AG80">
        <v>3</v>
      </c>
      <c r="AH80" t="s">
        <v>24</v>
      </c>
      <c r="AI80" t="s">
        <v>74</v>
      </c>
      <c r="AJ80">
        <v>46156.81863425926</v>
      </c>
      <c r="AK80">
        <v>71319969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3</v>
      </c>
      <c r="AT80">
        <v>0</v>
      </c>
      <c r="AU80">
        <v>0</v>
      </c>
    </row>
    <row r="81" spans="2:47" x14ac:dyDescent="0.2">
      <c r="B81" t="s">
        <v>767</v>
      </c>
      <c r="C81">
        <v>1</v>
      </c>
      <c r="D81" t="s">
        <v>79</v>
      </c>
      <c r="E81" t="s">
        <v>80</v>
      </c>
      <c r="F81" t="s">
        <v>768</v>
      </c>
      <c r="G81" t="s">
        <v>24</v>
      </c>
      <c r="H81">
        <v>684.43</v>
      </c>
      <c r="I81">
        <v>835</v>
      </c>
      <c r="J81">
        <v>20.53</v>
      </c>
      <c r="K81">
        <v>719.06</v>
      </c>
      <c r="L81">
        <v>22</v>
      </c>
      <c r="M81">
        <v>46156</v>
      </c>
      <c r="N81">
        <v>2</v>
      </c>
      <c r="O81" t="s">
        <v>633</v>
      </c>
      <c r="P81" t="s">
        <v>634</v>
      </c>
      <c r="Q81" t="s">
        <v>635</v>
      </c>
      <c r="R81" t="s">
        <v>636</v>
      </c>
      <c r="S81" t="s">
        <v>637</v>
      </c>
      <c r="T81" t="s">
        <v>17</v>
      </c>
      <c r="U81">
        <v>2</v>
      </c>
      <c r="V81">
        <v>14.1</v>
      </c>
      <c r="W81">
        <v>0</v>
      </c>
      <c r="X81">
        <v>0</v>
      </c>
      <c r="Y81" t="s">
        <v>3</v>
      </c>
      <c r="Z81" t="s">
        <v>638</v>
      </c>
      <c r="AA81">
        <v>3</v>
      </c>
      <c r="AB81" t="s">
        <v>3</v>
      </c>
      <c r="AC81">
        <v>684.43</v>
      </c>
      <c r="AD81">
        <v>1</v>
      </c>
      <c r="AE81">
        <v>0</v>
      </c>
      <c r="AF81">
        <v>1</v>
      </c>
      <c r="AG81">
        <v>3</v>
      </c>
      <c r="AH81" t="s">
        <v>24</v>
      </c>
      <c r="AI81" t="s">
        <v>80</v>
      </c>
      <c r="AJ81">
        <v>46156.818726851852</v>
      </c>
      <c r="AK81">
        <v>71319979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 t="s">
        <v>3</v>
      </c>
      <c r="AT81">
        <v>0</v>
      </c>
      <c r="AU81">
        <v>0</v>
      </c>
    </row>
    <row r="82" spans="2:47" x14ac:dyDescent="0.2">
      <c r="B82" t="s">
        <v>769</v>
      </c>
      <c r="C82">
        <v>0</v>
      </c>
      <c r="D82" t="s">
        <v>770</v>
      </c>
      <c r="E82" t="s">
        <v>80</v>
      </c>
      <c r="F82" t="s">
        <v>768</v>
      </c>
      <c r="G82" t="s">
        <v>24</v>
      </c>
      <c r="H82">
        <v>704.96</v>
      </c>
      <c r="I82">
        <v>860.05</v>
      </c>
      <c r="J82">
        <v>21.15</v>
      </c>
      <c r="K82">
        <v>740.63</v>
      </c>
      <c r="L82">
        <v>22</v>
      </c>
      <c r="M82">
        <v>46156</v>
      </c>
      <c r="N82">
        <v>2</v>
      </c>
      <c r="O82" t="s">
        <v>641</v>
      </c>
      <c r="P82" t="s">
        <v>642</v>
      </c>
      <c r="Q82" t="s">
        <v>643</v>
      </c>
      <c r="R82" t="s">
        <v>644</v>
      </c>
      <c r="S82" t="s">
        <v>645</v>
      </c>
      <c r="T82" t="s">
        <v>646</v>
      </c>
      <c r="U82">
        <v>2</v>
      </c>
      <c r="V82">
        <v>14.52</v>
      </c>
      <c r="W82">
        <v>0</v>
      </c>
      <c r="X82">
        <v>0</v>
      </c>
      <c r="Y82" t="s">
        <v>3</v>
      </c>
      <c r="Z82" t="s">
        <v>638</v>
      </c>
      <c r="AA82">
        <v>3</v>
      </c>
      <c r="AB82" t="s">
        <v>3</v>
      </c>
      <c r="AC82">
        <v>704.96</v>
      </c>
      <c r="AD82">
        <v>1</v>
      </c>
      <c r="AE82">
        <v>0</v>
      </c>
      <c r="AF82">
        <v>1</v>
      </c>
      <c r="AG82">
        <v>3</v>
      </c>
      <c r="AH82" t="s">
        <v>24</v>
      </c>
      <c r="AI82" t="s">
        <v>80</v>
      </c>
      <c r="AJ82">
        <v>46156.818726851852</v>
      </c>
      <c r="AK82">
        <v>71319979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 t="s">
        <v>3</v>
      </c>
      <c r="AT82">
        <v>0</v>
      </c>
      <c r="AU82">
        <v>0</v>
      </c>
    </row>
    <row r="83" spans="2:47" x14ac:dyDescent="0.2">
      <c r="B83" t="s">
        <v>771</v>
      </c>
      <c r="C83">
        <v>0</v>
      </c>
      <c r="D83" t="s">
        <v>772</v>
      </c>
      <c r="E83" t="s">
        <v>80</v>
      </c>
      <c r="F83" t="s">
        <v>768</v>
      </c>
      <c r="G83" t="s">
        <v>24</v>
      </c>
      <c r="H83">
        <v>711.8</v>
      </c>
      <c r="I83">
        <v>868.4</v>
      </c>
      <c r="J83">
        <v>21.35</v>
      </c>
      <c r="K83">
        <v>747.81</v>
      </c>
      <c r="L83">
        <v>22</v>
      </c>
      <c r="M83">
        <v>46156</v>
      </c>
      <c r="N83">
        <v>2</v>
      </c>
      <c r="O83" t="s">
        <v>649</v>
      </c>
      <c r="P83" t="s">
        <v>650</v>
      </c>
      <c r="Q83" t="s">
        <v>651</v>
      </c>
      <c r="R83" t="s">
        <v>652</v>
      </c>
      <c r="S83" t="s">
        <v>653</v>
      </c>
      <c r="T83" t="s">
        <v>17</v>
      </c>
      <c r="U83">
        <v>2</v>
      </c>
      <c r="V83">
        <v>14.66</v>
      </c>
      <c r="W83">
        <v>0</v>
      </c>
      <c r="X83">
        <v>0</v>
      </c>
      <c r="Y83" t="s">
        <v>3</v>
      </c>
      <c r="Z83" t="s">
        <v>638</v>
      </c>
      <c r="AA83">
        <v>3</v>
      </c>
      <c r="AB83" t="s">
        <v>3</v>
      </c>
      <c r="AC83">
        <v>711.8</v>
      </c>
      <c r="AD83">
        <v>1</v>
      </c>
      <c r="AE83">
        <v>0</v>
      </c>
      <c r="AF83">
        <v>1</v>
      </c>
      <c r="AG83">
        <v>3</v>
      </c>
      <c r="AH83" t="s">
        <v>24</v>
      </c>
      <c r="AI83" t="s">
        <v>80</v>
      </c>
      <c r="AJ83">
        <v>46156.818726851852</v>
      </c>
      <c r="AK83">
        <v>71319979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 t="s">
        <v>3</v>
      </c>
      <c r="AT83">
        <v>0</v>
      </c>
      <c r="AU83">
        <v>0</v>
      </c>
    </row>
    <row r="84" spans="2:47" x14ac:dyDescent="0.2">
      <c r="B84" t="s">
        <v>773</v>
      </c>
      <c r="C84">
        <v>1</v>
      </c>
      <c r="D84" t="s">
        <v>189</v>
      </c>
      <c r="E84" t="s">
        <v>190</v>
      </c>
      <c r="F84" t="s">
        <v>774</v>
      </c>
      <c r="G84" t="s">
        <v>24</v>
      </c>
      <c r="H84">
        <v>703152.46</v>
      </c>
      <c r="I84">
        <v>857846</v>
      </c>
      <c r="J84">
        <v>21094.57</v>
      </c>
      <c r="K84">
        <v>732937.99</v>
      </c>
      <c r="L84">
        <v>22</v>
      </c>
      <c r="M84">
        <v>46156</v>
      </c>
      <c r="N84">
        <v>1</v>
      </c>
      <c r="O84" t="s">
        <v>775</v>
      </c>
      <c r="P84" t="s">
        <v>776</v>
      </c>
      <c r="Q84" t="s">
        <v>777</v>
      </c>
      <c r="R84" t="s">
        <v>778</v>
      </c>
      <c r="S84" t="s">
        <v>779</v>
      </c>
      <c r="T84" t="s">
        <v>172</v>
      </c>
      <c r="U84">
        <v>1.2</v>
      </c>
      <c r="V84">
        <v>8690.9599999999991</v>
      </c>
      <c r="W84">
        <v>0</v>
      </c>
      <c r="X84">
        <v>0</v>
      </c>
      <c r="Y84" t="s">
        <v>3</v>
      </c>
      <c r="Z84" t="s">
        <v>3</v>
      </c>
      <c r="AA84">
        <v>3</v>
      </c>
      <c r="AB84" t="s">
        <v>3</v>
      </c>
      <c r="AC84">
        <v>703152.46</v>
      </c>
      <c r="AD84">
        <v>1</v>
      </c>
      <c r="AE84">
        <v>0</v>
      </c>
      <c r="AF84">
        <v>3</v>
      </c>
      <c r="AG84">
        <v>3</v>
      </c>
      <c r="AH84" t="s">
        <v>24</v>
      </c>
      <c r="AI84" t="s">
        <v>190</v>
      </c>
      <c r="AJ84">
        <v>46156.818831018521</v>
      </c>
      <c r="AK84">
        <v>71320206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 t="s">
        <v>3</v>
      </c>
      <c r="AT84">
        <v>0</v>
      </c>
      <c r="AU84">
        <v>0</v>
      </c>
    </row>
    <row r="85" spans="2:47" x14ac:dyDescent="0.2">
      <c r="B85" t="s">
        <v>780</v>
      </c>
      <c r="C85">
        <v>0</v>
      </c>
      <c r="D85" t="s">
        <v>781</v>
      </c>
      <c r="E85" t="s">
        <v>190</v>
      </c>
      <c r="F85" t="s">
        <v>774</v>
      </c>
      <c r="G85" t="s">
        <v>24</v>
      </c>
      <c r="H85">
        <v>717215.57</v>
      </c>
      <c r="I85">
        <v>875003</v>
      </c>
      <c r="J85">
        <v>21516.47</v>
      </c>
      <c r="K85">
        <v>747596.82</v>
      </c>
      <c r="L85">
        <v>22</v>
      </c>
      <c r="M85">
        <v>46156</v>
      </c>
      <c r="N85">
        <v>1</v>
      </c>
      <c r="O85" t="s">
        <v>782</v>
      </c>
      <c r="P85" t="s">
        <v>783</v>
      </c>
      <c r="Q85" t="s">
        <v>784</v>
      </c>
      <c r="R85" t="s">
        <v>785</v>
      </c>
      <c r="S85" t="s">
        <v>786</v>
      </c>
      <c r="T85" t="s">
        <v>282</v>
      </c>
      <c r="U85">
        <v>1.2</v>
      </c>
      <c r="V85">
        <v>8864.7800000000007</v>
      </c>
      <c r="W85">
        <v>0</v>
      </c>
      <c r="X85">
        <v>0</v>
      </c>
      <c r="Y85" t="s">
        <v>3</v>
      </c>
      <c r="Z85" t="s">
        <v>3</v>
      </c>
      <c r="AA85">
        <v>3</v>
      </c>
      <c r="AB85" t="s">
        <v>3</v>
      </c>
      <c r="AC85">
        <v>717215.57</v>
      </c>
      <c r="AD85">
        <v>1</v>
      </c>
      <c r="AE85">
        <v>0</v>
      </c>
      <c r="AF85">
        <v>3</v>
      </c>
      <c r="AG85">
        <v>3</v>
      </c>
      <c r="AH85" t="s">
        <v>24</v>
      </c>
      <c r="AI85" t="s">
        <v>190</v>
      </c>
      <c r="AJ85">
        <v>46156.818831018521</v>
      </c>
      <c r="AK85">
        <v>71320206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 t="s">
        <v>3</v>
      </c>
      <c r="AT85">
        <v>0</v>
      </c>
      <c r="AU85">
        <v>0</v>
      </c>
    </row>
    <row r="86" spans="2:47" x14ac:dyDescent="0.2">
      <c r="B86" t="s">
        <v>787</v>
      </c>
      <c r="C86">
        <v>0</v>
      </c>
      <c r="D86" t="s">
        <v>788</v>
      </c>
      <c r="E86" t="s">
        <v>190</v>
      </c>
      <c r="F86" t="s">
        <v>774</v>
      </c>
      <c r="G86" t="s">
        <v>24</v>
      </c>
      <c r="H86">
        <v>724246.72</v>
      </c>
      <c r="I86">
        <v>883581</v>
      </c>
      <c r="J86">
        <v>21727.4</v>
      </c>
      <c r="K86">
        <v>754925.81</v>
      </c>
      <c r="L86">
        <v>22</v>
      </c>
      <c r="M86">
        <v>46156</v>
      </c>
      <c r="N86">
        <v>1</v>
      </c>
      <c r="O86" t="s">
        <v>789</v>
      </c>
      <c r="P86" t="s">
        <v>783</v>
      </c>
      <c r="Q86" t="s">
        <v>790</v>
      </c>
      <c r="R86" t="s">
        <v>785</v>
      </c>
      <c r="S86" t="s">
        <v>791</v>
      </c>
      <c r="T86" t="s">
        <v>282</v>
      </c>
      <c r="U86">
        <v>1.2</v>
      </c>
      <c r="V86">
        <v>8951.69</v>
      </c>
      <c r="W86">
        <v>0</v>
      </c>
      <c r="X86">
        <v>0</v>
      </c>
      <c r="Y86" t="s">
        <v>3</v>
      </c>
      <c r="Z86" t="s">
        <v>3</v>
      </c>
      <c r="AA86">
        <v>3</v>
      </c>
      <c r="AB86" t="s">
        <v>3</v>
      </c>
      <c r="AC86">
        <v>724246.72</v>
      </c>
      <c r="AD86">
        <v>1</v>
      </c>
      <c r="AE86">
        <v>0</v>
      </c>
      <c r="AF86">
        <v>3</v>
      </c>
      <c r="AG86">
        <v>3</v>
      </c>
      <c r="AH86" t="s">
        <v>24</v>
      </c>
      <c r="AI86" t="s">
        <v>190</v>
      </c>
      <c r="AJ86">
        <v>46156.818831018521</v>
      </c>
      <c r="AK86">
        <v>71320206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 t="s">
        <v>3</v>
      </c>
      <c r="AT86">
        <v>0</v>
      </c>
      <c r="AU86">
        <v>0</v>
      </c>
    </row>
    <row r="87" spans="2:47" x14ac:dyDescent="0.2">
      <c r="B87" t="s">
        <v>792</v>
      </c>
      <c r="C87">
        <v>1</v>
      </c>
      <c r="D87" t="s">
        <v>196</v>
      </c>
      <c r="E87" t="s">
        <v>197</v>
      </c>
      <c r="F87" t="s">
        <v>774</v>
      </c>
      <c r="G87" t="s">
        <v>24</v>
      </c>
      <c r="H87">
        <v>383500</v>
      </c>
      <c r="I87">
        <v>467870</v>
      </c>
      <c r="J87">
        <v>11505</v>
      </c>
      <c r="K87">
        <v>399745.06</v>
      </c>
      <c r="L87">
        <v>22</v>
      </c>
      <c r="M87">
        <v>46156</v>
      </c>
      <c r="N87">
        <v>1</v>
      </c>
      <c r="O87" t="s">
        <v>775</v>
      </c>
      <c r="P87" t="s">
        <v>776</v>
      </c>
      <c r="Q87" t="s">
        <v>777</v>
      </c>
      <c r="R87" t="s">
        <v>778</v>
      </c>
      <c r="S87" t="s">
        <v>779</v>
      </c>
      <c r="T87" t="s">
        <v>172</v>
      </c>
      <c r="U87">
        <v>1.2</v>
      </c>
      <c r="V87">
        <v>4740.0600000000004</v>
      </c>
      <c r="W87">
        <v>0</v>
      </c>
      <c r="X87">
        <v>0</v>
      </c>
      <c r="Y87" t="s">
        <v>3</v>
      </c>
      <c r="Z87" t="s">
        <v>3</v>
      </c>
      <c r="AA87">
        <v>3</v>
      </c>
      <c r="AB87" t="s">
        <v>3</v>
      </c>
      <c r="AC87">
        <v>383500</v>
      </c>
      <c r="AD87">
        <v>1</v>
      </c>
      <c r="AE87">
        <v>0</v>
      </c>
      <c r="AF87">
        <v>3</v>
      </c>
      <c r="AG87">
        <v>3</v>
      </c>
      <c r="AH87" t="s">
        <v>24</v>
      </c>
      <c r="AI87" t="s">
        <v>197</v>
      </c>
      <c r="AJ87">
        <v>46156.818935185183</v>
      </c>
      <c r="AK87">
        <v>71320211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3</v>
      </c>
      <c r="AT87">
        <v>0</v>
      </c>
      <c r="AU87">
        <v>0</v>
      </c>
    </row>
    <row r="88" spans="2:47" x14ac:dyDescent="0.2">
      <c r="B88" t="s">
        <v>793</v>
      </c>
      <c r="C88">
        <v>0</v>
      </c>
      <c r="D88" t="s">
        <v>794</v>
      </c>
      <c r="E88" t="s">
        <v>197</v>
      </c>
      <c r="F88" t="s">
        <v>774</v>
      </c>
      <c r="G88" t="s">
        <v>24</v>
      </c>
      <c r="H88">
        <v>391169.67</v>
      </c>
      <c r="I88">
        <v>477227</v>
      </c>
      <c r="J88">
        <v>11735.09</v>
      </c>
      <c r="K88">
        <v>407739.62</v>
      </c>
      <c r="L88">
        <v>22</v>
      </c>
      <c r="M88">
        <v>46156</v>
      </c>
      <c r="N88">
        <v>1</v>
      </c>
      <c r="O88" t="s">
        <v>782</v>
      </c>
      <c r="P88" t="s">
        <v>783</v>
      </c>
      <c r="Q88" t="s">
        <v>784</v>
      </c>
      <c r="R88" t="s">
        <v>785</v>
      </c>
      <c r="S88" t="s">
        <v>786</v>
      </c>
      <c r="T88" t="s">
        <v>282</v>
      </c>
      <c r="U88">
        <v>1.2</v>
      </c>
      <c r="V88">
        <v>4834.8599999999997</v>
      </c>
      <c r="W88">
        <v>0</v>
      </c>
      <c r="X88">
        <v>0</v>
      </c>
      <c r="Y88" t="s">
        <v>3</v>
      </c>
      <c r="Z88" t="s">
        <v>3</v>
      </c>
      <c r="AA88">
        <v>3</v>
      </c>
      <c r="AB88" t="s">
        <v>3</v>
      </c>
      <c r="AC88">
        <v>391169.67</v>
      </c>
      <c r="AD88">
        <v>1</v>
      </c>
      <c r="AE88">
        <v>0</v>
      </c>
      <c r="AF88">
        <v>3</v>
      </c>
      <c r="AG88">
        <v>3</v>
      </c>
      <c r="AH88" t="s">
        <v>24</v>
      </c>
      <c r="AI88" t="s">
        <v>197</v>
      </c>
      <c r="AJ88">
        <v>46156.818935185183</v>
      </c>
      <c r="AK88">
        <v>71320211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 t="s">
        <v>3</v>
      </c>
      <c r="AT88">
        <v>0</v>
      </c>
      <c r="AU88">
        <v>0</v>
      </c>
    </row>
    <row r="89" spans="2:47" x14ac:dyDescent="0.2">
      <c r="B89" t="s">
        <v>795</v>
      </c>
      <c r="C89">
        <v>0</v>
      </c>
      <c r="D89" t="s">
        <v>796</v>
      </c>
      <c r="E89" t="s">
        <v>197</v>
      </c>
      <c r="F89" t="s">
        <v>774</v>
      </c>
      <c r="G89" t="s">
        <v>24</v>
      </c>
      <c r="H89">
        <v>395004.92</v>
      </c>
      <c r="I89">
        <v>481906</v>
      </c>
      <c r="J89">
        <v>11850.15</v>
      </c>
      <c r="K89">
        <v>411737.33</v>
      </c>
      <c r="L89">
        <v>22</v>
      </c>
      <c r="M89">
        <v>46156</v>
      </c>
      <c r="N89">
        <v>1</v>
      </c>
      <c r="O89" t="s">
        <v>789</v>
      </c>
      <c r="P89" t="s">
        <v>783</v>
      </c>
      <c r="Q89" t="s">
        <v>790</v>
      </c>
      <c r="R89" t="s">
        <v>785</v>
      </c>
      <c r="S89" t="s">
        <v>791</v>
      </c>
      <c r="T89" t="s">
        <v>282</v>
      </c>
      <c r="U89">
        <v>1.2</v>
      </c>
      <c r="V89">
        <v>4882.26</v>
      </c>
      <c r="W89">
        <v>0</v>
      </c>
      <c r="X89">
        <v>0</v>
      </c>
      <c r="Y89" t="s">
        <v>3</v>
      </c>
      <c r="Z89" t="s">
        <v>3</v>
      </c>
      <c r="AA89">
        <v>3</v>
      </c>
      <c r="AB89" t="s">
        <v>3</v>
      </c>
      <c r="AC89">
        <v>395004.92</v>
      </c>
      <c r="AD89">
        <v>1</v>
      </c>
      <c r="AE89">
        <v>0</v>
      </c>
      <c r="AF89">
        <v>3</v>
      </c>
      <c r="AG89">
        <v>3</v>
      </c>
      <c r="AH89" t="s">
        <v>24</v>
      </c>
      <c r="AI89" t="s">
        <v>197</v>
      </c>
      <c r="AJ89">
        <v>46156.818935185183</v>
      </c>
      <c r="AK89">
        <v>71320211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 t="s">
        <v>3</v>
      </c>
      <c r="AT89">
        <v>0</v>
      </c>
      <c r="AU89">
        <v>0</v>
      </c>
    </row>
    <row r="90" spans="2:47" x14ac:dyDescent="0.2">
      <c r="B90" t="s">
        <v>797</v>
      </c>
      <c r="C90">
        <v>1</v>
      </c>
      <c r="D90" t="s">
        <v>301</v>
      </c>
      <c r="E90" t="s">
        <v>302</v>
      </c>
      <c r="F90" t="s">
        <v>588</v>
      </c>
      <c r="G90" t="s">
        <v>24</v>
      </c>
      <c r="H90">
        <v>13185.43</v>
      </c>
      <c r="I90">
        <v>16086.23</v>
      </c>
      <c r="J90">
        <v>395.56</v>
      </c>
      <c r="K90">
        <v>13852.61</v>
      </c>
      <c r="L90">
        <v>22</v>
      </c>
      <c r="M90">
        <v>46156</v>
      </c>
      <c r="N90">
        <v>2</v>
      </c>
      <c r="O90" t="s">
        <v>633</v>
      </c>
      <c r="P90" t="s">
        <v>634</v>
      </c>
      <c r="Q90" t="s">
        <v>635</v>
      </c>
      <c r="R90" t="s">
        <v>636</v>
      </c>
      <c r="S90" t="s">
        <v>637</v>
      </c>
      <c r="T90" t="s">
        <v>17</v>
      </c>
      <c r="U90">
        <v>2</v>
      </c>
      <c r="V90">
        <v>271.62</v>
      </c>
      <c r="W90">
        <v>0</v>
      </c>
      <c r="X90">
        <v>0</v>
      </c>
      <c r="Y90" t="s">
        <v>3</v>
      </c>
      <c r="Z90" t="s">
        <v>638</v>
      </c>
      <c r="AA90">
        <v>3</v>
      </c>
      <c r="AB90" t="s">
        <v>3</v>
      </c>
      <c r="AC90">
        <v>13185.43</v>
      </c>
      <c r="AD90">
        <v>1</v>
      </c>
      <c r="AE90">
        <v>0</v>
      </c>
      <c r="AF90">
        <v>1</v>
      </c>
      <c r="AG90">
        <v>3</v>
      </c>
      <c r="AH90" t="s">
        <v>24</v>
      </c>
      <c r="AI90" t="s">
        <v>302</v>
      </c>
      <c r="AJ90">
        <v>46156.838854166665</v>
      </c>
      <c r="AK90">
        <v>71321002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 t="s">
        <v>3</v>
      </c>
      <c r="AT90">
        <v>0</v>
      </c>
      <c r="AU90">
        <v>0</v>
      </c>
    </row>
    <row r="91" spans="2:47" x14ac:dyDescent="0.2">
      <c r="B91" t="s">
        <v>798</v>
      </c>
      <c r="C91">
        <v>0</v>
      </c>
      <c r="D91" t="s">
        <v>799</v>
      </c>
      <c r="E91" t="s">
        <v>302</v>
      </c>
      <c r="F91" t="s">
        <v>588</v>
      </c>
      <c r="G91" t="s">
        <v>24</v>
      </c>
      <c r="H91">
        <v>13449.14</v>
      </c>
      <c r="I91">
        <v>16407.95</v>
      </c>
      <c r="J91">
        <v>403.47</v>
      </c>
      <c r="K91">
        <v>14129.66</v>
      </c>
      <c r="L91">
        <v>22</v>
      </c>
      <c r="M91">
        <v>46156</v>
      </c>
      <c r="N91">
        <v>2</v>
      </c>
      <c r="O91" t="s">
        <v>641</v>
      </c>
      <c r="P91" t="s">
        <v>642</v>
      </c>
      <c r="Q91" t="s">
        <v>643</v>
      </c>
      <c r="R91" t="s">
        <v>644</v>
      </c>
      <c r="S91" t="s">
        <v>645</v>
      </c>
      <c r="T91" t="s">
        <v>646</v>
      </c>
      <c r="U91">
        <v>2</v>
      </c>
      <c r="V91">
        <v>277.05</v>
      </c>
      <c r="W91">
        <v>0</v>
      </c>
      <c r="X91">
        <v>0</v>
      </c>
      <c r="Y91" t="s">
        <v>3</v>
      </c>
      <c r="Z91" t="s">
        <v>638</v>
      </c>
      <c r="AA91">
        <v>3</v>
      </c>
      <c r="AB91" t="s">
        <v>3</v>
      </c>
      <c r="AC91">
        <v>13449.14</v>
      </c>
      <c r="AD91">
        <v>1</v>
      </c>
      <c r="AE91">
        <v>0</v>
      </c>
      <c r="AF91">
        <v>1</v>
      </c>
      <c r="AG91">
        <v>3</v>
      </c>
      <c r="AH91" t="s">
        <v>24</v>
      </c>
      <c r="AI91" t="s">
        <v>302</v>
      </c>
      <c r="AJ91">
        <v>46156.838854166665</v>
      </c>
      <c r="AK91">
        <v>71321002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 t="s">
        <v>3</v>
      </c>
      <c r="AT91">
        <v>0</v>
      </c>
      <c r="AU91">
        <v>0</v>
      </c>
    </row>
    <row r="92" spans="2:47" x14ac:dyDescent="0.2">
      <c r="B92" t="s">
        <v>800</v>
      </c>
      <c r="C92">
        <v>0</v>
      </c>
      <c r="D92" t="s">
        <v>801</v>
      </c>
      <c r="E92" t="s">
        <v>302</v>
      </c>
      <c r="F92" t="s">
        <v>588</v>
      </c>
      <c r="G92" t="s">
        <v>24</v>
      </c>
      <c r="H92">
        <v>13581</v>
      </c>
      <c r="I92">
        <v>16568.82</v>
      </c>
      <c r="J92">
        <v>407.43</v>
      </c>
      <c r="K92">
        <v>14268.2</v>
      </c>
      <c r="L92">
        <v>22</v>
      </c>
      <c r="M92">
        <v>46156</v>
      </c>
      <c r="N92">
        <v>2</v>
      </c>
      <c r="O92" t="s">
        <v>649</v>
      </c>
      <c r="P92" t="s">
        <v>650</v>
      </c>
      <c r="Q92" t="s">
        <v>651</v>
      </c>
      <c r="R92" t="s">
        <v>652</v>
      </c>
      <c r="S92" t="s">
        <v>653</v>
      </c>
      <c r="T92" t="s">
        <v>17</v>
      </c>
      <c r="U92">
        <v>2</v>
      </c>
      <c r="V92">
        <v>279.77</v>
      </c>
      <c r="W92">
        <v>0</v>
      </c>
      <c r="X92">
        <v>0</v>
      </c>
      <c r="Y92" t="s">
        <v>3</v>
      </c>
      <c r="Z92" t="s">
        <v>638</v>
      </c>
      <c r="AA92">
        <v>3</v>
      </c>
      <c r="AB92" t="s">
        <v>3</v>
      </c>
      <c r="AC92">
        <v>13581</v>
      </c>
      <c r="AD92">
        <v>1</v>
      </c>
      <c r="AE92">
        <v>0</v>
      </c>
      <c r="AF92">
        <v>1</v>
      </c>
      <c r="AG92">
        <v>3</v>
      </c>
      <c r="AH92" t="s">
        <v>24</v>
      </c>
      <c r="AI92" t="s">
        <v>302</v>
      </c>
      <c r="AJ92">
        <v>46156.838854166665</v>
      </c>
      <c r="AK92">
        <v>71321002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 t="s">
        <v>3</v>
      </c>
      <c r="AT92">
        <v>0</v>
      </c>
      <c r="AU92">
        <v>0</v>
      </c>
    </row>
    <row r="93" spans="2:47" x14ac:dyDescent="0.2">
      <c r="B93" t="s">
        <v>802</v>
      </c>
      <c r="C93">
        <v>1</v>
      </c>
      <c r="D93" t="s">
        <v>303</v>
      </c>
      <c r="E93" t="s">
        <v>304</v>
      </c>
      <c r="F93" t="s">
        <v>687</v>
      </c>
      <c r="G93" t="s">
        <v>65</v>
      </c>
      <c r="H93">
        <v>256</v>
      </c>
      <c r="I93">
        <v>312.32</v>
      </c>
      <c r="J93">
        <v>7.68</v>
      </c>
      <c r="K93">
        <v>265.66000000000003</v>
      </c>
      <c r="L93">
        <v>22</v>
      </c>
      <c r="M93">
        <v>46156</v>
      </c>
      <c r="N93">
        <v>2</v>
      </c>
      <c r="O93" t="s">
        <v>633</v>
      </c>
      <c r="P93" t="s">
        <v>634</v>
      </c>
      <c r="Q93" t="s">
        <v>635</v>
      </c>
      <c r="R93" t="s">
        <v>636</v>
      </c>
      <c r="S93" t="s">
        <v>637</v>
      </c>
      <c r="T93" t="s">
        <v>17</v>
      </c>
      <c r="U93">
        <v>0.75</v>
      </c>
      <c r="V93">
        <v>1.98</v>
      </c>
      <c r="W93">
        <v>0</v>
      </c>
      <c r="X93">
        <v>0</v>
      </c>
      <c r="Y93" t="s">
        <v>3</v>
      </c>
      <c r="Z93" t="s">
        <v>638</v>
      </c>
      <c r="AA93">
        <v>3</v>
      </c>
      <c r="AB93" t="s">
        <v>3</v>
      </c>
      <c r="AC93">
        <v>256</v>
      </c>
      <c r="AD93">
        <v>1</v>
      </c>
      <c r="AE93">
        <v>0</v>
      </c>
      <c r="AF93">
        <v>1</v>
      </c>
      <c r="AG93">
        <v>3</v>
      </c>
      <c r="AH93" t="s">
        <v>65</v>
      </c>
      <c r="AI93" t="s">
        <v>304</v>
      </c>
      <c r="AJ93">
        <v>46156.839317129627</v>
      </c>
      <c r="AK93">
        <v>71321007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3</v>
      </c>
      <c r="AT93">
        <v>0</v>
      </c>
      <c r="AU93">
        <v>0</v>
      </c>
    </row>
    <row r="94" spans="2:47" x14ac:dyDescent="0.2">
      <c r="B94" t="s">
        <v>803</v>
      </c>
      <c r="C94">
        <v>0</v>
      </c>
      <c r="D94" t="s">
        <v>804</v>
      </c>
      <c r="E94" t="s">
        <v>304</v>
      </c>
      <c r="F94" t="s">
        <v>687</v>
      </c>
      <c r="G94" t="s">
        <v>65</v>
      </c>
      <c r="H94">
        <v>261.12</v>
      </c>
      <c r="I94">
        <v>318.57</v>
      </c>
      <c r="J94">
        <v>7.83</v>
      </c>
      <c r="K94">
        <v>270.97000000000003</v>
      </c>
      <c r="L94">
        <v>22</v>
      </c>
      <c r="M94">
        <v>46156</v>
      </c>
      <c r="N94">
        <v>2</v>
      </c>
      <c r="O94" t="s">
        <v>641</v>
      </c>
      <c r="P94" t="s">
        <v>642</v>
      </c>
      <c r="Q94" t="s">
        <v>643</v>
      </c>
      <c r="R94" t="s">
        <v>644</v>
      </c>
      <c r="S94" t="s">
        <v>645</v>
      </c>
      <c r="T94" t="s">
        <v>646</v>
      </c>
      <c r="U94">
        <v>0.75</v>
      </c>
      <c r="V94">
        <v>2.02</v>
      </c>
      <c r="W94">
        <v>0</v>
      </c>
      <c r="X94">
        <v>0</v>
      </c>
      <c r="Y94" t="s">
        <v>3</v>
      </c>
      <c r="Z94" t="s">
        <v>638</v>
      </c>
      <c r="AA94">
        <v>3</v>
      </c>
      <c r="AB94" t="s">
        <v>3</v>
      </c>
      <c r="AC94">
        <v>261.12</v>
      </c>
      <c r="AD94">
        <v>1</v>
      </c>
      <c r="AE94">
        <v>0</v>
      </c>
      <c r="AF94">
        <v>1</v>
      </c>
      <c r="AG94">
        <v>3</v>
      </c>
      <c r="AH94" t="s">
        <v>65</v>
      </c>
      <c r="AI94" t="s">
        <v>304</v>
      </c>
      <c r="AJ94">
        <v>46156.839317129627</v>
      </c>
      <c r="AK94">
        <v>71321007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3</v>
      </c>
      <c r="AT94">
        <v>0</v>
      </c>
      <c r="AU94">
        <v>0</v>
      </c>
    </row>
    <row r="95" spans="2:47" x14ac:dyDescent="0.2">
      <c r="B95" t="s">
        <v>805</v>
      </c>
      <c r="C95">
        <v>0</v>
      </c>
      <c r="D95" t="s">
        <v>806</v>
      </c>
      <c r="E95" t="s">
        <v>304</v>
      </c>
      <c r="F95" t="s">
        <v>687</v>
      </c>
      <c r="G95" t="s">
        <v>65</v>
      </c>
      <c r="H95">
        <v>263.68</v>
      </c>
      <c r="I95">
        <v>321.69</v>
      </c>
      <c r="J95">
        <v>7.91</v>
      </c>
      <c r="K95">
        <v>273.63</v>
      </c>
      <c r="L95">
        <v>22</v>
      </c>
      <c r="M95">
        <v>46156</v>
      </c>
      <c r="N95">
        <v>2</v>
      </c>
      <c r="O95" t="s">
        <v>649</v>
      </c>
      <c r="P95" t="s">
        <v>650</v>
      </c>
      <c r="Q95" t="s">
        <v>651</v>
      </c>
      <c r="R95" t="s">
        <v>652</v>
      </c>
      <c r="S95" t="s">
        <v>653</v>
      </c>
      <c r="T95" t="s">
        <v>17</v>
      </c>
      <c r="U95">
        <v>0.75</v>
      </c>
      <c r="V95">
        <v>2.04</v>
      </c>
      <c r="W95">
        <v>0</v>
      </c>
      <c r="X95">
        <v>0</v>
      </c>
      <c r="Y95" t="s">
        <v>3</v>
      </c>
      <c r="Z95" t="s">
        <v>638</v>
      </c>
      <c r="AA95">
        <v>3</v>
      </c>
      <c r="AB95" t="s">
        <v>3</v>
      </c>
      <c r="AC95">
        <v>263.68</v>
      </c>
      <c r="AD95">
        <v>1</v>
      </c>
      <c r="AE95">
        <v>0</v>
      </c>
      <c r="AF95">
        <v>1</v>
      </c>
      <c r="AG95">
        <v>3</v>
      </c>
      <c r="AH95" t="s">
        <v>65</v>
      </c>
      <c r="AI95" t="s">
        <v>304</v>
      </c>
      <c r="AJ95">
        <v>46156.839317129627</v>
      </c>
      <c r="AK95">
        <v>71321007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 t="s">
        <v>3</v>
      </c>
      <c r="AT95">
        <v>0</v>
      </c>
      <c r="AU95">
        <v>0</v>
      </c>
    </row>
    <row r="96" spans="2:47" x14ac:dyDescent="0.2">
      <c r="B96" t="s">
        <v>807</v>
      </c>
      <c r="C96">
        <v>1</v>
      </c>
      <c r="D96" t="s">
        <v>305</v>
      </c>
      <c r="E96" t="s">
        <v>306</v>
      </c>
      <c r="F96" t="s">
        <v>606</v>
      </c>
      <c r="G96" t="s">
        <v>24</v>
      </c>
      <c r="H96">
        <v>2750</v>
      </c>
      <c r="I96">
        <v>3355</v>
      </c>
      <c r="J96">
        <v>82.5</v>
      </c>
      <c r="K96">
        <v>2853.74</v>
      </c>
      <c r="L96">
        <v>22</v>
      </c>
      <c r="M96">
        <v>46156</v>
      </c>
      <c r="N96">
        <v>2</v>
      </c>
      <c r="O96" t="s">
        <v>633</v>
      </c>
      <c r="P96" t="s">
        <v>634</v>
      </c>
      <c r="Q96" t="s">
        <v>635</v>
      </c>
      <c r="R96" t="s">
        <v>636</v>
      </c>
      <c r="S96" t="s">
        <v>637</v>
      </c>
      <c r="T96" t="s">
        <v>17</v>
      </c>
      <c r="U96">
        <v>0.75</v>
      </c>
      <c r="V96">
        <v>21.24</v>
      </c>
      <c r="W96">
        <v>0</v>
      </c>
      <c r="X96">
        <v>0</v>
      </c>
      <c r="Y96" t="s">
        <v>3</v>
      </c>
      <c r="Z96" t="s">
        <v>638</v>
      </c>
      <c r="AA96">
        <v>3</v>
      </c>
      <c r="AB96" t="s">
        <v>3</v>
      </c>
      <c r="AC96">
        <v>2750</v>
      </c>
      <c r="AD96">
        <v>1</v>
      </c>
      <c r="AE96">
        <v>0</v>
      </c>
      <c r="AF96">
        <v>1</v>
      </c>
      <c r="AG96">
        <v>3</v>
      </c>
      <c r="AH96" t="s">
        <v>24</v>
      </c>
      <c r="AI96" t="s">
        <v>306</v>
      </c>
      <c r="AJ96">
        <v>46156.83966435185</v>
      </c>
      <c r="AK96">
        <v>71321012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 t="s">
        <v>3</v>
      </c>
      <c r="AT96">
        <v>0</v>
      </c>
      <c r="AU96">
        <v>0</v>
      </c>
    </row>
    <row r="97" spans="2:47" x14ac:dyDescent="0.2">
      <c r="B97" t="s">
        <v>808</v>
      </c>
      <c r="C97">
        <v>0</v>
      </c>
      <c r="D97" t="s">
        <v>809</v>
      </c>
      <c r="E97" t="s">
        <v>306</v>
      </c>
      <c r="F97" t="s">
        <v>606</v>
      </c>
      <c r="G97" t="s">
        <v>24</v>
      </c>
      <c r="H97">
        <v>2805</v>
      </c>
      <c r="I97">
        <v>3422.1</v>
      </c>
      <c r="J97">
        <v>84.15</v>
      </c>
      <c r="K97">
        <v>2910.82</v>
      </c>
      <c r="L97">
        <v>22</v>
      </c>
      <c r="M97">
        <v>46156</v>
      </c>
      <c r="N97">
        <v>2</v>
      </c>
      <c r="O97" t="s">
        <v>641</v>
      </c>
      <c r="P97" t="s">
        <v>642</v>
      </c>
      <c r="Q97" t="s">
        <v>643</v>
      </c>
      <c r="R97" t="s">
        <v>644</v>
      </c>
      <c r="S97" t="s">
        <v>645</v>
      </c>
      <c r="T97" t="s">
        <v>646</v>
      </c>
      <c r="U97">
        <v>0.75</v>
      </c>
      <c r="V97">
        <v>21.67</v>
      </c>
      <c r="W97">
        <v>0</v>
      </c>
      <c r="X97">
        <v>0</v>
      </c>
      <c r="Y97" t="s">
        <v>3</v>
      </c>
      <c r="Z97" t="s">
        <v>638</v>
      </c>
      <c r="AA97">
        <v>3</v>
      </c>
      <c r="AB97" t="s">
        <v>3</v>
      </c>
      <c r="AC97">
        <v>2805</v>
      </c>
      <c r="AD97">
        <v>1</v>
      </c>
      <c r="AE97">
        <v>0</v>
      </c>
      <c r="AF97">
        <v>1</v>
      </c>
      <c r="AG97">
        <v>3</v>
      </c>
      <c r="AH97" t="s">
        <v>24</v>
      </c>
      <c r="AI97" t="s">
        <v>306</v>
      </c>
      <c r="AJ97">
        <v>46156.83966435185</v>
      </c>
      <c r="AK97">
        <v>71321012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 t="s">
        <v>3</v>
      </c>
      <c r="AT97">
        <v>0</v>
      </c>
      <c r="AU97">
        <v>0</v>
      </c>
    </row>
    <row r="98" spans="2:47" x14ac:dyDescent="0.2">
      <c r="B98" t="s">
        <v>810</v>
      </c>
      <c r="C98">
        <v>0</v>
      </c>
      <c r="D98" t="s">
        <v>811</v>
      </c>
      <c r="E98" t="s">
        <v>306</v>
      </c>
      <c r="F98" t="s">
        <v>606</v>
      </c>
      <c r="G98" t="s">
        <v>24</v>
      </c>
      <c r="H98">
        <v>2832.5</v>
      </c>
      <c r="I98">
        <v>3455.65</v>
      </c>
      <c r="J98">
        <v>84.98</v>
      </c>
      <c r="K98">
        <v>2939.36</v>
      </c>
      <c r="L98">
        <v>22</v>
      </c>
      <c r="M98">
        <v>46156</v>
      </c>
      <c r="N98">
        <v>2</v>
      </c>
      <c r="O98" t="s">
        <v>649</v>
      </c>
      <c r="P98" t="s">
        <v>650</v>
      </c>
      <c r="Q98" t="s">
        <v>651</v>
      </c>
      <c r="R98" t="s">
        <v>652</v>
      </c>
      <c r="S98" t="s">
        <v>653</v>
      </c>
      <c r="T98" t="s">
        <v>17</v>
      </c>
      <c r="U98">
        <v>0.75</v>
      </c>
      <c r="V98">
        <v>21.88</v>
      </c>
      <c r="W98">
        <v>0</v>
      </c>
      <c r="X98">
        <v>0</v>
      </c>
      <c r="Y98" t="s">
        <v>3</v>
      </c>
      <c r="Z98" t="s">
        <v>638</v>
      </c>
      <c r="AA98">
        <v>3</v>
      </c>
      <c r="AB98" t="s">
        <v>3</v>
      </c>
      <c r="AC98">
        <v>2832.5</v>
      </c>
      <c r="AD98">
        <v>1</v>
      </c>
      <c r="AE98">
        <v>0</v>
      </c>
      <c r="AF98">
        <v>1</v>
      </c>
      <c r="AG98">
        <v>3</v>
      </c>
      <c r="AH98" t="s">
        <v>24</v>
      </c>
      <c r="AI98" t="s">
        <v>306</v>
      </c>
      <c r="AJ98">
        <v>46156.83966435185</v>
      </c>
      <c r="AK98">
        <v>71321012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 t="s">
        <v>3</v>
      </c>
      <c r="AT98">
        <v>0</v>
      </c>
      <c r="AU98">
        <v>0</v>
      </c>
    </row>
    <row r="99" spans="2:47" x14ac:dyDescent="0.2">
      <c r="B99" t="s">
        <v>812</v>
      </c>
      <c r="C99">
        <v>1</v>
      </c>
      <c r="D99" t="s">
        <v>312</v>
      </c>
      <c r="E99" t="s">
        <v>313</v>
      </c>
      <c r="F99" t="s">
        <v>612</v>
      </c>
      <c r="G99" t="s">
        <v>65</v>
      </c>
      <c r="H99">
        <v>500.5</v>
      </c>
      <c r="I99">
        <v>610.61</v>
      </c>
      <c r="J99">
        <v>15.02</v>
      </c>
      <c r="K99">
        <v>525.83000000000004</v>
      </c>
      <c r="L99">
        <v>22</v>
      </c>
      <c r="M99">
        <v>46156</v>
      </c>
      <c r="N99">
        <v>2</v>
      </c>
      <c r="O99" t="s">
        <v>633</v>
      </c>
      <c r="P99" t="s">
        <v>634</v>
      </c>
      <c r="Q99" t="s">
        <v>635</v>
      </c>
      <c r="R99" t="s">
        <v>636</v>
      </c>
      <c r="S99" t="s">
        <v>637</v>
      </c>
      <c r="T99" t="s">
        <v>17</v>
      </c>
      <c r="U99">
        <v>2</v>
      </c>
      <c r="V99">
        <v>10.31</v>
      </c>
      <c r="W99">
        <v>0</v>
      </c>
      <c r="X99">
        <v>0</v>
      </c>
      <c r="Y99" t="s">
        <v>3</v>
      </c>
      <c r="Z99" t="s">
        <v>638</v>
      </c>
      <c r="AA99">
        <v>3</v>
      </c>
      <c r="AB99" t="s">
        <v>3</v>
      </c>
      <c r="AC99">
        <v>500.5</v>
      </c>
      <c r="AD99">
        <v>1</v>
      </c>
      <c r="AE99">
        <v>0</v>
      </c>
      <c r="AF99">
        <v>1</v>
      </c>
      <c r="AG99">
        <v>3</v>
      </c>
      <c r="AH99" t="s">
        <v>65</v>
      </c>
      <c r="AI99" t="s">
        <v>313</v>
      </c>
      <c r="AJ99">
        <v>46156.840092592596</v>
      </c>
      <c r="AK99">
        <v>71321041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 t="s">
        <v>3</v>
      </c>
      <c r="AT99">
        <v>0</v>
      </c>
      <c r="AU99">
        <v>0</v>
      </c>
    </row>
    <row r="100" spans="2:47" x14ac:dyDescent="0.2">
      <c r="B100" t="s">
        <v>813</v>
      </c>
      <c r="C100">
        <v>0</v>
      </c>
      <c r="D100" t="s">
        <v>814</v>
      </c>
      <c r="E100" t="s">
        <v>313</v>
      </c>
      <c r="F100" t="s">
        <v>612</v>
      </c>
      <c r="G100" t="s">
        <v>65</v>
      </c>
      <c r="H100">
        <v>510.51</v>
      </c>
      <c r="I100">
        <v>622.82000000000005</v>
      </c>
      <c r="J100">
        <v>15.32</v>
      </c>
      <c r="K100">
        <v>536.35</v>
      </c>
      <c r="L100">
        <v>22</v>
      </c>
      <c r="M100">
        <v>46156</v>
      </c>
      <c r="N100">
        <v>2</v>
      </c>
      <c r="O100" t="s">
        <v>641</v>
      </c>
      <c r="P100" t="s">
        <v>642</v>
      </c>
      <c r="Q100" t="s">
        <v>643</v>
      </c>
      <c r="R100" t="s">
        <v>644</v>
      </c>
      <c r="S100" t="s">
        <v>645</v>
      </c>
      <c r="T100" t="s">
        <v>646</v>
      </c>
      <c r="U100">
        <v>2</v>
      </c>
      <c r="V100">
        <v>10.52</v>
      </c>
      <c r="W100">
        <v>0</v>
      </c>
      <c r="X100">
        <v>0</v>
      </c>
      <c r="Y100" t="s">
        <v>3</v>
      </c>
      <c r="Z100" t="s">
        <v>638</v>
      </c>
      <c r="AA100">
        <v>3</v>
      </c>
      <c r="AB100" t="s">
        <v>3</v>
      </c>
      <c r="AC100">
        <v>510.51</v>
      </c>
      <c r="AD100">
        <v>1</v>
      </c>
      <c r="AE100">
        <v>0</v>
      </c>
      <c r="AF100">
        <v>1</v>
      </c>
      <c r="AG100">
        <v>3</v>
      </c>
      <c r="AH100" t="s">
        <v>65</v>
      </c>
      <c r="AI100" t="s">
        <v>313</v>
      </c>
      <c r="AJ100">
        <v>46156.840092592596</v>
      </c>
      <c r="AK100">
        <v>71321041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 t="s">
        <v>3</v>
      </c>
      <c r="AT100">
        <v>0</v>
      </c>
      <c r="AU100">
        <v>0</v>
      </c>
    </row>
    <row r="101" spans="2:47" x14ac:dyDescent="0.2">
      <c r="B101" t="s">
        <v>815</v>
      </c>
      <c r="C101">
        <v>0</v>
      </c>
      <c r="D101" t="s">
        <v>816</v>
      </c>
      <c r="E101" t="s">
        <v>313</v>
      </c>
      <c r="F101" t="s">
        <v>612</v>
      </c>
      <c r="G101" t="s">
        <v>65</v>
      </c>
      <c r="H101">
        <v>515.52</v>
      </c>
      <c r="I101">
        <v>628.92999999999995</v>
      </c>
      <c r="J101">
        <v>15.47</v>
      </c>
      <c r="K101">
        <v>541.61</v>
      </c>
      <c r="L101">
        <v>22</v>
      </c>
      <c r="M101">
        <v>46156</v>
      </c>
      <c r="N101">
        <v>2</v>
      </c>
      <c r="O101" t="s">
        <v>649</v>
      </c>
      <c r="P101" t="s">
        <v>650</v>
      </c>
      <c r="Q101" t="s">
        <v>651</v>
      </c>
      <c r="R101" t="s">
        <v>652</v>
      </c>
      <c r="S101" t="s">
        <v>653</v>
      </c>
      <c r="T101" t="s">
        <v>17</v>
      </c>
      <c r="U101">
        <v>2</v>
      </c>
      <c r="V101">
        <v>10.62</v>
      </c>
      <c r="W101">
        <v>0</v>
      </c>
      <c r="X101">
        <v>0</v>
      </c>
      <c r="Y101" t="s">
        <v>3</v>
      </c>
      <c r="Z101" t="s">
        <v>638</v>
      </c>
      <c r="AA101">
        <v>3</v>
      </c>
      <c r="AB101" t="s">
        <v>3</v>
      </c>
      <c r="AC101">
        <v>515.52</v>
      </c>
      <c r="AD101">
        <v>1</v>
      </c>
      <c r="AE101">
        <v>0</v>
      </c>
      <c r="AF101">
        <v>1</v>
      </c>
      <c r="AG101">
        <v>3</v>
      </c>
      <c r="AH101" t="s">
        <v>65</v>
      </c>
      <c r="AI101" t="s">
        <v>313</v>
      </c>
      <c r="AJ101">
        <v>46156.840092592596</v>
      </c>
      <c r="AK101">
        <v>71321041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 t="s">
        <v>3</v>
      </c>
      <c r="AT101">
        <v>0</v>
      </c>
      <c r="AU101">
        <v>0</v>
      </c>
    </row>
    <row r="102" spans="2:47" x14ac:dyDescent="0.2">
      <c r="B102" t="s">
        <v>817</v>
      </c>
      <c r="C102">
        <v>1</v>
      </c>
      <c r="D102" t="s">
        <v>315</v>
      </c>
      <c r="E102" t="s">
        <v>316</v>
      </c>
      <c r="F102" t="s">
        <v>725</v>
      </c>
      <c r="G102" t="s">
        <v>24</v>
      </c>
      <c r="H102">
        <v>41</v>
      </c>
      <c r="I102">
        <v>50.02</v>
      </c>
      <c r="J102">
        <v>1.23</v>
      </c>
      <c r="K102">
        <v>43.07</v>
      </c>
      <c r="L102">
        <v>22</v>
      </c>
      <c r="M102">
        <v>46156</v>
      </c>
      <c r="N102">
        <v>2</v>
      </c>
      <c r="O102" t="s">
        <v>633</v>
      </c>
      <c r="P102" t="s">
        <v>634</v>
      </c>
      <c r="Q102" t="s">
        <v>635</v>
      </c>
      <c r="R102" t="s">
        <v>636</v>
      </c>
      <c r="S102" t="s">
        <v>637</v>
      </c>
      <c r="T102" t="s">
        <v>17</v>
      </c>
      <c r="U102">
        <v>2</v>
      </c>
      <c r="V102">
        <v>0.84</v>
      </c>
      <c r="W102">
        <v>0</v>
      </c>
      <c r="X102">
        <v>0</v>
      </c>
      <c r="Y102" t="s">
        <v>3</v>
      </c>
      <c r="Z102" t="s">
        <v>638</v>
      </c>
      <c r="AA102">
        <v>3</v>
      </c>
      <c r="AB102" t="s">
        <v>3</v>
      </c>
      <c r="AC102">
        <v>41</v>
      </c>
      <c r="AD102">
        <v>1</v>
      </c>
      <c r="AE102">
        <v>0</v>
      </c>
      <c r="AF102">
        <v>1</v>
      </c>
      <c r="AG102">
        <v>3</v>
      </c>
      <c r="AH102" t="s">
        <v>24</v>
      </c>
      <c r="AI102" t="s">
        <v>316</v>
      </c>
      <c r="AJ102">
        <v>46156.840451388889</v>
      </c>
      <c r="AK102">
        <v>71321046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0</v>
      </c>
      <c r="AU102">
        <v>0</v>
      </c>
    </row>
    <row r="103" spans="2:47" x14ac:dyDescent="0.2">
      <c r="B103" t="s">
        <v>818</v>
      </c>
      <c r="C103">
        <v>0</v>
      </c>
      <c r="D103" t="s">
        <v>819</v>
      </c>
      <c r="E103" t="s">
        <v>316</v>
      </c>
      <c r="F103" t="s">
        <v>725</v>
      </c>
      <c r="G103" t="s">
        <v>24</v>
      </c>
      <c r="H103">
        <v>41.82</v>
      </c>
      <c r="I103">
        <v>51.02</v>
      </c>
      <c r="J103">
        <v>1.25</v>
      </c>
      <c r="K103">
        <v>43.93</v>
      </c>
      <c r="L103">
        <v>22</v>
      </c>
      <c r="M103">
        <v>46156</v>
      </c>
      <c r="N103">
        <v>2</v>
      </c>
      <c r="O103" t="s">
        <v>641</v>
      </c>
      <c r="P103" t="s">
        <v>642</v>
      </c>
      <c r="Q103" t="s">
        <v>643</v>
      </c>
      <c r="R103" t="s">
        <v>644</v>
      </c>
      <c r="S103" t="s">
        <v>645</v>
      </c>
      <c r="T103" t="s">
        <v>646</v>
      </c>
      <c r="U103">
        <v>2</v>
      </c>
      <c r="V103">
        <v>0.86</v>
      </c>
      <c r="W103">
        <v>0</v>
      </c>
      <c r="X103">
        <v>0</v>
      </c>
      <c r="Y103" t="s">
        <v>3</v>
      </c>
      <c r="Z103" t="s">
        <v>638</v>
      </c>
      <c r="AA103">
        <v>3</v>
      </c>
      <c r="AB103" t="s">
        <v>3</v>
      </c>
      <c r="AC103">
        <v>41.82</v>
      </c>
      <c r="AD103">
        <v>1</v>
      </c>
      <c r="AE103">
        <v>0</v>
      </c>
      <c r="AF103">
        <v>1</v>
      </c>
      <c r="AG103">
        <v>3</v>
      </c>
      <c r="AH103" t="s">
        <v>24</v>
      </c>
      <c r="AI103" t="s">
        <v>316</v>
      </c>
      <c r="AJ103">
        <v>46156.840451388889</v>
      </c>
      <c r="AK103">
        <v>71321046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 t="s">
        <v>3</v>
      </c>
      <c r="AT103">
        <v>0</v>
      </c>
      <c r="AU103">
        <v>0</v>
      </c>
    </row>
    <row r="104" spans="2:47" x14ac:dyDescent="0.2">
      <c r="B104" t="s">
        <v>820</v>
      </c>
      <c r="C104">
        <v>0</v>
      </c>
      <c r="D104" t="s">
        <v>821</v>
      </c>
      <c r="E104" t="s">
        <v>316</v>
      </c>
      <c r="F104" t="s">
        <v>725</v>
      </c>
      <c r="G104" t="s">
        <v>24</v>
      </c>
      <c r="H104">
        <v>42.23</v>
      </c>
      <c r="I104">
        <v>51.52</v>
      </c>
      <c r="J104">
        <v>1.27</v>
      </c>
      <c r="K104">
        <v>44.37</v>
      </c>
      <c r="L104">
        <v>22</v>
      </c>
      <c r="M104">
        <v>46156</v>
      </c>
      <c r="N104">
        <v>2</v>
      </c>
      <c r="O104" t="s">
        <v>649</v>
      </c>
      <c r="P104" t="s">
        <v>650</v>
      </c>
      <c r="Q104" t="s">
        <v>651</v>
      </c>
      <c r="R104" t="s">
        <v>652</v>
      </c>
      <c r="S104" t="s">
        <v>653</v>
      </c>
      <c r="T104" t="s">
        <v>17</v>
      </c>
      <c r="U104">
        <v>2</v>
      </c>
      <c r="V104">
        <v>0.87</v>
      </c>
      <c r="W104">
        <v>0</v>
      </c>
      <c r="X104">
        <v>0</v>
      </c>
      <c r="Y104" t="s">
        <v>3</v>
      </c>
      <c r="Z104" t="s">
        <v>638</v>
      </c>
      <c r="AA104">
        <v>3</v>
      </c>
      <c r="AB104" t="s">
        <v>3</v>
      </c>
      <c r="AC104">
        <v>42.23</v>
      </c>
      <c r="AD104">
        <v>1</v>
      </c>
      <c r="AE104">
        <v>0</v>
      </c>
      <c r="AF104">
        <v>1</v>
      </c>
      <c r="AG104">
        <v>3</v>
      </c>
      <c r="AH104" t="s">
        <v>24</v>
      </c>
      <c r="AI104" t="s">
        <v>316</v>
      </c>
      <c r="AJ104">
        <v>46156.840451388889</v>
      </c>
      <c r="AK104">
        <v>71321046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 t="s">
        <v>3</v>
      </c>
      <c r="AT104">
        <v>0</v>
      </c>
      <c r="AU104">
        <v>0</v>
      </c>
    </row>
    <row r="105" spans="2:47" x14ac:dyDescent="0.2">
      <c r="B105" t="s">
        <v>822</v>
      </c>
      <c r="C105">
        <v>1</v>
      </c>
      <c r="D105" t="s">
        <v>317</v>
      </c>
      <c r="E105" t="s">
        <v>318</v>
      </c>
      <c r="F105" t="s">
        <v>823</v>
      </c>
      <c r="G105" t="s">
        <v>24</v>
      </c>
      <c r="H105">
        <v>436</v>
      </c>
      <c r="I105">
        <v>531.91999999999996</v>
      </c>
      <c r="J105">
        <v>13.08</v>
      </c>
      <c r="K105">
        <v>458.06</v>
      </c>
      <c r="L105">
        <v>22</v>
      </c>
      <c r="M105">
        <v>46156</v>
      </c>
      <c r="N105">
        <v>2</v>
      </c>
      <c r="O105" t="s">
        <v>633</v>
      </c>
      <c r="P105" t="s">
        <v>634</v>
      </c>
      <c r="Q105" t="s">
        <v>635</v>
      </c>
      <c r="R105" t="s">
        <v>636</v>
      </c>
      <c r="S105" t="s">
        <v>637</v>
      </c>
      <c r="T105" t="s">
        <v>17</v>
      </c>
      <c r="U105">
        <v>2</v>
      </c>
      <c r="V105">
        <v>8.98</v>
      </c>
      <c r="W105">
        <v>0</v>
      </c>
      <c r="X105">
        <v>0</v>
      </c>
      <c r="Y105" t="s">
        <v>3</v>
      </c>
      <c r="Z105" t="s">
        <v>638</v>
      </c>
      <c r="AA105">
        <v>3</v>
      </c>
      <c r="AB105" t="s">
        <v>3</v>
      </c>
      <c r="AC105">
        <v>436</v>
      </c>
      <c r="AD105">
        <v>1</v>
      </c>
      <c r="AE105">
        <v>0</v>
      </c>
      <c r="AF105">
        <v>1</v>
      </c>
      <c r="AG105">
        <v>3</v>
      </c>
      <c r="AH105" t="s">
        <v>24</v>
      </c>
      <c r="AI105" t="s">
        <v>318</v>
      </c>
      <c r="AJ105">
        <v>46156.840717592589</v>
      </c>
      <c r="AK105">
        <v>71321051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 t="s">
        <v>3</v>
      </c>
      <c r="AT105">
        <v>0</v>
      </c>
      <c r="AU105">
        <v>0</v>
      </c>
    </row>
    <row r="106" spans="2:47" x14ac:dyDescent="0.2">
      <c r="B106" t="s">
        <v>824</v>
      </c>
      <c r="C106">
        <v>0</v>
      </c>
      <c r="D106" t="s">
        <v>825</v>
      </c>
      <c r="E106" t="s">
        <v>318</v>
      </c>
      <c r="F106" t="s">
        <v>823</v>
      </c>
      <c r="G106" t="s">
        <v>24</v>
      </c>
      <c r="H106">
        <v>444.8</v>
      </c>
      <c r="I106">
        <v>542.66</v>
      </c>
      <c r="J106">
        <v>13.34</v>
      </c>
      <c r="K106">
        <v>467.3</v>
      </c>
      <c r="L106">
        <v>22</v>
      </c>
      <c r="M106">
        <v>46156</v>
      </c>
      <c r="N106">
        <v>2</v>
      </c>
      <c r="O106" t="s">
        <v>641</v>
      </c>
      <c r="P106" t="s">
        <v>642</v>
      </c>
      <c r="Q106" t="s">
        <v>643</v>
      </c>
      <c r="R106" t="s">
        <v>644</v>
      </c>
      <c r="S106" t="s">
        <v>645</v>
      </c>
      <c r="T106" t="s">
        <v>646</v>
      </c>
      <c r="U106">
        <v>2</v>
      </c>
      <c r="V106">
        <v>9.16</v>
      </c>
      <c r="W106">
        <v>0</v>
      </c>
      <c r="X106">
        <v>0</v>
      </c>
      <c r="Y106" t="s">
        <v>3</v>
      </c>
      <c r="Z106" t="s">
        <v>638</v>
      </c>
      <c r="AA106">
        <v>3</v>
      </c>
      <c r="AB106" t="s">
        <v>3</v>
      </c>
      <c r="AC106">
        <v>444.8</v>
      </c>
      <c r="AD106">
        <v>1</v>
      </c>
      <c r="AE106">
        <v>0</v>
      </c>
      <c r="AF106">
        <v>1</v>
      </c>
      <c r="AG106">
        <v>3</v>
      </c>
      <c r="AH106" t="s">
        <v>24</v>
      </c>
      <c r="AI106" t="s">
        <v>318</v>
      </c>
      <c r="AJ106">
        <v>46156.840717592589</v>
      </c>
      <c r="AK106">
        <v>71321051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3</v>
      </c>
      <c r="AT106">
        <v>0</v>
      </c>
      <c r="AU106">
        <v>0</v>
      </c>
    </row>
    <row r="107" spans="2:47" x14ac:dyDescent="0.2">
      <c r="B107" t="s">
        <v>826</v>
      </c>
      <c r="C107">
        <v>0</v>
      </c>
      <c r="D107" t="s">
        <v>827</v>
      </c>
      <c r="E107" t="s">
        <v>318</v>
      </c>
      <c r="F107" t="s">
        <v>823</v>
      </c>
      <c r="G107" t="s">
        <v>24</v>
      </c>
      <c r="H107">
        <v>449.08</v>
      </c>
      <c r="I107">
        <v>547.88</v>
      </c>
      <c r="J107">
        <v>13.47</v>
      </c>
      <c r="K107">
        <v>471.8</v>
      </c>
      <c r="L107">
        <v>22</v>
      </c>
      <c r="M107">
        <v>46156</v>
      </c>
      <c r="N107">
        <v>2</v>
      </c>
      <c r="O107" t="s">
        <v>649</v>
      </c>
      <c r="P107" t="s">
        <v>650</v>
      </c>
      <c r="Q107" t="s">
        <v>651</v>
      </c>
      <c r="R107" t="s">
        <v>652</v>
      </c>
      <c r="S107" t="s">
        <v>653</v>
      </c>
      <c r="T107" t="s">
        <v>17</v>
      </c>
      <c r="U107">
        <v>2</v>
      </c>
      <c r="V107">
        <v>9.25</v>
      </c>
      <c r="W107">
        <v>0</v>
      </c>
      <c r="X107">
        <v>0</v>
      </c>
      <c r="Y107" t="s">
        <v>3</v>
      </c>
      <c r="Z107" t="s">
        <v>638</v>
      </c>
      <c r="AA107">
        <v>3</v>
      </c>
      <c r="AB107" t="s">
        <v>3</v>
      </c>
      <c r="AC107">
        <v>449.08</v>
      </c>
      <c r="AD107">
        <v>1</v>
      </c>
      <c r="AE107">
        <v>0</v>
      </c>
      <c r="AF107">
        <v>1</v>
      </c>
      <c r="AG107">
        <v>3</v>
      </c>
      <c r="AH107" t="s">
        <v>24</v>
      </c>
      <c r="AI107" t="s">
        <v>318</v>
      </c>
      <c r="AJ107">
        <v>46156.840717592589</v>
      </c>
      <c r="AK107">
        <v>71321051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 t="s">
        <v>3</v>
      </c>
      <c r="AT107">
        <v>0</v>
      </c>
      <c r="AU107">
        <v>0</v>
      </c>
    </row>
    <row r="108" spans="2:47" x14ac:dyDescent="0.2">
      <c r="B108" t="s">
        <v>828</v>
      </c>
      <c r="C108">
        <v>1</v>
      </c>
      <c r="D108" t="s">
        <v>319</v>
      </c>
      <c r="E108" t="s">
        <v>320</v>
      </c>
      <c r="F108" t="s">
        <v>829</v>
      </c>
      <c r="G108" t="s">
        <v>24</v>
      </c>
      <c r="H108">
        <v>16</v>
      </c>
      <c r="I108">
        <v>19.52</v>
      </c>
      <c r="J108">
        <v>0.48</v>
      </c>
      <c r="K108">
        <v>16.809999999999999</v>
      </c>
      <c r="L108">
        <v>22</v>
      </c>
      <c r="M108">
        <v>46156</v>
      </c>
      <c r="N108">
        <v>2</v>
      </c>
      <c r="O108" t="s">
        <v>633</v>
      </c>
      <c r="P108" t="s">
        <v>634</v>
      </c>
      <c r="Q108" t="s">
        <v>635</v>
      </c>
      <c r="R108" t="s">
        <v>636</v>
      </c>
      <c r="S108" t="s">
        <v>637</v>
      </c>
      <c r="T108" t="s">
        <v>17</v>
      </c>
      <c r="U108">
        <v>2</v>
      </c>
      <c r="V108">
        <v>0.33</v>
      </c>
      <c r="W108">
        <v>0</v>
      </c>
      <c r="X108">
        <v>0</v>
      </c>
      <c r="Y108" t="s">
        <v>3</v>
      </c>
      <c r="Z108" t="s">
        <v>638</v>
      </c>
      <c r="AA108">
        <v>3</v>
      </c>
      <c r="AB108" t="s">
        <v>3</v>
      </c>
      <c r="AC108">
        <v>16</v>
      </c>
      <c r="AD108">
        <v>1</v>
      </c>
      <c r="AE108">
        <v>0</v>
      </c>
      <c r="AF108">
        <v>1</v>
      </c>
      <c r="AG108">
        <v>3</v>
      </c>
      <c r="AH108" t="s">
        <v>24</v>
      </c>
      <c r="AI108" t="s">
        <v>320</v>
      </c>
      <c r="AJ108">
        <v>46156.841238425928</v>
      </c>
      <c r="AK108">
        <v>71321056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 t="s">
        <v>3</v>
      </c>
      <c r="AT108">
        <v>0</v>
      </c>
      <c r="AU108">
        <v>0</v>
      </c>
    </row>
    <row r="109" spans="2:47" x14ac:dyDescent="0.2">
      <c r="B109" t="s">
        <v>830</v>
      </c>
      <c r="C109">
        <v>0</v>
      </c>
      <c r="D109" t="s">
        <v>831</v>
      </c>
      <c r="E109" t="s">
        <v>320</v>
      </c>
      <c r="F109" t="s">
        <v>829</v>
      </c>
      <c r="G109" t="s">
        <v>24</v>
      </c>
      <c r="H109">
        <v>16.32</v>
      </c>
      <c r="I109">
        <v>19.91</v>
      </c>
      <c r="J109">
        <v>0.49</v>
      </c>
      <c r="K109">
        <v>17.149999999999999</v>
      </c>
      <c r="L109">
        <v>22</v>
      </c>
      <c r="M109">
        <v>46156</v>
      </c>
      <c r="N109">
        <v>2</v>
      </c>
      <c r="O109" t="s">
        <v>641</v>
      </c>
      <c r="P109" t="s">
        <v>642</v>
      </c>
      <c r="Q109" t="s">
        <v>643</v>
      </c>
      <c r="R109" t="s">
        <v>644</v>
      </c>
      <c r="S109" t="s">
        <v>645</v>
      </c>
      <c r="T109" t="s">
        <v>646</v>
      </c>
      <c r="U109">
        <v>2</v>
      </c>
      <c r="V109">
        <v>0.34</v>
      </c>
      <c r="W109">
        <v>0</v>
      </c>
      <c r="X109">
        <v>0</v>
      </c>
      <c r="Y109" t="s">
        <v>3</v>
      </c>
      <c r="Z109" t="s">
        <v>638</v>
      </c>
      <c r="AA109">
        <v>3</v>
      </c>
      <c r="AB109" t="s">
        <v>3</v>
      </c>
      <c r="AC109">
        <v>16.32</v>
      </c>
      <c r="AD109">
        <v>1</v>
      </c>
      <c r="AE109">
        <v>0</v>
      </c>
      <c r="AF109">
        <v>1</v>
      </c>
      <c r="AG109">
        <v>3</v>
      </c>
      <c r="AH109" t="s">
        <v>24</v>
      </c>
      <c r="AI109" t="s">
        <v>320</v>
      </c>
      <c r="AJ109">
        <v>46156.841238425928</v>
      </c>
      <c r="AK109">
        <v>71321056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 t="s">
        <v>3</v>
      </c>
      <c r="AT109">
        <v>0</v>
      </c>
      <c r="AU109">
        <v>0</v>
      </c>
    </row>
    <row r="110" spans="2:47" x14ac:dyDescent="0.2">
      <c r="B110" t="s">
        <v>832</v>
      </c>
      <c r="C110">
        <v>0</v>
      </c>
      <c r="D110" t="s">
        <v>833</v>
      </c>
      <c r="E110" t="s">
        <v>320</v>
      </c>
      <c r="F110" t="s">
        <v>829</v>
      </c>
      <c r="G110" t="s">
        <v>24</v>
      </c>
      <c r="H110">
        <v>16.48</v>
      </c>
      <c r="I110">
        <v>20.11</v>
      </c>
      <c r="J110">
        <v>0.49</v>
      </c>
      <c r="K110">
        <v>17.309999999999999</v>
      </c>
      <c r="L110">
        <v>22</v>
      </c>
      <c r="M110">
        <v>46156</v>
      </c>
      <c r="N110">
        <v>2</v>
      </c>
      <c r="O110" t="s">
        <v>649</v>
      </c>
      <c r="P110" t="s">
        <v>650</v>
      </c>
      <c r="Q110" t="s">
        <v>651</v>
      </c>
      <c r="R110" t="s">
        <v>652</v>
      </c>
      <c r="S110" t="s">
        <v>653</v>
      </c>
      <c r="T110" t="s">
        <v>17</v>
      </c>
      <c r="U110">
        <v>2</v>
      </c>
      <c r="V110">
        <v>0.34</v>
      </c>
      <c r="W110">
        <v>0</v>
      </c>
      <c r="X110">
        <v>0</v>
      </c>
      <c r="Y110" t="s">
        <v>3</v>
      </c>
      <c r="Z110" t="s">
        <v>638</v>
      </c>
      <c r="AA110">
        <v>3</v>
      </c>
      <c r="AB110" t="s">
        <v>3</v>
      </c>
      <c r="AC110">
        <v>16.48</v>
      </c>
      <c r="AD110">
        <v>1</v>
      </c>
      <c r="AE110">
        <v>0</v>
      </c>
      <c r="AF110">
        <v>1</v>
      </c>
      <c r="AG110">
        <v>3</v>
      </c>
      <c r="AH110" t="s">
        <v>24</v>
      </c>
      <c r="AI110" t="s">
        <v>320</v>
      </c>
      <c r="AJ110">
        <v>46156.841238425928</v>
      </c>
      <c r="AK110">
        <v>71321056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 t="s">
        <v>3</v>
      </c>
      <c r="AT110">
        <v>0</v>
      </c>
      <c r="AU110">
        <v>0</v>
      </c>
    </row>
    <row r="111" spans="2:47" x14ac:dyDescent="0.2">
      <c r="B111" t="s">
        <v>834</v>
      </c>
      <c r="C111">
        <v>1</v>
      </c>
      <c r="D111" t="s">
        <v>321</v>
      </c>
      <c r="E111" t="s">
        <v>322</v>
      </c>
      <c r="F111" t="s">
        <v>725</v>
      </c>
      <c r="G111" t="s">
        <v>24</v>
      </c>
      <c r="H111">
        <v>695</v>
      </c>
      <c r="I111">
        <v>847.9</v>
      </c>
      <c r="J111">
        <v>20.85</v>
      </c>
      <c r="K111">
        <v>730.17</v>
      </c>
      <c r="L111">
        <v>22</v>
      </c>
      <c r="M111">
        <v>46156</v>
      </c>
      <c r="N111">
        <v>2</v>
      </c>
      <c r="O111" t="s">
        <v>633</v>
      </c>
      <c r="P111" t="s">
        <v>634</v>
      </c>
      <c r="Q111" t="s">
        <v>635</v>
      </c>
      <c r="R111" t="s">
        <v>636</v>
      </c>
      <c r="S111" t="s">
        <v>637</v>
      </c>
      <c r="T111" t="s">
        <v>17</v>
      </c>
      <c r="U111">
        <v>2</v>
      </c>
      <c r="V111">
        <v>14.32</v>
      </c>
      <c r="W111">
        <v>0</v>
      </c>
      <c r="X111">
        <v>0</v>
      </c>
      <c r="Y111" t="s">
        <v>3</v>
      </c>
      <c r="Z111" t="s">
        <v>638</v>
      </c>
      <c r="AA111">
        <v>3</v>
      </c>
      <c r="AB111" t="s">
        <v>3</v>
      </c>
      <c r="AC111">
        <v>695</v>
      </c>
      <c r="AD111">
        <v>1</v>
      </c>
      <c r="AE111">
        <v>0</v>
      </c>
      <c r="AF111">
        <v>1</v>
      </c>
      <c r="AG111">
        <v>3</v>
      </c>
      <c r="AH111" t="s">
        <v>24</v>
      </c>
      <c r="AI111" t="s">
        <v>322</v>
      </c>
      <c r="AJ111">
        <v>46156.841527777775</v>
      </c>
      <c r="AK111">
        <v>71321061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 t="s">
        <v>3</v>
      </c>
      <c r="AT111">
        <v>0</v>
      </c>
      <c r="AU111">
        <v>0</v>
      </c>
    </row>
    <row r="112" spans="2:47" x14ac:dyDescent="0.2">
      <c r="B112" t="s">
        <v>835</v>
      </c>
      <c r="C112">
        <v>0</v>
      </c>
      <c r="D112" t="s">
        <v>836</v>
      </c>
      <c r="E112" t="s">
        <v>322</v>
      </c>
      <c r="F112" t="s">
        <v>725</v>
      </c>
      <c r="G112" t="s">
        <v>24</v>
      </c>
      <c r="H112">
        <v>708.9</v>
      </c>
      <c r="I112">
        <v>864.86</v>
      </c>
      <c r="J112">
        <v>21.27</v>
      </c>
      <c r="K112">
        <v>744.77</v>
      </c>
      <c r="L112">
        <v>22</v>
      </c>
      <c r="M112">
        <v>46156</v>
      </c>
      <c r="N112">
        <v>2</v>
      </c>
      <c r="O112" t="s">
        <v>641</v>
      </c>
      <c r="P112" t="s">
        <v>642</v>
      </c>
      <c r="Q112" t="s">
        <v>643</v>
      </c>
      <c r="R112" t="s">
        <v>644</v>
      </c>
      <c r="S112" t="s">
        <v>645</v>
      </c>
      <c r="T112" t="s">
        <v>646</v>
      </c>
      <c r="U112">
        <v>2</v>
      </c>
      <c r="V112">
        <v>14.6</v>
      </c>
      <c r="W112">
        <v>0</v>
      </c>
      <c r="X112">
        <v>0</v>
      </c>
      <c r="Y112" t="s">
        <v>3</v>
      </c>
      <c r="Z112" t="s">
        <v>638</v>
      </c>
      <c r="AA112">
        <v>3</v>
      </c>
      <c r="AB112" t="s">
        <v>3</v>
      </c>
      <c r="AC112">
        <v>708.9</v>
      </c>
      <c r="AD112">
        <v>1</v>
      </c>
      <c r="AE112">
        <v>0</v>
      </c>
      <c r="AF112">
        <v>1</v>
      </c>
      <c r="AG112">
        <v>3</v>
      </c>
      <c r="AH112" t="s">
        <v>24</v>
      </c>
      <c r="AI112" t="s">
        <v>322</v>
      </c>
      <c r="AJ112">
        <v>46156.841527777775</v>
      </c>
      <c r="AK112">
        <v>71321061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 t="s">
        <v>3</v>
      </c>
      <c r="AT112">
        <v>0</v>
      </c>
      <c r="AU112">
        <v>0</v>
      </c>
    </row>
    <row r="113" spans="2:47" x14ac:dyDescent="0.2">
      <c r="B113" t="s">
        <v>837</v>
      </c>
      <c r="C113">
        <v>0</v>
      </c>
      <c r="D113" t="s">
        <v>838</v>
      </c>
      <c r="E113" t="s">
        <v>322</v>
      </c>
      <c r="F113" t="s">
        <v>725</v>
      </c>
      <c r="G113" t="s">
        <v>24</v>
      </c>
      <c r="H113">
        <v>715.85</v>
      </c>
      <c r="I113">
        <v>873.34</v>
      </c>
      <c r="J113">
        <v>21.48</v>
      </c>
      <c r="K113">
        <v>752.08</v>
      </c>
      <c r="L113">
        <v>22</v>
      </c>
      <c r="M113">
        <v>46156</v>
      </c>
      <c r="N113">
        <v>2</v>
      </c>
      <c r="O113" t="s">
        <v>649</v>
      </c>
      <c r="P113" t="s">
        <v>650</v>
      </c>
      <c r="Q113" t="s">
        <v>651</v>
      </c>
      <c r="R113" t="s">
        <v>652</v>
      </c>
      <c r="S113" t="s">
        <v>653</v>
      </c>
      <c r="T113" t="s">
        <v>17</v>
      </c>
      <c r="U113">
        <v>2</v>
      </c>
      <c r="V113">
        <v>14.75</v>
      </c>
      <c r="W113">
        <v>0</v>
      </c>
      <c r="X113">
        <v>0</v>
      </c>
      <c r="Y113" t="s">
        <v>3</v>
      </c>
      <c r="Z113" t="s">
        <v>638</v>
      </c>
      <c r="AA113">
        <v>3</v>
      </c>
      <c r="AB113" t="s">
        <v>3</v>
      </c>
      <c r="AC113">
        <v>715.85</v>
      </c>
      <c r="AD113">
        <v>1</v>
      </c>
      <c r="AE113">
        <v>0</v>
      </c>
      <c r="AF113">
        <v>1</v>
      </c>
      <c r="AG113">
        <v>3</v>
      </c>
      <c r="AH113" t="s">
        <v>24</v>
      </c>
      <c r="AI113" t="s">
        <v>322</v>
      </c>
      <c r="AJ113">
        <v>46156.841527777775</v>
      </c>
      <c r="AK113">
        <v>71321061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 t="s">
        <v>3</v>
      </c>
      <c r="AT113">
        <v>0</v>
      </c>
      <c r="AU113">
        <v>0</v>
      </c>
    </row>
    <row r="114" spans="2:47" x14ac:dyDescent="0.2">
      <c r="B114" t="s">
        <v>839</v>
      </c>
      <c r="C114">
        <v>1</v>
      </c>
      <c r="D114" t="s">
        <v>323</v>
      </c>
      <c r="E114" t="s">
        <v>324</v>
      </c>
      <c r="F114" t="s">
        <v>840</v>
      </c>
      <c r="G114" t="s">
        <v>24</v>
      </c>
      <c r="H114">
        <v>361.48</v>
      </c>
      <c r="I114">
        <v>441</v>
      </c>
      <c r="J114">
        <v>10.84</v>
      </c>
      <c r="K114">
        <v>379.77</v>
      </c>
      <c r="L114">
        <v>22</v>
      </c>
      <c r="M114">
        <v>46156</v>
      </c>
      <c r="N114">
        <v>2</v>
      </c>
      <c r="O114" t="s">
        <v>633</v>
      </c>
      <c r="P114" t="s">
        <v>634</v>
      </c>
      <c r="Q114" t="s">
        <v>635</v>
      </c>
      <c r="R114" t="s">
        <v>636</v>
      </c>
      <c r="S114" t="s">
        <v>637</v>
      </c>
      <c r="T114" t="s">
        <v>17</v>
      </c>
      <c r="U114">
        <v>2</v>
      </c>
      <c r="V114">
        <v>7.45</v>
      </c>
      <c r="W114">
        <v>0</v>
      </c>
      <c r="X114">
        <v>0</v>
      </c>
      <c r="Y114" t="s">
        <v>3</v>
      </c>
      <c r="Z114" t="s">
        <v>638</v>
      </c>
      <c r="AA114">
        <v>3</v>
      </c>
      <c r="AB114" t="s">
        <v>3</v>
      </c>
      <c r="AC114">
        <v>361.48</v>
      </c>
      <c r="AD114">
        <v>1</v>
      </c>
      <c r="AE114">
        <v>0</v>
      </c>
      <c r="AF114">
        <v>1</v>
      </c>
      <c r="AG114">
        <v>3</v>
      </c>
      <c r="AH114" t="s">
        <v>24</v>
      </c>
      <c r="AI114" t="s">
        <v>324</v>
      </c>
      <c r="AJ114">
        <v>46156.84474537037</v>
      </c>
      <c r="AK114">
        <v>71321066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3</v>
      </c>
      <c r="AT114">
        <v>0</v>
      </c>
      <c r="AU114">
        <v>0</v>
      </c>
    </row>
    <row r="115" spans="2:47" x14ac:dyDescent="0.2">
      <c r="B115" t="s">
        <v>841</v>
      </c>
      <c r="C115">
        <v>0</v>
      </c>
      <c r="D115" t="s">
        <v>842</v>
      </c>
      <c r="E115" t="s">
        <v>324</v>
      </c>
      <c r="F115" t="s">
        <v>840</v>
      </c>
      <c r="G115" t="s">
        <v>24</v>
      </c>
      <c r="H115">
        <v>368.85</v>
      </c>
      <c r="I115">
        <v>450</v>
      </c>
      <c r="J115">
        <v>11.07</v>
      </c>
      <c r="K115">
        <v>387.52</v>
      </c>
      <c r="L115">
        <v>22</v>
      </c>
      <c r="M115">
        <v>46156</v>
      </c>
      <c r="N115">
        <v>2</v>
      </c>
      <c r="O115" t="s">
        <v>641</v>
      </c>
      <c r="P115" t="s">
        <v>642</v>
      </c>
      <c r="Q115" t="s">
        <v>643</v>
      </c>
      <c r="R115" t="s">
        <v>644</v>
      </c>
      <c r="S115" t="s">
        <v>645</v>
      </c>
      <c r="T115" t="s">
        <v>646</v>
      </c>
      <c r="U115">
        <v>2</v>
      </c>
      <c r="V115">
        <v>7.6</v>
      </c>
      <c r="W115">
        <v>0</v>
      </c>
      <c r="X115">
        <v>0</v>
      </c>
      <c r="Y115" t="s">
        <v>3</v>
      </c>
      <c r="Z115" t="s">
        <v>638</v>
      </c>
      <c r="AA115">
        <v>3</v>
      </c>
      <c r="AB115" t="s">
        <v>3</v>
      </c>
      <c r="AC115">
        <v>368.85</v>
      </c>
      <c r="AD115">
        <v>1</v>
      </c>
      <c r="AE115">
        <v>0</v>
      </c>
      <c r="AF115">
        <v>1</v>
      </c>
      <c r="AG115">
        <v>3</v>
      </c>
      <c r="AH115" t="s">
        <v>24</v>
      </c>
      <c r="AI115" t="s">
        <v>324</v>
      </c>
      <c r="AJ115">
        <v>46156.84474537037</v>
      </c>
      <c r="AK115">
        <v>71321066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 t="s">
        <v>3</v>
      </c>
      <c r="AT115">
        <v>0</v>
      </c>
      <c r="AU115">
        <v>0</v>
      </c>
    </row>
    <row r="116" spans="2:47" x14ac:dyDescent="0.2">
      <c r="B116" t="s">
        <v>843</v>
      </c>
      <c r="C116">
        <v>0</v>
      </c>
      <c r="D116" t="s">
        <v>844</v>
      </c>
      <c r="E116" t="s">
        <v>324</v>
      </c>
      <c r="F116" t="s">
        <v>840</v>
      </c>
      <c r="G116" t="s">
        <v>24</v>
      </c>
      <c r="H116">
        <v>372.13</v>
      </c>
      <c r="I116">
        <v>454</v>
      </c>
      <c r="J116">
        <v>11.16</v>
      </c>
      <c r="K116">
        <v>390.96</v>
      </c>
      <c r="L116">
        <v>22</v>
      </c>
      <c r="M116">
        <v>46156</v>
      </c>
      <c r="N116">
        <v>2</v>
      </c>
      <c r="O116" t="s">
        <v>649</v>
      </c>
      <c r="P116" t="s">
        <v>650</v>
      </c>
      <c r="Q116" t="s">
        <v>651</v>
      </c>
      <c r="R116" t="s">
        <v>652</v>
      </c>
      <c r="S116" t="s">
        <v>653</v>
      </c>
      <c r="T116" t="s">
        <v>17</v>
      </c>
      <c r="U116">
        <v>2</v>
      </c>
      <c r="V116">
        <v>7.67</v>
      </c>
      <c r="W116">
        <v>0</v>
      </c>
      <c r="X116">
        <v>0</v>
      </c>
      <c r="Y116" t="s">
        <v>3</v>
      </c>
      <c r="Z116" t="s">
        <v>638</v>
      </c>
      <c r="AA116">
        <v>3</v>
      </c>
      <c r="AB116" t="s">
        <v>3</v>
      </c>
      <c r="AC116">
        <v>372.13</v>
      </c>
      <c r="AD116">
        <v>1</v>
      </c>
      <c r="AE116">
        <v>0</v>
      </c>
      <c r="AF116">
        <v>1</v>
      </c>
      <c r="AG116">
        <v>3</v>
      </c>
      <c r="AH116" t="s">
        <v>24</v>
      </c>
      <c r="AI116" t="s">
        <v>324</v>
      </c>
      <c r="AJ116">
        <v>46156.84474537037</v>
      </c>
      <c r="AK116">
        <v>71321066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 t="s">
        <v>3</v>
      </c>
      <c r="AT116">
        <v>0</v>
      </c>
      <c r="AU116">
        <v>0</v>
      </c>
    </row>
    <row r="117" spans="2:47" x14ac:dyDescent="0.2">
      <c r="B117" t="s">
        <v>845</v>
      </c>
      <c r="C117">
        <v>1</v>
      </c>
      <c r="D117" t="s">
        <v>325</v>
      </c>
      <c r="E117" t="s">
        <v>326</v>
      </c>
      <c r="F117" t="s">
        <v>829</v>
      </c>
      <c r="G117" t="s">
        <v>24</v>
      </c>
      <c r="H117">
        <v>31</v>
      </c>
      <c r="I117">
        <v>37.82</v>
      </c>
      <c r="J117">
        <v>0.93</v>
      </c>
      <c r="K117">
        <v>32.57</v>
      </c>
      <c r="L117">
        <v>22</v>
      </c>
      <c r="M117">
        <v>46156</v>
      </c>
      <c r="N117">
        <v>2</v>
      </c>
      <c r="O117" t="s">
        <v>633</v>
      </c>
      <c r="P117" t="s">
        <v>634</v>
      </c>
      <c r="Q117" t="s">
        <v>635</v>
      </c>
      <c r="R117" t="s">
        <v>636</v>
      </c>
      <c r="S117" t="s">
        <v>637</v>
      </c>
      <c r="T117" t="s">
        <v>17</v>
      </c>
      <c r="U117">
        <v>2</v>
      </c>
      <c r="V117">
        <v>0.64</v>
      </c>
      <c r="W117">
        <v>0</v>
      </c>
      <c r="X117">
        <v>0</v>
      </c>
      <c r="Y117" t="s">
        <v>3</v>
      </c>
      <c r="Z117" t="s">
        <v>638</v>
      </c>
      <c r="AA117">
        <v>3</v>
      </c>
      <c r="AB117" t="s">
        <v>3</v>
      </c>
      <c r="AC117">
        <v>31</v>
      </c>
      <c r="AD117">
        <v>1</v>
      </c>
      <c r="AE117">
        <v>0</v>
      </c>
      <c r="AF117">
        <v>1</v>
      </c>
      <c r="AG117">
        <v>3</v>
      </c>
      <c r="AH117" t="s">
        <v>24</v>
      </c>
      <c r="AI117" t="s">
        <v>326</v>
      </c>
      <c r="AJ117">
        <v>46156.84337962963</v>
      </c>
      <c r="AK117">
        <v>71321071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 t="s">
        <v>3</v>
      </c>
      <c r="AT117">
        <v>0</v>
      </c>
      <c r="AU117">
        <v>0</v>
      </c>
    </row>
    <row r="118" spans="2:47" x14ac:dyDescent="0.2">
      <c r="B118" t="s">
        <v>846</v>
      </c>
      <c r="C118">
        <v>0</v>
      </c>
      <c r="D118" t="s">
        <v>847</v>
      </c>
      <c r="E118" t="s">
        <v>326</v>
      </c>
      <c r="F118" t="s">
        <v>829</v>
      </c>
      <c r="G118" t="s">
        <v>24</v>
      </c>
      <c r="H118">
        <v>31.62</v>
      </c>
      <c r="I118">
        <v>38.58</v>
      </c>
      <c r="J118">
        <v>0.95</v>
      </c>
      <c r="K118">
        <v>33.22</v>
      </c>
      <c r="L118">
        <v>22</v>
      </c>
      <c r="M118">
        <v>46156</v>
      </c>
      <c r="N118">
        <v>2</v>
      </c>
      <c r="O118" t="s">
        <v>641</v>
      </c>
      <c r="P118" t="s">
        <v>642</v>
      </c>
      <c r="Q118" t="s">
        <v>643</v>
      </c>
      <c r="R118" t="s">
        <v>644</v>
      </c>
      <c r="S118" t="s">
        <v>645</v>
      </c>
      <c r="T118" t="s">
        <v>646</v>
      </c>
      <c r="U118">
        <v>2</v>
      </c>
      <c r="V118">
        <v>0.65</v>
      </c>
      <c r="W118">
        <v>0</v>
      </c>
      <c r="X118">
        <v>0</v>
      </c>
      <c r="Y118" t="s">
        <v>3</v>
      </c>
      <c r="Z118" t="s">
        <v>638</v>
      </c>
      <c r="AA118">
        <v>3</v>
      </c>
      <c r="AB118" t="s">
        <v>3</v>
      </c>
      <c r="AC118">
        <v>31.62</v>
      </c>
      <c r="AD118">
        <v>1</v>
      </c>
      <c r="AE118">
        <v>0</v>
      </c>
      <c r="AF118">
        <v>1</v>
      </c>
      <c r="AG118">
        <v>3</v>
      </c>
      <c r="AH118" t="s">
        <v>24</v>
      </c>
      <c r="AI118" t="s">
        <v>326</v>
      </c>
      <c r="AJ118">
        <v>46156.84337962963</v>
      </c>
      <c r="AK118">
        <v>71321071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 t="s">
        <v>3</v>
      </c>
      <c r="AT118">
        <v>0</v>
      </c>
      <c r="AU118">
        <v>0</v>
      </c>
    </row>
    <row r="119" spans="2:47" x14ac:dyDescent="0.2">
      <c r="B119" t="s">
        <v>848</v>
      </c>
      <c r="C119">
        <v>0</v>
      </c>
      <c r="D119" t="s">
        <v>849</v>
      </c>
      <c r="E119" t="s">
        <v>326</v>
      </c>
      <c r="F119" t="s">
        <v>829</v>
      </c>
      <c r="G119" t="s">
        <v>24</v>
      </c>
      <c r="H119">
        <v>31.93</v>
      </c>
      <c r="I119">
        <v>38.950000000000003</v>
      </c>
      <c r="J119">
        <v>0.96</v>
      </c>
      <c r="K119">
        <v>33.549999999999997</v>
      </c>
      <c r="L119">
        <v>22</v>
      </c>
      <c r="M119">
        <v>46156</v>
      </c>
      <c r="N119">
        <v>2</v>
      </c>
      <c r="O119" t="s">
        <v>649</v>
      </c>
      <c r="P119" t="s">
        <v>650</v>
      </c>
      <c r="Q119" t="s">
        <v>651</v>
      </c>
      <c r="R119" t="s">
        <v>652</v>
      </c>
      <c r="S119" t="s">
        <v>653</v>
      </c>
      <c r="T119" t="s">
        <v>17</v>
      </c>
      <c r="U119">
        <v>2</v>
      </c>
      <c r="V119">
        <v>0.66</v>
      </c>
      <c r="W119">
        <v>0</v>
      </c>
      <c r="X119">
        <v>0</v>
      </c>
      <c r="Y119" t="s">
        <v>3</v>
      </c>
      <c r="Z119" t="s">
        <v>638</v>
      </c>
      <c r="AA119">
        <v>3</v>
      </c>
      <c r="AB119" t="s">
        <v>3</v>
      </c>
      <c r="AC119">
        <v>31.93</v>
      </c>
      <c r="AD119">
        <v>1</v>
      </c>
      <c r="AE119">
        <v>0</v>
      </c>
      <c r="AF119">
        <v>1</v>
      </c>
      <c r="AG119">
        <v>3</v>
      </c>
      <c r="AH119" t="s">
        <v>24</v>
      </c>
      <c r="AI119" t="s">
        <v>326</v>
      </c>
      <c r="AJ119">
        <v>46156.84337962963</v>
      </c>
      <c r="AK119">
        <v>71321071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 t="s">
        <v>3</v>
      </c>
      <c r="AT119">
        <v>0</v>
      </c>
      <c r="AU119">
        <v>0</v>
      </c>
    </row>
    <row r="120" spans="2:47" x14ac:dyDescent="0.2">
      <c r="B120" t="s">
        <v>850</v>
      </c>
      <c r="C120">
        <v>1</v>
      </c>
      <c r="D120" t="s">
        <v>327</v>
      </c>
      <c r="E120" t="s">
        <v>328</v>
      </c>
      <c r="F120" t="s">
        <v>851</v>
      </c>
      <c r="G120" t="s">
        <v>24</v>
      </c>
      <c r="H120">
        <v>1150</v>
      </c>
      <c r="I120">
        <v>1403</v>
      </c>
      <c r="J120">
        <v>34.5</v>
      </c>
      <c r="K120">
        <v>1208.19</v>
      </c>
      <c r="L120">
        <v>22</v>
      </c>
      <c r="M120">
        <v>46156</v>
      </c>
      <c r="N120">
        <v>2</v>
      </c>
      <c r="O120" t="s">
        <v>633</v>
      </c>
      <c r="P120" t="s">
        <v>634</v>
      </c>
      <c r="Q120" t="s">
        <v>635</v>
      </c>
      <c r="R120" t="s">
        <v>636</v>
      </c>
      <c r="S120" t="s">
        <v>637</v>
      </c>
      <c r="T120" t="s">
        <v>17</v>
      </c>
      <c r="U120">
        <v>2</v>
      </c>
      <c r="V120">
        <v>23.69</v>
      </c>
      <c r="W120">
        <v>0</v>
      </c>
      <c r="X120">
        <v>0</v>
      </c>
      <c r="Y120" t="s">
        <v>3</v>
      </c>
      <c r="Z120" t="s">
        <v>638</v>
      </c>
      <c r="AA120">
        <v>3</v>
      </c>
      <c r="AB120" t="s">
        <v>3</v>
      </c>
      <c r="AC120">
        <v>1150</v>
      </c>
      <c r="AD120">
        <v>1</v>
      </c>
      <c r="AE120">
        <v>0</v>
      </c>
      <c r="AF120">
        <v>1</v>
      </c>
      <c r="AG120">
        <v>3</v>
      </c>
      <c r="AH120" t="s">
        <v>24</v>
      </c>
      <c r="AI120" t="s">
        <v>328</v>
      </c>
      <c r="AJ120">
        <v>46156.843657407408</v>
      </c>
      <c r="AK120">
        <v>71321076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0</v>
      </c>
      <c r="AU120">
        <v>0</v>
      </c>
    </row>
    <row r="121" spans="2:47" x14ac:dyDescent="0.2">
      <c r="B121" t="s">
        <v>852</v>
      </c>
      <c r="C121">
        <v>0</v>
      </c>
      <c r="D121" t="s">
        <v>853</v>
      </c>
      <c r="E121" t="s">
        <v>328</v>
      </c>
      <c r="F121" t="s">
        <v>851</v>
      </c>
      <c r="G121" t="s">
        <v>24</v>
      </c>
      <c r="H121">
        <v>1173</v>
      </c>
      <c r="I121">
        <v>1431.06</v>
      </c>
      <c r="J121">
        <v>35.19</v>
      </c>
      <c r="K121">
        <v>1232.3499999999999</v>
      </c>
      <c r="L121">
        <v>22</v>
      </c>
      <c r="M121">
        <v>46156</v>
      </c>
      <c r="N121">
        <v>2</v>
      </c>
      <c r="O121" t="s">
        <v>641</v>
      </c>
      <c r="P121" t="s">
        <v>642</v>
      </c>
      <c r="Q121" t="s">
        <v>643</v>
      </c>
      <c r="R121" t="s">
        <v>644</v>
      </c>
      <c r="S121" t="s">
        <v>645</v>
      </c>
      <c r="T121" t="s">
        <v>646</v>
      </c>
      <c r="U121">
        <v>2</v>
      </c>
      <c r="V121">
        <v>24.16</v>
      </c>
      <c r="W121">
        <v>0</v>
      </c>
      <c r="X121">
        <v>0</v>
      </c>
      <c r="Y121" t="s">
        <v>3</v>
      </c>
      <c r="Z121" t="s">
        <v>638</v>
      </c>
      <c r="AA121">
        <v>3</v>
      </c>
      <c r="AB121" t="s">
        <v>3</v>
      </c>
      <c r="AC121">
        <v>1173</v>
      </c>
      <c r="AD121">
        <v>1</v>
      </c>
      <c r="AE121">
        <v>0</v>
      </c>
      <c r="AF121">
        <v>1</v>
      </c>
      <c r="AG121">
        <v>3</v>
      </c>
      <c r="AH121" t="s">
        <v>24</v>
      </c>
      <c r="AI121" t="s">
        <v>328</v>
      </c>
      <c r="AJ121">
        <v>46156.843657407408</v>
      </c>
      <c r="AK121">
        <v>71321076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0</v>
      </c>
      <c r="AU121">
        <v>0</v>
      </c>
    </row>
    <row r="122" spans="2:47" x14ac:dyDescent="0.2">
      <c r="B122" t="s">
        <v>854</v>
      </c>
      <c r="C122">
        <v>0</v>
      </c>
      <c r="D122" t="s">
        <v>855</v>
      </c>
      <c r="E122" t="s">
        <v>328</v>
      </c>
      <c r="F122" t="s">
        <v>851</v>
      </c>
      <c r="G122" t="s">
        <v>24</v>
      </c>
      <c r="H122">
        <v>1184.5</v>
      </c>
      <c r="I122">
        <v>1445.09</v>
      </c>
      <c r="J122">
        <v>35.54</v>
      </c>
      <c r="K122">
        <v>1244.44</v>
      </c>
      <c r="L122">
        <v>22</v>
      </c>
      <c r="M122">
        <v>46156</v>
      </c>
      <c r="N122">
        <v>2</v>
      </c>
      <c r="O122" t="s">
        <v>649</v>
      </c>
      <c r="P122" t="s">
        <v>650</v>
      </c>
      <c r="Q122" t="s">
        <v>651</v>
      </c>
      <c r="R122" t="s">
        <v>652</v>
      </c>
      <c r="S122" t="s">
        <v>653</v>
      </c>
      <c r="T122" t="s">
        <v>17</v>
      </c>
      <c r="U122">
        <v>2</v>
      </c>
      <c r="V122">
        <v>24.4</v>
      </c>
      <c r="W122">
        <v>0</v>
      </c>
      <c r="X122">
        <v>0</v>
      </c>
      <c r="Y122" t="s">
        <v>3</v>
      </c>
      <c r="Z122" t="s">
        <v>638</v>
      </c>
      <c r="AA122">
        <v>3</v>
      </c>
      <c r="AB122" t="s">
        <v>3</v>
      </c>
      <c r="AC122">
        <v>1184.5</v>
      </c>
      <c r="AD122">
        <v>1</v>
      </c>
      <c r="AE122">
        <v>0</v>
      </c>
      <c r="AF122">
        <v>1</v>
      </c>
      <c r="AG122">
        <v>3</v>
      </c>
      <c r="AH122" t="s">
        <v>24</v>
      </c>
      <c r="AI122" t="s">
        <v>328</v>
      </c>
      <c r="AJ122">
        <v>46156.843657407408</v>
      </c>
      <c r="AK122">
        <v>71321076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 t="s">
        <v>3</v>
      </c>
      <c r="AT122">
        <v>0</v>
      </c>
      <c r="AU122">
        <v>0</v>
      </c>
    </row>
    <row r="123" spans="2:47" x14ac:dyDescent="0.2">
      <c r="B123" t="s">
        <v>856</v>
      </c>
      <c r="C123">
        <v>1</v>
      </c>
      <c r="D123" t="s">
        <v>332</v>
      </c>
      <c r="E123" t="s">
        <v>333</v>
      </c>
      <c r="F123" t="s">
        <v>757</v>
      </c>
      <c r="G123" t="s">
        <v>24</v>
      </c>
      <c r="H123">
        <v>516.52</v>
      </c>
      <c r="I123">
        <v>630.15</v>
      </c>
      <c r="J123">
        <v>15.5</v>
      </c>
      <c r="K123">
        <v>542.66</v>
      </c>
      <c r="L123">
        <v>22</v>
      </c>
      <c r="M123">
        <v>46156</v>
      </c>
      <c r="N123">
        <v>2</v>
      </c>
      <c r="O123" t="s">
        <v>633</v>
      </c>
      <c r="P123" t="s">
        <v>634</v>
      </c>
      <c r="Q123" t="s">
        <v>635</v>
      </c>
      <c r="R123" t="s">
        <v>636</v>
      </c>
      <c r="S123" t="s">
        <v>637</v>
      </c>
      <c r="T123" t="s">
        <v>17</v>
      </c>
      <c r="U123">
        <v>2</v>
      </c>
      <c r="V123">
        <v>10.64</v>
      </c>
      <c r="W123">
        <v>0</v>
      </c>
      <c r="X123">
        <v>0</v>
      </c>
      <c r="Y123" t="s">
        <v>3</v>
      </c>
      <c r="Z123" t="s">
        <v>638</v>
      </c>
      <c r="AA123">
        <v>3</v>
      </c>
      <c r="AB123" t="s">
        <v>3</v>
      </c>
      <c r="AC123">
        <v>516.52</v>
      </c>
      <c r="AD123">
        <v>1</v>
      </c>
      <c r="AE123">
        <v>0</v>
      </c>
      <c r="AF123">
        <v>1</v>
      </c>
      <c r="AG123">
        <v>3</v>
      </c>
      <c r="AH123" t="s">
        <v>24</v>
      </c>
      <c r="AI123" t="s">
        <v>333</v>
      </c>
      <c r="AJ123">
        <v>46156.844282407408</v>
      </c>
      <c r="AK123">
        <v>71321081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 t="s">
        <v>3</v>
      </c>
      <c r="AT123">
        <v>0</v>
      </c>
      <c r="AU123">
        <v>0</v>
      </c>
    </row>
    <row r="124" spans="2:47" x14ac:dyDescent="0.2">
      <c r="B124" t="s">
        <v>857</v>
      </c>
      <c r="C124">
        <v>0</v>
      </c>
      <c r="D124" t="s">
        <v>858</v>
      </c>
      <c r="E124" t="s">
        <v>333</v>
      </c>
      <c r="F124" t="s">
        <v>757</v>
      </c>
      <c r="G124" t="s">
        <v>24</v>
      </c>
      <c r="H124">
        <v>526.84</v>
      </c>
      <c r="I124">
        <v>642.75</v>
      </c>
      <c r="J124">
        <v>15.81</v>
      </c>
      <c r="K124">
        <v>553.5</v>
      </c>
      <c r="L124">
        <v>22</v>
      </c>
      <c r="M124">
        <v>46156</v>
      </c>
      <c r="N124">
        <v>2</v>
      </c>
      <c r="O124" t="s">
        <v>641</v>
      </c>
      <c r="P124" t="s">
        <v>642</v>
      </c>
      <c r="Q124" t="s">
        <v>643</v>
      </c>
      <c r="R124" t="s">
        <v>644</v>
      </c>
      <c r="S124" t="s">
        <v>645</v>
      </c>
      <c r="T124" t="s">
        <v>646</v>
      </c>
      <c r="U124">
        <v>2</v>
      </c>
      <c r="V124">
        <v>10.85</v>
      </c>
      <c r="W124">
        <v>0</v>
      </c>
      <c r="X124">
        <v>0</v>
      </c>
      <c r="Y124" t="s">
        <v>3</v>
      </c>
      <c r="Z124" t="s">
        <v>638</v>
      </c>
      <c r="AA124">
        <v>3</v>
      </c>
      <c r="AB124" t="s">
        <v>3</v>
      </c>
      <c r="AC124">
        <v>526.84</v>
      </c>
      <c r="AD124">
        <v>1</v>
      </c>
      <c r="AE124">
        <v>0</v>
      </c>
      <c r="AF124">
        <v>1</v>
      </c>
      <c r="AG124">
        <v>3</v>
      </c>
      <c r="AH124" t="s">
        <v>24</v>
      </c>
      <c r="AI124" t="s">
        <v>333</v>
      </c>
      <c r="AJ124">
        <v>46156.844282407408</v>
      </c>
      <c r="AK124">
        <v>71321081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0</v>
      </c>
      <c r="AU124">
        <v>0</v>
      </c>
    </row>
    <row r="125" spans="2:47" x14ac:dyDescent="0.2">
      <c r="B125" t="s">
        <v>859</v>
      </c>
      <c r="C125">
        <v>0</v>
      </c>
      <c r="D125" t="s">
        <v>860</v>
      </c>
      <c r="E125" t="s">
        <v>333</v>
      </c>
      <c r="F125" t="s">
        <v>757</v>
      </c>
      <c r="G125" t="s">
        <v>24</v>
      </c>
      <c r="H125">
        <v>532.01</v>
      </c>
      <c r="I125">
        <v>649.04999999999995</v>
      </c>
      <c r="J125">
        <v>15.96</v>
      </c>
      <c r="K125">
        <v>558.92999999999995</v>
      </c>
      <c r="L125">
        <v>22</v>
      </c>
      <c r="M125">
        <v>46156</v>
      </c>
      <c r="N125">
        <v>2</v>
      </c>
      <c r="O125" t="s">
        <v>649</v>
      </c>
      <c r="P125" t="s">
        <v>650</v>
      </c>
      <c r="Q125" t="s">
        <v>651</v>
      </c>
      <c r="R125" t="s">
        <v>652</v>
      </c>
      <c r="S125" t="s">
        <v>653</v>
      </c>
      <c r="T125" t="s">
        <v>17</v>
      </c>
      <c r="U125">
        <v>2</v>
      </c>
      <c r="V125">
        <v>10.96</v>
      </c>
      <c r="W125">
        <v>0</v>
      </c>
      <c r="X125">
        <v>0</v>
      </c>
      <c r="Y125" t="s">
        <v>3</v>
      </c>
      <c r="Z125" t="s">
        <v>638</v>
      </c>
      <c r="AA125">
        <v>3</v>
      </c>
      <c r="AB125" t="s">
        <v>3</v>
      </c>
      <c r="AC125">
        <v>532.01</v>
      </c>
      <c r="AD125">
        <v>1</v>
      </c>
      <c r="AE125">
        <v>0</v>
      </c>
      <c r="AF125">
        <v>1</v>
      </c>
      <c r="AG125">
        <v>3</v>
      </c>
      <c r="AH125" t="s">
        <v>24</v>
      </c>
      <c r="AI125" t="s">
        <v>333</v>
      </c>
      <c r="AJ125">
        <v>46156.844282407408</v>
      </c>
      <c r="AK125">
        <v>71321081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 t="s">
        <v>3</v>
      </c>
      <c r="AT125">
        <v>0</v>
      </c>
      <c r="AU12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20</vt:i4>
      </vt:variant>
    </vt:vector>
  </HeadingPairs>
  <TitlesOfParts>
    <vt:vector size="38" baseType="lpstr">
      <vt:lpstr>титул </vt:lpstr>
      <vt:lpstr>пз </vt:lpstr>
      <vt:lpstr>ССР </vt:lpstr>
      <vt:lpstr>02-01-01</vt:lpstr>
      <vt:lpstr>02-01-02</vt:lpstr>
      <vt:lpstr>02-01-03</vt:lpstr>
      <vt:lpstr>02-01-04</vt:lpstr>
      <vt:lpstr>09-01-01</vt:lpstr>
      <vt:lpstr>09-01-02</vt:lpstr>
      <vt:lpstr>09-01-03</vt:lpstr>
      <vt:lpstr>09-01-04</vt:lpstr>
      <vt:lpstr>КА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'09-01-01'!Заголовки_для_печати</vt:lpstr>
      <vt:lpstr>'09-01-02'!Заголовки_для_печати</vt:lpstr>
      <vt:lpstr>'09-01-03'!Заголовки_для_печати</vt:lpstr>
      <vt:lpstr>'09-01-04'!Заголовки_для_печати</vt:lpstr>
      <vt:lpstr>КА!Заголовки_для_печати</vt:lpstr>
      <vt:lpstr>'ССР '!Заголовки_для_печати</vt:lpstr>
      <vt:lpstr>'02-01-01'!Область_печати</vt:lpstr>
      <vt:lpstr>'02-01-02'!Область_печати</vt:lpstr>
      <vt:lpstr>'02-01-03'!Область_печати</vt:lpstr>
      <vt:lpstr>'02-01-04'!Область_печати</vt:lpstr>
      <vt:lpstr>'09-01-01'!Область_печати</vt:lpstr>
      <vt:lpstr>'09-01-02'!Область_печати</vt:lpstr>
      <vt:lpstr>'09-01-03'!Область_печати</vt:lpstr>
      <vt:lpstr>'09-01-04'!Область_печати</vt:lpstr>
      <vt:lpstr>КА!Область_печати</vt:lpstr>
      <vt:lpstr>'ССР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KushnirovaVV</cp:lastModifiedBy>
  <dcterms:created xsi:type="dcterms:W3CDTF">2026-05-20T16:16:10Z</dcterms:created>
  <dcterms:modified xsi:type="dcterms:W3CDTF">2026-05-29T07:31:42Z</dcterms:modified>
</cp:coreProperties>
</file>